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15" windowWidth="15480" windowHeight="11640" tabRatio="788" activeTab="1"/>
  </bookViews>
  <sheets>
    <sheet name="1. DireccyConducc" sheetId="40" r:id="rId1"/>
    <sheet name="2. Reg en Salud" sheetId="32" r:id="rId2"/>
    <sheet name="3. Vigilancia " sheetId="37" r:id="rId3"/>
    <sheet name="4. Gestión Institucional " sheetId="41" r:id="rId4"/>
    <sheet name="5. Valoración_Riesgo " sheetId="31" r:id="rId5"/>
    <sheet name="6. Control gerencial" sheetId="46" r:id="rId6"/>
    <sheet name="7. Cumplimiento" sheetId="47" r:id="rId7"/>
    <sheet name="8. SEVRI-INFO" sheetId="21" state="hidden" r:id="rId8"/>
    <sheet name="9. Lista riesgos" sheetId="7" state="hidden" r:id="rId9"/>
  </sheets>
  <definedNames>
    <definedName name="a" localSheetId="1">#REF!</definedName>
    <definedName name="a" localSheetId="5">#REF!</definedName>
    <definedName name="a">#REF!</definedName>
    <definedName name="aasa" localSheetId="5">#REF!</definedName>
    <definedName name="aasa">#REF!</definedName>
    <definedName name="_xlnm.Print_Area" localSheetId="1">'2. Reg en Salud'!$A$1:$P$7</definedName>
    <definedName name="as" localSheetId="1">#REF!</definedName>
    <definedName name="as" localSheetId="5">#REF!</definedName>
    <definedName name="as">#REF!</definedName>
    <definedName name="categoriasr">'9. Lista riesgos'!$B$97:$B$108</definedName>
    <definedName name="categoriasriesgo" localSheetId="5">'9. Lista riesgos'!#REF!</definedName>
    <definedName name="categoriasriesgo">'9. Lista riesgos'!#REF!</definedName>
    <definedName name="CostInd" localSheetId="1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5">#REF!</definedName>
    <definedName name="SisyTec">#REF!</definedName>
    <definedName name="_xlnm.Print_Titles" localSheetId="1">'2. Reg en Salud'!$1:$7</definedName>
  </definedNames>
  <calcPr calcId="145621"/>
</workbook>
</file>

<file path=xl/calcChain.xml><?xml version="1.0" encoding="utf-8"?>
<calcChain xmlns="http://schemas.openxmlformats.org/spreadsheetml/2006/main">
  <c r="I185" i="41" l="1"/>
  <c r="A22" i="31"/>
  <c r="C469" i="46"/>
  <c r="D469" i="46"/>
  <c r="E469" i="46"/>
  <c r="F469" i="46"/>
  <c r="G469" i="46"/>
  <c r="H469" i="46"/>
  <c r="I469" i="46"/>
  <c r="J469" i="46"/>
  <c r="K469" i="46"/>
  <c r="L469" i="46"/>
  <c r="M469" i="46"/>
  <c r="R469" i="46"/>
  <c r="S469" i="46"/>
  <c r="V469" i="46" s="1"/>
  <c r="C470" i="46"/>
  <c r="D470" i="46"/>
  <c r="E470" i="46"/>
  <c r="F470" i="46"/>
  <c r="G470" i="46"/>
  <c r="H470" i="46"/>
  <c r="I470" i="46"/>
  <c r="J470" i="46"/>
  <c r="K470" i="46"/>
  <c r="L470" i="46"/>
  <c r="M470" i="46"/>
  <c r="R470" i="46"/>
  <c r="S470" i="46"/>
  <c r="V470" i="46" s="1"/>
  <c r="C471" i="46"/>
  <c r="D471" i="46"/>
  <c r="E471" i="46"/>
  <c r="F471" i="46"/>
  <c r="G471" i="46"/>
  <c r="H471" i="46"/>
  <c r="I471" i="46"/>
  <c r="J471" i="46"/>
  <c r="K471" i="46"/>
  <c r="L471" i="46"/>
  <c r="M471" i="46"/>
  <c r="R471" i="46"/>
  <c r="S471" i="46"/>
  <c r="V471" i="46" s="1"/>
  <c r="C472" i="46"/>
  <c r="D472" i="46"/>
  <c r="E472" i="46"/>
  <c r="F472" i="46"/>
  <c r="G472" i="46"/>
  <c r="H472" i="46"/>
  <c r="I472" i="46"/>
  <c r="J472" i="46"/>
  <c r="K472" i="46"/>
  <c r="L472" i="46"/>
  <c r="M472" i="46"/>
  <c r="R472" i="46"/>
  <c r="S472" i="46"/>
  <c r="V472" i="46" s="1"/>
  <c r="C473" i="46"/>
  <c r="D473" i="46"/>
  <c r="E473" i="46"/>
  <c r="F473" i="46"/>
  <c r="G473" i="46"/>
  <c r="H473" i="46"/>
  <c r="I473" i="46"/>
  <c r="J473" i="46"/>
  <c r="K473" i="46"/>
  <c r="L473" i="46"/>
  <c r="M473" i="46"/>
  <c r="R473" i="46"/>
  <c r="S473" i="46"/>
  <c r="V473" i="46" s="1"/>
  <c r="C474" i="46"/>
  <c r="D474" i="46"/>
  <c r="E474" i="46"/>
  <c r="F474" i="46"/>
  <c r="G474" i="46"/>
  <c r="H474" i="46"/>
  <c r="I474" i="46"/>
  <c r="J474" i="46"/>
  <c r="K474" i="46"/>
  <c r="L474" i="46"/>
  <c r="M474" i="46"/>
  <c r="R474" i="46"/>
  <c r="S474" i="46"/>
  <c r="V474" i="46" s="1"/>
  <c r="C475" i="46"/>
  <c r="D475" i="46"/>
  <c r="E475" i="46"/>
  <c r="F475" i="46"/>
  <c r="G475" i="46"/>
  <c r="H475" i="46"/>
  <c r="I475" i="46"/>
  <c r="J475" i="46"/>
  <c r="K475" i="46"/>
  <c r="L475" i="46"/>
  <c r="M475" i="46"/>
  <c r="R475" i="46"/>
  <c r="S475" i="46"/>
  <c r="V475" i="46" s="1"/>
  <c r="C476" i="46"/>
  <c r="D476" i="46"/>
  <c r="E476" i="46"/>
  <c r="F476" i="46"/>
  <c r="G476" i="46"/>
  <c r="H476" i="46"/>
  <c r="I476" i="46"/>
  <c r="J476" i="46"/>
  <c r="K476" i="46"/>
  <c r="L476" i="46"/>
  <c r="M476" i="46"/>
  <c r="R476" i="46"/>
  <c r="S476" i="46"/>
  <c r="V476" i="46" s="1"/>
  <c r="C477" i="46"/>
  <c r="D477" i="46"/>
  <c r="E477" i="46"/>
  <c r="F477" i="46"/>
  <c r="G477" i="46"/>
  <c r="H477" i="46"/>
  <c r="I477" i="46"/>
  <c r="J477" i="46"/>
  <c r="K477" i="46"/>
  <c r="L477" i="46"/>
  <c r="M477" i="46"/>
  <c r="R477" i="46"/>
  <c r="S477" i="46"/>
  <c r="V477" i="46" s="1"/>
  <c r="D291" i="46"/>
  <c r="E291" i="46"/>
  <c r="F291" i="46"/>
  <c r="G291" i="46"/>
  <c r="H291" i="46"/>
  <c r="I291" i="46"/>
  <c r="J291" i="46"/>
  <c r="K291" i="46"/>
  <c r="L291" i="46"/>
  <c r="M291" i="46"/>
  <c r="R291" i="46"/>
  <c r="S291" i="46"/>
  <c r="V291" i="46" s="1"/>
  <c r="D292" i="46"/>
  <c r="E292" i="46"/>
  <c r="F292" i="46"/>
  <c r="G292" i="46"/>
  <c r="H292" i="46"/>
  <c r="I292" i="46"/>
  <c r="J292" i="46"/>
  <c r="K292" i="46"/>
  <c r="L292" i="46"/>
  <c r="M292" i="46"/>
  <c r="R292" i="46"/>
  <c r="S292" i="46"/>
  <c r="V292" i="46" s="1"/>
  <c r="D293" i="46"/>
  <c r="E293" i="46"/>
  <c r="F293" i="46"/>
  <c r="G293" i="46"/>
  <c r="H293" i="46"/>
  <c r="I293" i="46"/>
  <c r="J293" i="46"/>
  <c r="K293" i="46"/>
  <c r="L293" i="46"/>
  <c r="M293" i="46"/>
  <c r="R293" i="46"/>
  <c r="S293" i="46"/>
  <c r="V293" i="46" s="1"/>
  <c r="D294" i="46"/>
  <c r="E294" i="46"/>
  <c r="F294" i="46"/>
  <c r="G294" i="46"/>
  <c r="H294" i="46"/>
  <c r="I294" i="46"/>
  <c r="J294" i="46"/>
  <c r="K294" i="46"/>
  <c r="L294" i="46"/>
  <c r="M294" i="46"/>
  <c r="R294" i="46"/>
  <c r="S294" i="46"/>
  <c r="V294" i="46" s="1"/>
  <c r="C295" i="46"/>
  <c r="D295" i="46"/>
  <c r="E295" i="46"/>
  <c r="F295" i="46"/>
  <c r="G295" i="46"/>
  <c r="H295" i="46"/>
  <c r="I295" i="46"/>
  <c r="J295" i="46"/>
  <c r="K295" i="46"/>
  <c r="L295" i="46"/>
  <c r="M295" i="46"/>
  <c r="R295" i="46"/>
  <c r="S295" i="46"/>
  <c r="V295" i="46" s="1"/>
  <c r="C296" i="46"/>
  <c r="D296" i="46"/>
  <c r="E296" i="46"/>
  <c r="F296" i="46"/>
  <c r="G296" i="46"/>
  <c r="H296" i="46"/>
  <c r="I296" i="46"/>
  <c r="J296" i="46"/>
  <c r="K296" i="46"/>
  <c r="L296" i="46"/>
  <c r="M296" i="46"/>
  <c r="R296" i="46"/>
  <c r="S296" i="46"/>
  <c r="V296" i="46" s="1"/>
  <c r="C297" i="46"/>
  <c r="D297" i="46"/>
  <c r="E297" i="46"/>
  <c r="F297" i="46"/>
  <c r="G297" i="46"/>
  <c r="H297" i="46"/>
  <c r="I297" i="46"/>
  <c r="J297" i="46"/>
  <c r="K297" i="46"/>
  <c r="L297" i="46"/>
  <c r="M297" i="46"/>
  <c r="R297" i="46"/>
  <c r="S297" i="46"/>
  <c r="V297" i="46" s="1"/>
  <c r="C298" i="46"/>
  <c r="D298" i="46"/>
  <c r="E298" i="46"/>
  <c r="F298" i="46"/>
  <c r="G298" i="46"/>
  <c r="H298" i="46"/>
  <c r="I298" i="46"/>
  <c r="J298" i="46"/>
  <c r="K298" i="46"/>
  <c r="L298" i="46"/>
  <c r="M298" i="46"/>
  <c r="R298" i="46"/>
  <c r="S298" i="46"/>
  <c r="V298" i="46" s="1"/>
  <c r="C299" i="46"/>
  <c r="D299" i="46"/>
  <c r="E299" i="46"/>
  <c r="F299" i="46"/>
  <c r="G299" i="46"/>
  <c r="H299" i="46"/>
  <c r="I299" i="46"/>
  <c r="J299" i="46"/>
  <c r="K299" i="46"/>
  <c r="L299" i="46"/>
  <c r="M299" i="46"/>
  <c r="R299" i="46"/>
  <c r="S299" i="46"/>
  <c r="V299" i="46" s="1"/>
  <c r="D260" i="46"/>
  <c r="E260" i="46"/>
  <c r="F260" i="46"/>
  <c r="G260" i="46"/>
  <c r="H260" i="46"/>
  <c r="I260" i="46"/>
  <c r="J260" i="46"/>
  <c r="K260" i="46"/>
  <c r="L260" i="46"/>
  <c r="M260" i="46"/>
  <c r="R260" i="46"/>
  <c r="S260" i="46"/>
  <c r="V260" i="46"/>
  <c r="D261" i="46"/>
  <c r="E261" i="46"/>
  <c r="F261" i="46"/>
  <c r="G261" i="46"/>
  <c r="H261" i="46"/>
  <c r="I261" i="46"/>
  <c r="J261" i="46"/>
  <c r="K261" i="46"/>
  <c r="L261" i="46"/>
  <c r="M261" i="46"/>
  <c r="R261" i="46"/>
  <c r="S261" i="46"/>
  <c r="V261" i="46" s="1"/>
  <c r="D262" i="46"/>
  <c r="E262" i="46"/>
  <c r="F262" i="46"/>
  <c r="G262" i="46"/>
  <c r="H262" i="46"/>
  <c r="I262" i="46"/>
  <c r="J262" i="46"/>
  <c r="K262" i="46"/>
  <c r="L262" i="46"/>
  <c r="M262" i="46"/>
  <c r="R262" i="46"/>
  <c r="S262" i="46"/>
  <c r="V262" i="46" s="1"/>
  <c r="D263" i="46"/>
  <c r="E263" i="46"/>
  <c r="F263" i="46"/>
  <c r="G263" i="46"/>
  <c r="H263" i="46"/>
  <c r="I263" i="46"/>
  <c r="J263" i="46"/>
  <c r="K263" i="46"/>
  <c r="L263" i="46"/>
  <c r="M263" i="46"/>
  <c r="R263" i="46"/>
  <c r="S263" i="46"/>
  <c r="V263" i="46" s="1"/>
  <c r="C264" i="46"/>
  <c r="D264" i="46"/>
  <c r="E264" i="46"/>
  <c r="F264" i="46"/>
  <c r="G264" i="46"/>
  <c r="H264" i="46"/>
  <c r="I264" i="46"/>
  <c r="J264" i="46"/>
  <c r="K264" i="46"/>
  <c r="L264" i="46"/>
  <c r="M264" i="46"/>
  <c r="R264" i="46"/>
  <c r="S264" i="46"/>
  <c r="V264" i="46" s="1"/>
  <c r="C265" i="46"/>
  <c r="D265" i="46"/>
  <c r="E265" i="46"/>
  <c r="F265" i="46"/>
  <c r="G265" i="46"/>
  <c r="H265" i="46"/>
  <c r="I265" i="46"/>
  <c r="J265" i="46"/>
  <c r="K265" i="46"/>
  <c r="L265" i="46"/>
  <c r="M265" i="46"/>
  <c r="R265" i="46"/>
  <c r="S265" i="46"/>
  <c r="V265" i="46" s="1"/>
  <c r="C266" i="46"/>
  <c r="D266" i="46"/>
  <c r="E266" i="46"/>
  <c r="F266" i="46"/>
  <c r="G266" i="46"/>
  <c r="H266" i="46"/>
  <c r="I266" i="46"/>
  <c r="J266" i="46"/>
  <c r="K266" i="46"/>
  <c r="L266" i="46"/>
  <c r="M266" i="46"/>
  <c r="R266" i="46"/>
  <c r="S266" i="46"/>
  <c r="V266" i="46" s="1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S267" i="46"/>
  <c r="V267" i="46" s="1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S268" i="46"/>
  <c r="V268" i="46" s="1"/>
  <c r="U443" i="46"/>
  <c r="F45" i="47" s="1"/>
  <c r="T443" i="46"/>
  <c r="E45" i="47" s="1"/>
  <c r="G45" i="47" s="1"/>
  <c r="Q443" i="46"/>
  <c r="P443" i="46"/>
  <c r="O443" i="46"/>
  <c r="N443" i="46"/>
  <c r="F432" i="46"/>
  <c r="U437" i="46"/>
  <c r="F44" i="47" s="1"/>
  <c r="T437" i="46"/>
  <c r="E44" i="47" s="1"/>
  <c r="Q437" i="46"/>
  <c r="P437" i="46"/>
  <c r="O437" i="46"/>
  <c r="N437" i="46"/>
  <c r="B438" i="46"/>
  <c r="B45" i="47" s="1"/>
  <c r="A64" i="47"/>
  <c r="A63" i="47"/>
  <c r="A62" i="47"/>
  <c r="A61" i="47"/>
  <c r="R501" i="46"/>
  <c r="R500" i="46"/>
  <c r="R499" i="46"/>
  <c r="R502" i="46"/>
  <c r="C51" i="47" s="1"/>
  <c r="D10" i="47"/>
  <c r="C439" i="46"/>
  <c r="D439" i="46"/>
  <c r="E439" i="46"/>
  <c r="F439" i="46"/>
  <c r="G439" i="46"/>
  <c r="H439" i="46"/>
  <c r="I439" i="46"/>
  <c r="J439" i="46"/>
  <c r="K439" i="46"/>
  <c r="L439" i="46"/>
  <c r="M439" i="46"/>
  <c r="R439" i="46"/>
  <c r="S439" i="46"/>
  <c r="V439" i="46" s="1"/>
  <c r="C440" i="46"/>
  <c r="D440" i="46"/>
  <c r="E440" i="46"/>
  <c r="F440" i="46"/>
  <c r="G440" i="46"/>
  <c r="H440" i="46"/>
  <c r="I440" i="46"/>
  <c r="J440" i="46"/>
  <c r="K440" i="46"/>
  <c r="L440" i="46"/>
  <c r="M440" i="46"/>
  <c r="R440" i="46"/>
  <c r="S440" i="46"/>
  <c r="V440" i="46"/>
  <c r="C441" i="46"/>
  <c r="D441" i="46"/>
  <c r="E441" i="46"/>
  <c r="F441" i="46"/>
  <c r="G441" i="46"/>
  <c r="H441" i="46"/>
  <c r="I441" i="46"/>
  <c r="J441" i="46"/>
  <c r="K441" i="46"/>
  <c r="L441" i="46"/>
  <c r="M441" i="46"/>
  <c r="R441" i="46"/>
  <c r="S441" i="46"/>
  <c r="V441" i="46"/>
  <c r="C442" i="46"/>
  <c r="D442" i="46"/>
  <c r="E442" i="46"/>
  <c r="F442" i="46"/>
  <c r="G442" i="46"/>
  <c r="H442" i="46"/>
  <c r="I442" i="46"/>
  <c r="J442" i="46"/>
  <c r="K442" i="46"/>
  <c r="L442" i="46"/>
  <c r="M442" i="46"/>
  <c r="R442" i="46"/>
  <c r="S442" i="46"/>
  <c r="V442" i="46" s="1"/>
  <c r="S433" i="46"/>
  <c r="V433" i="46" s="1"/>
  <c r="S434" i="46"/>
  <c r="V434" i="46" s="1"/>
  <c r="S435" i="46"/>
  <c r="V435" i="46" s="1"/>
  <c r="S436" i="46"/>
  <c r="V436" i="46" s="1"/>
  <c r="S438" i="46"/>
  <c r="S432" i="46"/>
  <c r="V432" i="46" s="1"/>
  <c r="V437" i="46" s="1"/>
  <c r="H44" i="47" s="1"/>
  <c r="R438" i="46"/>
  <c r="R443" i="46" s="1"/>
  <c r="C45" i="47" s="1"/>
  <c r="D438" i="46"/>
  <c r="E438" i="46"/>
  <c r="F438" i="46"/>
  <c r="F443" i="46" s="1"/>
  <c r="G438" i="46"/>
  <c r="H438" i="46"/>
  <c r="I438" i="46"/>
  <c r="J438" i="46"/>
  <c r="K438" i="46"/>
  <c r="L438" i="46"/>
  <c r="M438" i="46"/>
  <c r="C438" i="46"/>
  <c r="S430" i="46"/>
  <c r="V430" i="46" s="1"/>
  <c r="D436" i="46"/>
  <c r="D435" i="46"/>
  <c r="D434" i="46"/>
  <c r="D433" i="46"/>
  <c r="D432" i="46"/>
  <c r="C436" i="46"/>
  <c r="C435" i="46"/>
  <c r="C434" i="46"/>
  <c r="C433" i="46"/>
  <c r="C432" i="46"/>
  <c r="B432" i="46"/>
  <c r="B44" i="47" s="1"/>
  <c r="R436" i="46"/>
  <c r="M436" i="46"/>
  <c r="L436" i="46"/>
  <c r="K436" i="46"/>
  <c r="J436" i="46"/>
  <c r="I436" i="46"/>
  <c r="H436" i="46"/>
  <c r="G436" i="46"/>
  <c r="F436" i="46"/>
  <c r="E436" i="46"/>
  <c r="R435" i="46"/>
  <c r="M435" i="46"/>
  <c r="L435" i="46"/>
  <c r="K435" i="46"/>
  <c r="J435" i="46"/>
  <c r="I435" i="46"/>
  <c r="H435" i="46"/>
  <c r="G435" i="46"/>
  <c r="F435" i="46"/>
  <c r="E435" i="46"/>
  <c r="R434" i="46"/>
  <c r="M434" i="46"/>
  <c r="L434" i="46"/>
  <c r="K434" i="46"/>
  <c r="J434" i="46"/>
  <c r="I434" i="46"/>
  <c r="H434" i="46"/>
  <c r="G434" i="46"/>
  <c r="F434" i="46"/>
  <c r="E434" i="46"/>
  <c r="R433" i="46"/>
  <c r="M433" i="46"/>
  <c r="L433" i="46"/>
  <c r="K433" i="46"/>
  <c r="J433" i="46"/>
  <c r="I433" i="46"/>
  <c r="H433" i="46"/>
  <c r="G433" i="46"/>
  <c r="F433" i="46"/>
  <c r="E433" i="46"/>
  <c r="R432" i="46"/>
  <c r="R437" i="46"/>
  <c r="C44" i="47" s="1"/>
  <c r="M432" i="46"/>
  <c r="L432" i="46"/>
  <c r="K432" i="46"/>
  <c r="J432" i="46"/>
  <c r="I432" i="46"/>
  <c r="H432" i="46"/>
  <c r="G432" i="46"/>
  <c r="E432" i="46"/>
  <c r="H430" i="46"/>
  <c r="I430" i="46"/>
  <c r="J430" i="46"/>
  <c r="K430" i="46"/>
  <c r="L430" i="46"/>
  <c r="M430" i="46"/>
  <c r="G430" i="46"/>
  <c r="U334" i="46"/>
  <c r="F38" i="47" s="1"/>
  <c r="T334" i="46"/>
  <c r="E38" i="47" s="1"/>
  <c r="G38" i="47" s="1"/>
  <c r="Q334" i="46"/>
  <c r="P334" i="46"/>
  <c r="O334" i="46"/>
  <c r="N334" i="46"/>
  <c r="U327" i="46"/>
  <c r="F37" i="47" s="1"/>
  <c r="T327" i="46"/>
  <c r="E37" i="47" s="1"/>
  <c r="G37" i="47" s="1"/>
  <c r="Q327" i="46"/>
  <c r="P327" i="46"/>
  <c r="O327" i="46"/>
  <c r="N327" i="46"/>
  <c r="U320" i="46"/>
  <c r="F36" i="47" s="1"/>
  <c r="T320" i="46"/>
  <c r="E36" i="47" s="1"/>
  <c r="G36" i="47" s="1"/>
  <c r="Q320" i="46"/>
  <c r="P320" i="46"/>
  <c r="O320" i="46"/>
  <c r="N320" i="46"/>
  <c r="B330" i="46"/>
  <c r="C330" i="46"/>
  <c r="D330" i="46"/>
  <c r="E330" i="46"/>
  <c r="F330" i="46"/>
  <c r="G330" i="46"/>
  <c r="H330" i="46"/>
  <c r="I330" i="46"/>
  <c r="J330" i="46"/>
  <c r="K330" i="46"/>
  <c r="L330" i="46"/>
  <c r="M330" i="46"/>
  <c r="R330" i="46"/>
  <c r="S330" i="46"/>
  <c r="V330" i="46" s="1"/>
  <c r="B331" i="46"/>
  <c r="C331" i="46"/>
  <c r="D331" i="46"/>
  <c r="E331" i="46"/>
  <c r="F331" i="46"/>
  <c r="G331" i="46"/>
  <c r="H331" i="46"/>
  <c r="I331" i="46"/>
  <c r="J331" i="46"/>
  <c r="K331" i="46"/>
  <c r="L331" i="46"/>
  <c r="M331" i="46"/>
  <c r="R331" i="46"/>
  <c r="S331" i="46"/>
  <c r="V331" i="46" s="1"/>
  <c r="B332" i="46"/>
  <c r="C332" i="46"/>
  <c r="D332" i="46"/>
  <c r="E332" i="46"/>
  <c r="F332" i="46"/>
  <c r="G332" i="46"/>
  <c r="H332" i="46"/>
  <c r="I332" i="46"/>
  <c r="J332" i="46"/>
  <c r="K332" i="46"/>
  <c r="L332" i="46"/>
  <c r="M332" i="46"/>
  <c r="R332" i="46"/>
  <c r="S332" i="46"/>
  <c r="V332" i="46" s="1"/>
  <c r="B333" i="46"/>
  <c r="C333" i="46"/>
  <c r="D333" i="46"/>
  <c r="E333" i="46"/>
  <c r="F333" i="46"/>
  <c r="G333" i="46"/>
  <c r="H333" i="46"/>
  <c r="I333" i="46"/>
  <c r="J333" i="46"/>
  <c r="K333" i="46"/>
  <c r="L333" i="46"/>
  <c r="M333" i="46"/>
  <c r="R333" i="46"/>
  <c r="S333" i="46"/>
  <c r="V333" i="46" s="1"/>
  <c r="B329" i="46"/>
  <c r="B38" i="47" s="1"/>
  <c r="C329" i="46"/>
  <c r="D329" i="46"/>
  <c r="E329" i="46"/>
  <c r="F329" i="46"/>
  <c r="F334" i="46" s="1"/>
  <c r="G329" i="46"/>
  <c r="H329" i="46"/>
  <c r="I329" i="46"/>
  <c r="J329" i="46"/>
  <c r="K329" i="46"/>
  <c r="L329" i="46"/>
  <c r="M329" i="46"/>
  <c r="R329" i="46"/>
  <c r="R334" i="46" s="1"/>
  <c r="C38" i="47" s="1"/>
  <c r="S329" i="46"/>
  <c r="V329" i="46" s="1"/>
  <c r="V334" i="46" s="1"/>
  <c r="H38" i="47" s="1"/>
  <c r="B322" i="46"/>
  <c r="B37" i="47" s="1"/>
  <c r="C322" i="46"/>
  <c r="D322" i="46"/>
  <c r="E322" i="46"/>
  <c r="F322" i="46"/>
  <c r="F327" i="46" s="1"/>
  <c r="G322" i="46"/>
  <c r="H322" i="46"/>
  <c r="I322" i="46"/>
  <c r="J322" i="46"/>
  <c r="K322" i="46"/>
  <c r="L322" i="46"/>
  <c r="M322" i="46"/>
  <c r="R322" i="46"/>
  <c r="S322" i="46"/>
  <c r="V322" i="46" s="1"/>
  <c r="V327" i="46" s="1"/>
  <c r="H37" i="47" s="1"/>
  <c r="B323" i="46"/>
  <c r="C323" i="46"/>
  <c r="D323" i="46"/>
  <c r="F323" i="46"/>
  <c r="G323" i="46"/>
  <c r="H323" i="46"/>
  <c r="I323" i="46"/>
  <c r="J323" i="46"/>
  <c r="K323" i="46"/>
  <c r="L323" i="46"/>
  <c r="M323" i="46"/>
  <c r="R323" i="46"/>
  <c r="S323" i="46"/>
  <c r="V323" i="46" s="1"/>
  <c r="B324" i="46"/>
  <c r="C324" i="46"/>
  <c r="D324" i="46"/>
  <c r="F324" i="46"/>
  <c r="G324" i="46"/>
  <c r="H324" i="46"/>
  <c r="I324" i="46"/>
  <c r="J324" i="46"/>
  <c r="K324" i="46"/>
  <c r="L324" i="46"/>
  <c r="M324" i="46"/>
  <c r="R324" i="46"/>
  <c r="S324" i="46"/>
  <c r="V324" i="46" s="1"/>
  <c r="B325" i="46"/>
  <c r="C325" i="46"/>
  <c r="D325" i="46"/>
  <c r="F325" i="46"/>
  <c r="G325" i="46"/>
  <c r="H325" i="46"/>
  <c r="I325" i="46"/>
  <c r="J325" i="46"/>
  <c r="K325" i="46"/>
  <c r="L325" i="46"/>
  <c r="M325" i="46"/>
  <c r="R325" i="46"/>
  <c r="S325" i="46"/>
  <c r="V325" i="46" s="1"/>
  <c r="B326" i="46"/>
  <c r="C326" i="46"/>
  <c r="D326" i="46"/>
  <c r="F326" i="46"/>
  <c r="G326" i="46"/>
  <c r="H326" i="46"/>
  <c r="I326" i="46"/>
  <c r="J326" i="46"/>
  <c r="K326" i="46"/>
  <c r="L326" i="46"/>
  <c r="M326" i="46"/>
  <c r="R326" i="46"/>
  <c r="S326" i="46"/>
  <c r="V326" i="46" s="1"/>
  <c r="B328" i="46"/>
  <c r="C328" i="46"/>
  <c r="D328" i="46"/>
  <c r="E328" i="46"/>
  <c r="F328" i="46"/>
  <c r="B321" i="46"/>
  <c r="C321" i="46"/>
  <c r="D321" i="46"/>
  <c r="E321" i="46"/>
  <c r="F321" i="46"/>
  <c r="C316" i="46"/>
  <c r="D316" i="46"/>
  <c r="E316" i="46"/>
  <c r="F316" i="46"/>
  <c r="G316" i="46"/>
  <c r="H316" i="46"/>
  <c r="I316" i="46"/>
  <c r="J316" i="46"/>
  <c r="K316" i="46"/>
  <c r="L316" i="46"/>
  <c r="M316" i="46"/>
  <c r="R316" i="46"/>
  <c r="S316" i="46"/>
  <c r="V316" i="46" s="1"/>
  <c r="C317" i="46"/>
  <c r="D317" i="46"/>
  <c r="E317" i="46"/>
  <c r="F317" i="46"/>
  <c r="G317" i="46"/>
  <c r="H317" i="46"/>
  <c r="I317" i="46"/>
  <c r="J317" i="46"/>
  <c r="K317" i="46"/>
  <c r="L317" i="46"/>
  <c r="M317" i="46"/>
  <c r="R317" i="46"/>
  <c r="S317" i="46"/>
  <c r="V317" i="46" s="1"/>
  <c r="C318" i="46"/>
  <c r="D318" i="46"/>
  <c r="E318" i="46"/>
  <c r="F318" i="46"/>
  <c r="G318" i="46"/>
  <c r="H318" i="46"/>
  <c r="I318" i="46"/>
  <c r="J318" i="46"/>
  <c r="K318" i="46"/>
  <c r="L318" i="46"/>
  <c r="M318" i="46"/>
  <c r="R318" i="46"/>
  <c r="S318" i="46"/>
  <c r="V318" i="46" s="1"/>
  <c r="C319" i="46"/>
  <c r="D319" i="46"/>
  <c r="E319" i="46"/>
  <c r="F319" i="46"/>
  <c r="G319" i="46"/>
  <c r="H319" i="46"/>
  <c r="I319" i="46"/>
  <c r="J319" i="46"/>
  <c r="K319" i="46"/>
  <c r="L319" i="46"/>
  <c r="M319" i="46"/>
  <c r="R319" i="46"/>
  <c r="S319" i="46"/>
  <c r="V319" i="46" s="1"/>
  <c r="S315" i="46"/>
  <c r="V315" i="46" s="1"/>
  <c r="V320" i="46" s="1"/>
  <c r="H36" i="47" s="1"/>
  <c r="R315" i="46"/>
  <c r="H315" i="46"/>
  <c r="I315" i="46"/>
  <c r="J315" i="46"/>
  <c r="K315" i="46"/>
  <c r="L315" i="46"/>
  <c r="M315" i="46"/>
  <c r="G315" i="46"/>
  <c r="D315" i="46"/>
  <c r="E315" i="46"/>
  <c r="F315" i="46"/>
  <c r="F320" i="46" s="1"/>
  <c r="C315" i="46"/>
  <c r="B315" i="46"/>
  <c r="B36" i="47" s="1"/>
  <c r="B314" i="46"/>
  <c r="A314" i="46"/>
  <c r="B34" i="47" s="1"/>
  <c r="B64" i="47" s="1"/>
  <c r="S26" i="46"/>
  <c r="V26" i="46" s="1"/>
  <c r="S27" i="46"/>
  <c r="V27" i="46" s="1"/>
  <c r="S28" i="46"/>
  <c r="V28" i="46" s="1"/>
  <c r="S29" i="46"/>
  <c r="V29" i="46" s="1"/>
  <c r="S30" i="46"/>
  <c r="V30" i="46" s="1"/>
  <c r="S31" i="46"/>
  <c r="V31" i="46" s="1"/>
  <c r="S32" i="46"/>
  <c r="V32" i="46" s="1"/>
  <c r="S33" i="46"/>
  <c r="V33" i="46" s="1"/>
  <c r="S34" i="46"/>
  <c r="V34" i="46" s="1"/>
  <c r="S35" i="46"/>
  <c r="V35" i="46" s="1"/>
  <c r="S36" i="46"/>
  <c r="V36" i="46" s="1"/>
  <c r="S37" i="46"/>
  <c r="V37" i="46" s="1"/>
  <c r="S38" i="46"/>
  <c r="V38" i="46" s="1"/>
  <c r="S39" i="46"/>
  <c r="V39" i="46" s="1"/>
  <c r="S40" i="46"/>
  <c r="V40" i="46" s="1"/>
  <c r="S41" i="46"/>
  <c r="V41" i="46" s="1"/>
  <c r="S42" i="46"/>
  <c r="V42" i="46" s="1"/>
  <c r="S43" i="46"/>
  <c r="V43" i="46" s="1"/>
  <c r="S44" i="46"/>
  <c r="V44" i="46" s="1"/>
  <c r="S45" i="46"/>
  <c r="V45" i="46" s="1"/>
  <c r="S46" i="46"/>
  <c r="V46" i="46" s="1"/>
  <c r="S47" i="46"/>
  <c r="V47" i="46" s="1"/>
  <c r="S48" i="46"/>
  <c r="V48" i="46" s="1"/>
  <c r="S49" i="46"/>
  <c r="V49" i="46" s="1"/>
  <c r="S50" i="46"/>
  <c r="V50" i="46" s="1"/>
  <c r="S51" i="46"/>
  <c r="V51" i="46" s="1"/>
  <c r="S52" i="46"/>
  <c r="V52" i="46" s="1"/>
  <c r="S53" i="46"/>
  <c r="V53" i="46" s="1"/>
  <c r="S54" i="46"/>
  <c r="V54" i="46" s="1"/>
  <c r="S55" i="46"/>
  <c r="V55" i="46" s="1"/>
  <c r="S56" i="46"/>
  <c r="V56" i="46" s="1"/>
  <c r="S57" i="46"/>
  <c r="V57" i="46" s="1"/>
  <c r="S58" i="46"/>
  <c r="V58" i="46" s="1"/>
  <c r="S59" i="46"/>
  <c r="V59" i="46" s="1"/>
  <c r="S60" i="46"/>
  <c r="S61" i="46"/>
  <c r="V61" i="46" s="1"/>
  <c r="S62" i="46"/>
  <c r="V62" i="46" s="1"/>
  <c r="S63" i="46"/>
  <c r="V63" i="46" s="1"/>
  <c r="S64" i="46"/>
  <c r="V64" i="46" s="1"/>
  <c r="S65" i="46"/>
  <c r="V65" i="46" s="1"/>
  <c r="S66" i="46"/>
  <c r="V66" i="46" s="1"/>
  <c r="S67" i="46"/>
  <c r="V67" i="46" s="1"/>
  <c r="S68" i="46"/>
  <c r="V68" i="46" s="1"/>
  <c r="S69" i="46"/>
  <c r="V69" i="46" s="1"/>
  <c r="S70" i="46"/>
  <c r="V70" i="46" s="1"/>
  <c r="S71" i="46"/>
  <c r="V71" i="46" s="1"/>
  <c r="S72" i="46"/>
  <c r="V72" i="46" s="1"/>
  <c r="S73" i="46"/>
  <c r="V73" i="46" s="1"/>
  <c r="S74" i="46"/>
  <c r="S75" i="46"/>
  <c r="V75" i="46" s="1"/>
  <c r="S76" i="46"/>
  <c r="V76" i="46" s="1"/>
  <c r="S77" i="46"/>
  <c r="V77" i="46" s="1"/>
  <c r="S78" i="46"/>
  <c r="V78" i="46" s="1"/>
  <c r="S79" i="46"/>
  <c r="V79" i="46" s="1"/>
  <c r="S80" i="46"/>
  <c r="V80" i="46" s="1"/>
  <c r="S81" i="46"/>
  <c r="V81" i="46" s="1"/>
  <c r="S82" i="46"/>
  <c r="V82" i="46" s="1"/>
  <c r="S83" i="46"/>
  <c r="V83" i="46" s="1"/>
  <c r="S84" i="46"/>
  <c r="V84" i="46" s="1"/>
  <c r="S85" i="46"/>
  <c r="V85" i="46" s="1"/>
  <c r="S86" i="46"/>
  <c r="V86" i="46" s="1"/>
  <c r="S87" i="46"/>
  <c r="V87" i="46" s="1"/>
  <c r="S88" i="46"/>
  <c r="V88" i="46" s="1"/>
  <c r="S89" i="46"/>
  <c r="V89" i="46" s="1"/>
  <c r="S90" i="46"/>
  <c r="V90" i="46" s="1"/>
  <c r="S91" i="46"/>
  <c r="V91" i="46" s="1"/>
  <c r="S92" i="46"/>
  <c r="V92" i="46" s="1"/>
  <c r="S93" i="46"/>
  <c r="V93" i="46" s="1"/>
  <c r="S94" i="46"/>
  <c r="V94" i="46" s="1"/>
  <c r="S95" i="46"/>
  <c r="V95" i="46" s="1"/>
  <c r="S96" i="46"/>
  <c r="V96" i="46" s="1"/>
  <c r="S97" i="46"/>
  <c r="V97" i="46" s="1"/>
  <c r="S98" i="46"/>
  <c r="V98" i="46" s="1"/>
  <c r="S99" i="46"/>
  <c r="V99" i="46" s="1"/>
  <c r="S100" i="46"/>
  <c r="V100" i="46" s="1"/>
  <c r="S101" i="46"/>
  <c r="V101" i="46" s="1"/>
  <c r="S102" i="46"/>
  <c r="V102" i="46" s="1"/>
  <c r="S103" i="46"/>
  <c r="V103" i="46" s="1"/>
  <c r="S104" i="46"/>
  <c r="V104" i="46" s="1"/>
  <c r="S105" i="46"/>
  <c r="V105" i="46" s="1"/>
  <c r="S106" i="46"/>
  <c r="V106" i="46" s="1"/>
  <c r="S107" i="46"/>
  <c r="V107" i="46" s="1"/>
  <c r="S108" i="46"/>
  <c r="V108" i="46" s="1"/>
  <c r="S109" i="46"/>
  <c r="V109" i="46" s="1"/>
  <c r="S110" i="46"/>
  <c r="V110" i="46" s="1"/>
  <c r="S111" i="46"/>
  <c r="V111" i="46" s="1"/>
  <c r="S112" i="46"/>
  <c r="V112" i="46" s="1"/>
  <c r="S113" i="46"/>
  <c r="V113" i="46" s="1"/>
  <c r="S114" i="46"/>
  <c r="S115" i="46"/>
  <c r="V115" i="46"/>
  <c r="S25" i="46"/>
  <c r="V25" i="46"/>
  <c r="V116" i="46" s="1"/>
  <c r="H8" i="47" s="1"/>
  <c r="U116" i="46"/>
  <c r="F8" i="47"/>
  <c r="T116" i="46"/>
  <c r="E8" i="47"/>
  <c r="Q116" i="46"/>
  <c r="P116" i="46"/>
  <c r="O116" i="46"/>
  <c r="N116" i="46"/>
  <c r="F106" i="46"/>
  <c r="C114" i="46"/>
  <c r="D114" i="46"/>
  <c r="E114" i="46"/>
  <c r="F114" i="46"/>
  <c r="G114" i="46"/>
  <c r="H114" i="46"/>
  <c r="I114" i="46"/>
  <c r="J114" i="46"/>
  <c r="K114" i="46"/>
  <c r="L114" i="46"/>
  <c r="M114" i="46"/>
  <c r="R114" i="46"/>
  <c r="V114" i="46"/>
  <c r="C115" i="46"/>
  <c r="D115" i="46"/>
  <c r="E115" i="46"/>
  <c r="F115" i="46"/>
  <c r="G115" i="46"/>
  <c r="H115" i="46"/>
  <c r="I115" i="46"/>
  <c r="J115" i="46"/>
  <c r="K115" i="46"/>
  <c r="L115" i="46"/>
  <c r="M115" i="46"/>
  <c r="R115" i="46"/>
  <c r="D106" i="46"/>
  <c r="E106" i="46"/>
  <c r="G106" i="46"/>
  <c r="H106" i="46"/>
  <c r="I106" i="46"/>
  <c r="J106" i="46"/>
  <c r="K106" i="46"/>
  <c r="L106" i="46"/>
  <c r="M106" i="46"/>
  <c r="R106" i="46"/>
  <c r="E107" i="46"/>
  <c r="G107" i="46"/>
  <c r="H107" i="46"/>
  <c r="I107" i="46"/>
  <c r="J107" i="46"/>
  <c r="K107" i="46"/>
  <c r="L107" i="46"/>
  <c r="M107" i="46"/>
  <c r="R107" i="46"/>
  <c r="E108" i="46"/>
  <c r="G108" i="46"/>
  <c r="H108" i="46"/>
  <c r="I108" i="46"/>
  <c r="J108" i="46"/>
  <c r="K108" i="46"/>
  <c r="L108" i="46"/>
  <c r="M108" i="46"/>
  <c r="R108" i="46"/>
  <c r="E109" i="46"/>
  <c r="G109" i="46"/>
  <c r="H109" i="46"/>
  <c r="I109" i="46"/>
  <c r="J109" i="46"/>
  <c r="K109" i="46"/>
  <c r="L109" i="46"/>
  <c r="M109" i="46"/>
  <c r="R109" i="46"/>
  <c r="E110" i="46"/>
  <c r="G110" i="46"/>
  <c r="H110" i="46"/>
  <c r="I110" i="46"/>
  <c r="J110" i="46"/>
  <c r="K110" i="46"/>
  <c r="L110" i="46"/>
  <c r="M110" i="46"/>
  <c r="R110" i="46"/>
  <c r="C111" i="46"/>
  <c r="D111" i="46"/>
  <c r="E111" i="46"/>
  <c r="F111" i="46"/>
  <c r="G111" i="46"/>
  <c r="H111" i="46"/>
  <c r="I111" i="46"/>
  <c r="J111" i="46"/>
  <c r="K111" i="46"/>
  <c r="L111" i="46"/>
  <c r="M111" i="46"/>
  <c r="R111" i="46"/>
  <c r="C112" i="46"/>
  <c r="D112" i="46"/>
  <c r="E112" i="46"/>
  <c r="F112" i="46"/>
  <c r="G112" i="46"/>
  <c r="H112" i="46"/>
  <c r="I112" i="46"/>
  <c r="J112" i="46"/>
  <c r="K112" i="46"/>
  <c r="L112" i="46"/>
  <c r="M112" i="46"/>
  <c r="R112" i="46"/>
  <c r="C113" i="46"/>
  <c r="D113" i="46"/>
  <c r="E113" i="46"/>
  <c r="F113" i="46"/>
  <c r="G113" i="46"/>
  <c r="H113" i="46"/>
  <c r="I113" i="46"/>
  <c r="J113" i="46"/>
  <c r="K113" i="46"/>
  <c r="L113" i="46"/>
  <c r="M113" i="46"/>
  <c r="R113" i="46"/>
  <c r="C64" i="46"/>
  <c r="D64" i="46"/>
  <c r="E64" i="46"/>
  <c r="F64" i="46"/>
  <c r="G64" i="46"/>
  <c r="H64" i="46"/>
  <c r="I64" i="46"/>
  <c r="J64" i="46"/>
  <c r="K64" i="46"/>
  <c r="L64" i="46"/>
  <c r="M64" i="46"/>
  <c r="R64" i="46"/>
  <c r="C65" i="46"/>
  <c r="D65" i="46"/>
  <c r="E65" i="46"/>
  <c r="F65" i="46"/>
  <c r="G65" i="46"/>
  <c r="H65" i="46"/>
  <c r="I65" i="46"/>
  <c r="J65" i="46"/>
  <c r="K65" i="46"/>
  <c r="L65" i="46"/>
  <c r="M65" i="46"/>
  <c r="R65" i="46"/>
  <c r="C66" i="46"/>
  <c r="D66" i="46"/>
  <c r="E66" i="46"/>
  <c r="F66" i="46"/>
  <c r="G66" i="46"/>
  <c r="H66" i="46"/>
  <c r="I66" i="46"/>
  <c r="J66" i="46"/>
  <c r="K66" i="46"/>
  <c r="L66" i="46"/>
  <c r="M66" i="46"/>
  <c r="R66" i="46"/>
  <c r="C67" i="46"/>
  <c r="D67" i="46"/>
  <c r="E67" i="46"/>
  <c r="F67" i="46"/>
  <c r="G67" i="46"/>
  <c r="H67" i="46"/>
  <c r="I67" i="46"/>
  <c r="J67" i="46"/>
  <c r="K67" i="46"/>
  <c r="L67" i="46"/>
  <c r="M67" i="46"/>
  <c r="R67" i="46"/>
  <c r="C68" i="46"/>
  <c r="D68" i="46"/>
  <c r="E68" i="46"/>
  <c r="F68" i="46"/>
  <c r="G68" i="46"/>
  <c r="H68" i="46"/>
  <c r="I68" i="46"/>
  <c r="J68" i="46"/>
  <c r="K68" i="46"/>
  <c r="L68" i="46"/>
  <c r="M68" i="46"/>
  <c r="R68" i="46"/>
  <c r="C69" i="46"/>
  <c r="D69" i="46"/>
  <c r="E69" i="46"/>
  <c r="F69" i="46"/>
  <c r="G69" i="46"/>
  <c r="H69" i="46"/>
  <c r="I69" i="46"/>
  <c r="J69" i="46"/>
  <c r="K69" i="46"/>
  <c r="L69" i="46"/>
  <c r="M69" i="46"/>
  <c r="R69" i="46"/>
  <c r="C70" i="46"/>
  <c r="D70" i="46"/>
  <c r="E70" i="46"/>
  <c r="F70" i="46"/>
  <c r="G70" i="46"/>
  <c r="H70" i="46"/>
  <c r="I70" i="46"/>
  <c r="J70" i="46"/>
  <c r="K70" i="46"/>
  <c r="L70" i="46"/>
  <c r="M70" i="46"/>
  <c r="R70" i="46"/>
  <c r="C71" i="46"/>
  <c r="D71" i="46"/>
  <c r="E71" i="46"/>
  <c r="F71" i="46"/>
  <c r="G71" i="46"/>
  <c r="H71" i="46"/>
  <c r="I71" i="46"/>
  <c r="J71" i="46"/>
  <c r="K71" i="46"/>
  <c r="L71" i="46"/>
  <c r="M71" i="46"/>
  <c r="R71" i="46"/>
  <c r="C72" i="46"/>
  <c r="D72" i="46"/>
  <c r="E72" i="46"/>
  <c r="F72" i="46"/>
  <c r="G72" i="46"/>
  <c r="H72" i="46"/>
  <c r="I72" i="46"/>
  <c r="J72" i="46"/>
  <c r="K72" i="46"/>
  <c r="L72" i="46"/>
  <c r="M72" i="46"/>
  <c r="R72" i="46"/>
  <c r="C73" i="46"/>
  <c r="D73" i="46"/>
  <c r="E73" i="46"/>
  <c r="F73" i="46"/>
  <c r="G73" i="46"/>
  <c r="H73" i="46"/>
  <c r="I73" i="46"/>
  <c r="J73" i="46"/>
  <c r="K73" i="46"/>
  <c r="L73" i="46"/>
  <c r="M73" i="46"/>
  <c r="R73" i="46"/>
  <c r="C74" i="46"/>
  <c r="D74" i="46"/>
  <c r="E74" i="46"/>
  <c r="F74" i="46"/>
  <c r="G74" i="46"/>
  <c r="H74" i="46"/>
  <c r="I74" i="46"/>
  <c r="J74" i="46"/>
  <c r="K74" i="46"/>
  <c r="L74" i="46"/>
  <c r="M74" i="46"/>
  <c r="R74" i="46"/>
  <c r="V74" i="46"/>
  <c r="C75" i="46"/>
  <c r="D75" i="46"/>
  <c r="E75" i="46"/>
  <c r="F75" i="46"/>
  <c r="G75" i="46"/>
  <c r="H75" i="46"/>
  <c r="I75" i="46"/>
  <c r="J75" i="46"/>
  <c r="K75" i="46"/>
  <c r="L75" i="46"/>
  <c r="M75" i="46"/>
  <c r="R75" i="46"/>
  <c r="C76" i="46"/>
  <c r="D76" i="46"/>
  <c r="E76" i="46"/>
  <c r="F76" i="46"/>
  <c r="G76" i="46"/>
  <c r="H76" i="46"/>
  <c r="I76" i="46"/>
  <c r="J76" i="46"/>
  <c r="K76" i="46"/>
  <c r="L76" i="46"/>
  <c r="M76" i="46"/>
  <c r="R76" i="46"/>
  <c r="C77" i="46"/>
  <c r="D77" i="46"/>
  <c r="E77" i="46"/>
  <c r="F77" i="46"/>
  <c r="G77" i="46"/>
  <c r="H77" i="46"/>
  <c r="I77" i="46"/>
  <c r="J77" i="46"/>
  <c r="K77" i="46"/>
  <c r="L77" i="46"/>
  <c r="M77" i="46"/>
  <c r="R77" i="46"/>
  <c r="C78" i="46"/>
  <c r="D78" i="46"/>
  <c r="E78" i="46"/>
  <c r="F78" i="46"/>
  <c r="G78" i="46"/>
  <c r="H78" i="46"/>
  <c r="I78" i="46"/>
  <c r="J78" i="46"/>
  <c r="K78" i="46"/>
  <c r="L78" i="46"/>
  <c r="M78" i="46"/>
  <c r="R78" i="46"/>
  <c r="C79" i="46"/>
  <c r="D79" i="46"/>
  <c r="E79" i="46"/>
  <c r="F79" i="46"/>
  <c r="G79" i="46"/>
  <c r="H79" i="46"/>
  <c r="I79" i="46"/>
  <c r="J79" i="46"/>
  <c r="K79" i="46"/>
  <c r="L79" i="46"/>
  <c r="M79" i="46"/>
  <c r="R79" i="46"/>
  <c r="C80" i="46"/>
  <c r="D80" i="46"/>
  <c r="E80" i="46"/>
  <c r="F80" i="46"/>
  <c r="G80" i="46"/>
  <c r="H80" i="46"/>
  <c r="I80" i="46"/>
  <c r="J80" i="46"/>
  <c r="K80" i="46"/>
  <c r="L80" i="46"/>
  <c r="M80" i="46"/>
  <c r="R80" i="46"/>
  <c r="C81" i="46"/>
  <c r="D81" i="46"/>
  <c r="E81" i="46"/>
  <c r="F81" i="46"/>
  <c r="G81" i="46"/>
  <c r="H81" i="46"/>
  <c r="I81" i="46"/>
  <c r="J81" i="46"/>
  <c r="K81" i="46"/>
  <c r="L81" i="46"/>
  <c r="M81" i="46"/>
  <c r="R81" i="46"/>
  <c r="C82" i="46"/>
  <c r="D82" i="46"/>
  <c r="E82" i="46"/>
  <c r="F82" i="46"/>
  <c r="G82" i="46"/>
  <c r="H82" i="46"/>
  <c r="I82" i="46"/>
  <c r="J82" i="46"/>
  <c r="K82" i="46"/>
  <c r="L82" i="46"/>
  <c r="M82" i="46"/>
  <c r="R82" i="46"/>
  <c r="C83" i="46"/>
  <c r="D83" i="46"/>
  <c r="E83" i="46"/>
  <c r="F83" i="46"/>
  <c r="G83" i="46"/>
  <c r="H83" i="46"/>
  <c r="I83" i="46"/>
  <c r="J83" i="46"/>
  <c r="K83" i="46"/>
  <c r="L83" i="46"/>
  <c r="M83" i="46"/>
  <c r="R83" i="46"/>
  <c r="C84" i="46"/>
  <c r="D84" i="46"/>
  <c r="E84" i="46"/>
  <c r="F84" i="46"/>
  <c r="G84" i="46"/>
  <c r="H84" i="46"/>
  <c r="I84" i="46"/>
  <c r="J84" i="46"/>
  <c r="K84" i="46"/>
  <c r="L84" i="46"/>
  <c r="M84" i="46"/>
  <c r="R84" i="46"/>
  <c r="C85" i="46"/>
  <c r="D85" i="46"/>
  <c r="E85" i="46"/>
  <c r="F85" i="46"/>
  <c r="G85" i="46"/>
  <c r="H85" i="46"/>
  <c r="I85" i="46"/>
  <c r="J85" i="46"/>
  <c r="K85" i="46"/>
  <c r="L85" i="46"/>
  <c r="M85" i="46"/>
  <c r="R85" i="46"/>
  <c r="C86" i="46"/>
  <c r="D86" i="46"/>
  <c r="E86" i="46"/>
  <c r="F86" i="46"/>
  <c r="G86" i="46"/>
  <c r="H86" i="46"/>
  <c r="I86" i="46"/>
  <c r="J86" i="46"/>
  <c r="K86" i="46"/>
  <c r="L86" i="46"/>
  <c r="M86" i="46"/>
  <c r="R86" i="46"/>
  <c r="C87" i="46"/>
  <c r="D87" i="46"/>
  <c r="E87" i="46"/>
  <c r="F87" i="46"/>
  <c r="G87" i="46"/>
  <c r="H87" i="46"/>
  <c r="I87" i="46"/>
  <c r="J87" i="46"/>
  <c r="K87" i="46"/>
  <c r="L87" i="46"/>
  <c r="M87" i="46"/>
  <c r="R87" i="46"/>
  <c r="C88" i="46"/>
  <c r="D88" i="46"/>
  <c r="E88" i="46"/>
  <c r="F88" i="46"/>
  <c r="G88" i="46"/>
  <c r="H88" i="46"/>
  <c r="I88" i="46"/>
  <c r="J88" i="46"/>
  <c r="K88" i="46"/>
  <c r="L88" i="46"/>
  <c r="M88" i="46"/>
  <c r="R88" i="46"/>
  <c r="C89" i="46"/>
  <c r="D89" i="46"/>
  <c r="E89" i="46"/>
  <c r="F89" i="46"/>
  <c r="G89" i="46"/>
  <c r="H89" i="46"/>
  <c r="I89" i="46"/>
  <c r="J89" i="46"/>
  <c r="K89" i="46"/>
  <c r="L89" i="46"/>
  <c r="M89" i="46"/>
  <c r="R89" i="46"/>
  <c r="C90" i="46"/>
  <c r="D90" i="46"/>
  <c r="E90" i="46"/>
  <c r="F90" i="46"/>
  <c r="G90" i="46"/>
  <c r="H90" i="46"/>
  <c r="I90" i="46"/>
  <c r="J90" i="46"/>
  <c r="K90" i="46"/>
  <c r="L90" i="46"/>
  <c r="M90" i="46"/>
  <c r="R90" i="46"/>
  <c r="C91" i="46"/>
  <c r="D91" i="46"/>
  <c r="E91" i="46"/>
  <c r="F91" i="46"/>
  <c r="G91" i="46"/>
  <c r="H91" i="46"/>
  <c r="I91" i="46"/>
  <c r="J91" i="46"/>
  <c r="K91" i="46"/>
  <c r="L91" i="46"/>
  <c r="M91" i="46"/>
  <c r="R91" i="46"/>
  <c r="C92" i="46"/>
  <c r="D92" i="46"/>
  <c r="E92" i="46"/>
  <c r="F92" i="46"/>
  <c r="G92" i="46"/>
  <c r="H92" i="46"/>
  <c r="I92" i="46"/>
  <c r="J92" i="46"/>
  <c r="K92" i="46"/>
  <c r="L92" i="46"/>
  <c r="M92" i="46"/>
  <c r="R92" i="46"/>
  <c r="C93" i="46"/>
  <c r="D93" i="46"/>
  <c r="E93" i="46"/>
  <c r="F93" i="46"/>
  <c r="G93" i="46"/>
  <c r="H93" i="46"/>
  <c r="I93" i="46"/>
  <c r="J93" i="46"/>
  <c r="K93" i="46"/>
  <c r="L93" i="46"/>
  <c r="M93" i="46"/>
  <c r="R93" i="46"/>
  <c r="C94" i="46"/>
  <c r="D94" i="46"/>
  <c r="E94" i="46"/>
  <c r="F94" i="46"/>
  <c r="G94" i="46"/>
  <c r="H94" i="46"/>
  <c r="I94" i="46"/>
  <c r="J94" i="46"/>
  <c r="K94" i="46"/>
  <c r="L94" i="46"/>
  <c r="M94" i="46"/>
  <c r="R94" i="46"/>
  <c r="C95" i="46"/>
  <c r="D95" i="46"/>
  <c r="E95" i="46"/>
  <c r="F95" i="46"/>
  <c r="G95" i="46"/>
  <c r="H95" i="46"/>
  <c r="I95" i="46"/>
  <c r="J95" i="46"/>
  <c r="K95" i="46"/>
  <c r="L95" i="46"/>
  <c r="M95" i="46"/>
  <c r="R95" i="46"/>
  <c r="C96" i="46"/>
  <c r="D96" i="46"/>
  <c r="E96" i="46"/>
  <c r="F96" i="46"/>
  <c r="G96" i="46"/>
  <c r="H96" i="46"/>
  <c r="I96" i="46"/>
  <c r="J96" i="46"/>
  <c r="K96" i="46"/>
  <c r="L96" i="46"/>
  <c r="M96" i="46"/>
  <c r="R96" i="46"/>
  <c r="C97" i="46"/>
  <c r="D97" i="46"/>
  <c r="E97" i="46"/>
  <c r="F97" i="46"/>
  <c r="G97" i="46"/>
  <c r="H97" i="46"/>
  <c r="I97" i="46"/>
  <c r="J97" i="46"/>
  <c r="K97" i="46"/>
  <c r="L97" i="46"/>
  <c r="M97" i="46"/>
  <c r="R97" i="46"/>
  <c r="C98" i="46"/>
  <c r="D98" i="46"/>
  <c r="E98" i="46"/>
  <c r="F98" i="46"/>
  <c r="G98" i="46"/>
  <c r="H98" i="46"/>
  <c r="I98" i="46"/>
  <c r="J98" i="46"/>
  <c r="K98" i="46"/>
  <c r="L98" i="46"/>
  <c r="M98" i="46"/>
  <c r="R98" i="46"/>
  <c r="C99" i="46"/>
  <c r="D99" i="46"/>
  <c r="E99" i="46"/>
  <c r="F99" i="46"/>
  <c r="G99" i="46"/>
  <c r="H99" i="46"/>
  <c r="I99" i="46"/>
  <c r="J99" i="46"/>
  <c r="K99" i="46"/>
  <c r="L99" i="46"/>
  <c r="M99" i="46"/>
  <c r="R99" i="46"/>
  <c r="C100" i="46"/>
  <c r="D100" i="46"/>
  <c r="E100" i="46"/>
  <c r="F100" i="46"/>
  <c r="G100" i="46"/>
  <c r="H100" i="46"/>
  <c r="I100" i="46"/>
  <c r="J100" i="46"/>
  <c r="K100" i="46"/>
  <c r="L100" i="46"/>
  <c r="M100" i="46"/>
  <c r="R100" i="46"/>
  <c r="C101" i="46"/>
  <c r="D101" i="46"/>
  <c r="E101" i="46"/>
  <c r="F101" i="46"/>
  <c r="G101" i="46"/>
  <c r="H101" i="46"/>
  <c r="I101" i="46"/>
  <c r="J101" i="46"/>
  <c r="K101" i="46"/>
  <c r="L101" i="46"/>
  <c r="M101" i="46"/>
  <c r="R101" i="46"/>
  <c r="C102" i="46"/>
  <c r="D102" i="46"/>
  <c r="E102" i="46"/>
  <c r="F102" i="46"/>
  <c r="G102" i="46"/>
  <c r="H102" i="46"/>
  <c r="I102" i="46"/>
  <c r="J102" i="46"/>
  <c r="K102" i="46"/>
  <c r="L102" i="46"/>
  <c r="M102" i="46"/>
  <c r="R102" i="46"/>
  <c r="C103" i="46"/>
  <c r="D103" i="46"/>
  <c r="E103" i="46"/>
  <c r="F103" i="46"/>
  <c r="G103" i="46"/>
  <c r="H103" i="46"/>
  <c r="I103" i="46"/>
  <c r="J103" i="46"/>
  <c r="K103" i="46"/>
  <c r="L103" i="46"/>
  <c r="M103" i="46"/>
  <c r="R103" i="46"/>
  <c r="C104" i="46"/>
  <c r="D104" i="46"/>
  <c r="E104" i="46"/>
  <c r="F104" i="46"/>
  <c r="G104" i="46"/>
  <c r="H104" i="46"/>
  <c r="I104" i="46"/>
  <c r="J104" i="46"/>
  <c r="K104" i="46"/>
  <c r="L104" i="46"/>
  <c r="M104" i="46"/>
  <c r="R104" i="46"/>
  <c r="C105" i="46"/>
  <c r="D105" i="46"/>
  <c r="E105" i="46"/>
  <c r="F105" i="46"/>
  <c r="G105" i="46"/>
  <c r="H105" i="46"/>
  <c r="I105" i="46"/>
  <c r="J105" i="46"/>
  <c r="K105" i="46"/>
  <c r="L105" i="46"/>
  <c r="M105" i="46"/>
  <c r="R105" i="46"/>
  <c r="E26" i="46"/>
  <c r="G26" i="46"/>
  <c r="H26" i="46"/>
  <c r="I26" i="46"/>
  <c r="J26" i="46"/>
  <c r="K26" i="46"/>
  <c r="L26" i="46"/>
  <c r="M26" i="46"/>
  <c r="R26" i="46"/>
  <c r="E27" i="46"/>
  <c r="G27" i="46"/>
  <c r="H27" i="46"/>
  <c r="I27" i="46"/>
  <c r="J27" i="46"/>
  <c r="K27" i="46"/>
  <c r="L27" i="46"/>
  <c r="M27" i="46"/>
  <c r="R27" i="46"/>
  <c r="E28" i="46"/>
  <c r="G28" i="46"/>
  <c r="H28" i="46"/>
  <c r="I28" i="46"/>
  <c r="J28" i="46"/>
  <c r="K28" i="46"/>
  <c r="L28" i="46"/>
  <c r="M28" i="46"/>
  <c r="R28" i="46"/>
  <c r="E29" i="46"/>
  <c r="G29" i="46"/>
  <c r="H29" i="46"/>
  <c r="I29" i="46"/>
  <c r="J29" i="46"/>
  <c r="K29" i="46"/>
  <c r="L29" i="46"/>
  <c r="M29" i="46"/>
  <c r="R29" i="46"/>
  <c r="C30" i="46"/>
  <c r="D30" i="46"/>
  <c r="E30" i="46"/>
  <c r="F30" i="46"/>
  <c r="G30" i="46"/>
  <c r="H30" i="46"/>
  <c r="I30" i="46"/>
  <c r="J30" i="46"/>
  <c r="K30" i="46"/>
  <c r="L30" i="46"/>
  <c r="M30" i="46"/>
  <c r="R30" i="46"/>
  <c r="C31" i="46"/>
  <c r="D31" i="46"/>
  <c r="E31" i="46"/>
  <c r="F31" i="46"/>
  <c r="G31" i="46"/>
  <c r="H31" i="46"/>
  <c r="I31" i="46"/>
  <c r="J31" i="46"/>
  <c r="K31" i="46"/>
  <c r="L31" i="46"/>
  <c r="M31" i="46"/>
  <c r="R31" i="46"/>
  <c r="C32" i="46"/>
  <c r="D32" i="46"/>
  <c r="E32" i="46"/>
  <c r="F32" i="46"/>
  <c r="G32" i="46"/>
  <c r="H32" i="46"/>
  <c r="I32" i="46"/>
  <c r="J32" i="46"/>
  <c r="K32" i="46"/>
  <c r="L32" i="46"/>
  <c r="M32" i="46"/>
  <c r="R32" i="46"/>
  <c r="C33" i="46"/>
  <c r="D33" i="46"/>
  <c r="E33" i="46"/>
  <c r="F33" i="46"/>
  <c r="G33" i="46"/>
  <c r="H33" i="46"/>
  <c r="I33" i="46"/>
  <c r="J33" i="46"/>
  <c r="K33" i="46"/>
  <c r="L33" i="46"/>
  <c r="M33" i="46"/>
  <c r="R33" i="46"/>
  <c r="C34" i="46"/>
  <c r="D34" i="46"/>
  <c r="E34" i="46"/>
  <c r="F34" i="46"/>
  <c r="G34" i="46"/>
  <c r="H34" i="46"/>
  <c r="I34" i="46"/>
  <c r="J34" i="46"/>
  <c r="K34" i="46"/>
  <c r="L34" i="46"/>
  <c r="M34" i="46"/>
  <c r="R34" i="46"/>
  <c r="C35" i="46"/>
  <c r="D35" i="46"/>
  <c r="E35" i="46"/>
  <c r="F35" i="46"/>
  <c r="G35" i="46"/>
  <c r="H35" i="46"/>
  <c r="I35" i="46"/>
  <c r="J35" i="46"/>
  <c r="K35" i="46"/>
  <c r="L35" i="46"/>
  <c r="M35" i="46"/>
  <c r="R35" i="46"/>
  <c r="C36" i="46"/>
  <c r="D36" i="46"/>
  <c r="E36" i="46"/>
  <c r="F36" i="46"/>
  <c r="G36" i="46"/>
  <c r="H36" i="46"/>
  <c r="I36" i="46"/>
  <c r="J36" i="46"/>
  <c r="K36" i="46"/>
  <c r="L36" i="46"/>
  <c r="M36" i="46"/>
  <c r="R36" i="46"/>
  <c r="C37" i="46"/>
  <c r="D37" i="46"/>
  <c r="E37" i="46"/>
  <c r="F37" i="46"/>
  <c r="G37" i="46"/>
  <c r="H37" i="46"/>
  <c r="I37" i="46"/>
  <c r="J37" i="46"/>
  <c r="K37" i="46"/>
  <c r="L37" i="46"/>
  <c r="M37" i="46"/>
  <c r="R37" i="46"/>
  <c r="C38" i="46"/>
  <c r="D38" i="46"/>
  <c r="E38" i="46"/>
  <c r="F38" i="46"/>
  <c r="G38" i="46"/>
  <c r="H38" i="46"/>
  <c r="I38" i="46"/>
  <c r="J38" i="46"/>
  <c r="K38" i="46"/>
  <c r="L38" i="46"/>
  <c r="M38" i="46"/>
  <c r="R38" i="46"/>
  <c r="C39" i="46"/>
  <c r="D39" i="46"/>
  <c r="E39" i="46"/>
  <c r="F39" i="46"/>
  <c r="G39" i="46"/>
  <c r="H39" i="46"/>
  <c r="I39" i="46"/>
  <c r="J39" i="46"/>
  <c r="K39" i="46"/>
  <c r="L39" i="46"/>
  <c r="M39" i="46"/>
  <c r="R39" i="46"/>
  <c r="C40" i="46"/>
  <c r="D40" i="46"/>
  <c r="E40" i="46"/>
  <c r="F40" i="46"/>
  <c r="G40" i="46"/>
  <c r="H40" i="46"/>
  <c r="I40" i="46"/>
  <c r="J40" i="46"/>
  <c r="K40" i="46"/>
  <c r="L40" i="46"/>
  <c r="M40" i="46"/>
  <c r="R40" i="46"/>
  <c r="C41" i="46"/>
  <c r="D41" i="46"/>
  <c r="E41" i="46"/>
  <c r="F41" i="46"/>
  <c r="G41" i="46"/>
  <c r="H41" i="46"/>
  <c r="I41" i="46"/>
  <c r="J41" i="46"/>
  <c r="K41" i="46"/>
  <c r="L41" i="46"/>
  <c r="M41" i="46"/>
  <c r="R41" i="46"/>
  <c r="C42" i="46"/>
  <c r="D42" i="46"/>
  <c r="E42" i="46"/>
  <c r="F42" i="46"/>
  <c r="G42" i="46"/>
  <c r="H42" i="46"/>
  <c r="I42" i="46"/>
  <c r="J42" i="46"/>
  <c r="K42" i="46"/>
  <c r="L42" i="46"/>
  <c r="M42" i="46"/>
  <c r="R42" i="46"/>
  <c r="C43" i="46"/>
  <c r="D43" i="46"/>
  <c r="E43" i="46"/>
  <c r="F43" i="46"/>
  <c r="G43" i="46"/>
  <c r="H43" i="46"/>
  <c r="I43" i="46"/>
  <c r="J43" i="46"/>
  <c r="K43" i="46"/>
  <c r="L43" i="46"/>
  <c r="M43" i="46"/>
  <c r="R43" i="46"/>
  <c r="C44" i="46"/>
  <c r="D44" i="46"/>
  <c r="E44" i="46"/>
  <c r="F44" i="46"/>
  <c r="G44" i="46"/>
  <c r="H44" i="46"/>
  <c r="I44" i="46"/>
  <c r="J44" i="46"/>
  <c r="K44" i="46"/>
  <c r="L44" i="46"/>
  <c r="M44" i="46"/>
  <c r="R44" i="46"/>
  <c r="C45" i="46"/>
  <c r="D45" i="46"/>
  <c r="E45" i="46"/>
  <c r="F45" i="46"/>
  <c r="G45" i="46"/>
  <c r="H45" i="46"/>
  <c r="I45" i="46"/>
  <c r="J45" i="46"/>
  <c r="K45" i="46"/>
  <c r="L45" i="46"/>
  <c r="M45" i="46"/>
  <c r="R45" i="46"/>
  <c r="C46" i="46"/>
  <c r="D46" i="46"/>
  <c r="E46" i="46"/>
  <c r="F46" i="46"/>
  <c r="G46" i="46"/>
  <c r="H46" i="46"/>
  <c r="I46" i="46"/>
  <c r="J46" i="46"/>
  <c r="K46" i="46"/>
  <c r="L46" i="46"/>
  <c r="M46" i="46"/>
  <c r="R46" i="46"/>
  <c r="C47" i="46"/>
  <c r="D47" i="46"/>
  <c r="E47" i="46"/>
  <c r="F47" i="46"/>
  <c r="G47" i="46"/>
  <c r="H47" i="46"/>
  <c r="I47" i="46"/>
  <c r="J47" i="46"/>
  <c r="K47" i="46"/>
  <c r="L47" i="46"/>
  <c r="M47" i="46"/>
  <c r="R47" i="46"/>
  <c r="C48" i="46"/>
  <c r="D48" i="46"/>
  <c r="E48" i="46"/>
  <c r="F48" i="46"/>
  <c r="G48" i="46"/>
  <c r="H48" i="46"/>
  <c r="I48" i="46"/>
  <c r="J48" i="46"/>
  <c r="K48" i="46"/>
  <c r="L48" i="46"/>
  <c r="M48" i="46"/>
  <c r="R48" i="46"/>
  <c r="C49" i="46"/>
  <c r="D49" i="46"/>
  <c r="E49" i="46"/>
  <c r="F49" i="46"/>
  <c r="G49" i="46"/>
  <c r="H49" i="46"/>
  <c r="I49" i="46"/>
  <c r="J49" i="46"/>
  <c r="K49" i="46"/>
  <c r="L49" i="46"/>
  <c r="M49" i="46"/>
  <c r="R49" i="46"/>
  <c r="C50" i="46"/>
  <c r="D50" i="46"/>
  <c r="E50" i="46"/>
  <c r="F50" i="46"/>
  <c r="G50" i="46"/>
  <c r="H50" i="46"/>
  <c r="I50" i="46"/>
  <c r="J50" i="46"/>
  <c r="K50" i="46"/>
  <c r="L50" i="46"/>
  <c r="M50" i="46"/>
  <c r="R50" i="46"/>
  <c r="C51" i="46"/>
  <c r="D51" i="46"/>
  <c r="E51" i="46"/>
  <c r="F51" i="46"/>
  <c r="G51" i="46"/>
  <c r="H51" i="46"/>
  <c r="I51" i="46"/>
  <c r="J51" i="46"/>
  <c r="K51" i="46"/>
  <c r="L51" i="46"/>
  <c r="M51" i="46"/>
  <c r="R51" i="46"/>
  <c r="C52" i="46"/>
  <c r="D52" i="46"/>
  <c r="E52" i="46"/>
  <c r="F52" i="46"/>
  <c r="G52" i="46"/>
  <c r="H52" i="46"/>
  <c r="I52" i="46"/>
  <c r="J52" i="46"/>
  <c r="K52" i="46"/>
  <c r="L52" i="46"/>
  <c r="M52" i="46"/>
  <c r="R52" i="46"/>
  <c r="C53" i="46"/>
  <c r="D53" i="46"/>
  <c r="E53" i="46"/>
  <c r="F53" i="46"/>
  <c r="G53" i="46"/>
  <c r="H53" i="46"/>
  <c r="I53" i="46"/>
  <c r="J53" i="46"/>
  <c r="K53" i="46"/>
  <c r="L53" i="46"/>
  <c r="M53" i="46"/>
  <c r="R53" i="46"/>
  <c r="C54" i="46"/>
  <c r="D54" i="46"/>
  <c r="E54" i="46"/>
  <c r="F54" i="46"/>
  <c r="G54" i="46"/>
  <c r="H54" i="46"/>
  <c r="I54" i="46"/>
  <c r="J54" i="46"/>
  <c r="K54" i="46"/>
  <c r="L54" i="46"/>
  <c r="M54" i="46"/>
  <c r="R54" i="46"/>
  <c r="C55" i="46"/>
  <c r="D55" i="46"/>
  <c r="E55" i="46"/>
  <c r="F55" i="46"/>
  <c r="G55" i="46"/>
  <c r="H55" i="46"/>
  <c r="I55" i="46"/>
  <c r="J55" i="46"/>
  <c r="K55" i="46"/>
  <c r="L55" i="46"/>
  <c r="M55" i="46"/>
  <c r="R55" i="46"/>
  <c r="C56" i="46"/>
  <c r="D56" i="46"/>
  <c r="E56" i="46"/>
  <c r="F56" i="46"/>
  <c r="G56" i="46"/>
  <c r="H56" i="46"/>
  <c r="I56" i="46"/>
  <c r="J56" i="46"/>
  <c r="K56" i="46"/>
  <c r="L56" i="46"/>
  <c r="M56" i="46"/>
  <c r="R56" i="46"/>
  <c r="C57" i="46"/>
  <c r="D57" i="46"/>
  <c r="E57" i="46"/>
  <c r="F57" i="46"/>
  <c r="G57" i="46"/>
  <c r="H57" i="46"/>
  <c r="I57" i="46"/>
  <c r="J57" i="46"/>
  <c r="K57" i="46"/>
  <c r="L57" i="46"/>
  <c r="M57" i="46"/>
  <c r="R57" i="46"/>
  <c r="C58" i="46"/>
  <c r="D58" i="46"/>
  <c r="E58" i="46"/>
  <c r="F58" i="46"/>
  <c r="G58" i="46"/>
  <c r="H58" i="46"/>
  <c r="I58" i="46"/>
  <c r="J58" i="46"/>
  <c r="K58" i="46"/>
  <c r="L58" i="46"/>
  <c r="M58" i="46"/>
  <c r="R58" i="46"/>
  <c r="C59" i="46"/>
  <c r="D59" i="46"/>
  <c r="E59" i="46"/>
  <c r="F59" i="46"/>
  <c r="G59" i="46"/>
  <c r="H59" i="46"/>
  <c r="I59" i="46"/>
  <c r="J59" i="46"/>
  <c r="K59" i="46"/>
  <c r="L59" i="46"/>
  <c r="M59" i="46"/>
  <c r="R59" i="46"/>
  <c r="C60" i="46"/>
  <c r="D60" i="46"/>
  <c r="E60" i="46"/>
  <c r="F60" i="46"/>
  <c r="G60" i="46"/>
  <c r="H60" i="46"/>
  <c r="I60" i="46"/>
  <c r="J60" i="46"/>
  <c r="K60" i="46"/>
  <c r="L60" i="46"/>
  <c r="M60" i="46"/>
  <c r="R60" i="46"/>
  <c r="V60" i="46"/>
  <c r="C61" i="46"/>
  <c r="D61" i="46"/>
  <c r="E61" i="46"/>
  <c r="F61" i="46"/>
  <c r="G61" i="46"/>
  <c r="H61" i="46"/>
  <c r="I61" i="46"/>
  <c r="J61" i="46"/>
  <c r="K61" i="46"/>
  <c r="L61" i="46"/>
  <c r="M61" i="46"/>
  <c r="R61" i="46"/>
  <c r="C62" i="46"/>
  <c r="D62" i="46"/>
  <c r="E62" i="46"/>
  <c r="F62" i="46"/>
  <c r="G62" i="46"/>
  <c r="H62" i="46"/>
  <c r="I62" i="46"/>
  <c r="J62" i="46"/>
  <c r="K62" i="46"/>
  <c r="L62" i="46"/>
  <c r="M62" i="46"/>
  <c r="R62" i="46"/>
  <c r="C63" i="46"/>
  <c r="D63" i="46"/>
  <c r="E63" i="46"/>
  <c r="F63" i="46"/>
  <c r="G63" i="46"/>
  <c r="H63" i="46"/>
  <c r="I63" i="46"/>
  <c r="J63" i="46"/>
  <c r="K63" i="46"/>
  <c r="L63" i="46"/>
  <c r="M63" i="46"/>
  <c r="R63" i="46"/>
  <c r="R25" i="46"/>
  <c r="J25" i="46"/>
  <c r="K25" i="46"/>
  <c r="L25" i="46"/>
  <c r="M25" i="46"/>
  <c r="I25" i="46"/>
  <c r="H25" i="46"/>
  <c r="G25" i="46"/>
  <c r="D25" i="46"/>
  <c r="E25" i="46"/>
  <c r="F25" i="46"/>
  <c r="C25" i="46"/>
  <c r="B25" i="46"/>
  <c r="B8" i="47"/>
  <c r="C492" i="46"/>
  <c r="E492" i="46"/>
  <c r="F492" i="46"/>
  <c r="G492" i="46"/>
  <c r="H492" i="46"/>
  <c r="I492" i="46"/>
  <c r="J492" i="46"/>
  <c r="K492" i="46"/>
  <c r="L492" i="46"/>
  <c r="M492" i="46"/>
  <c r="R492" i="46"/>
  <c r="S492" i="46"/>
  <c r="V492" i="46" s="1"/>
  <c r="C493" i="46"/>
  <c r="E493" i="46"/>
  <c r="F493" i="46"/>
  <c r="G493" i="46"/>
  <c r="H493" i="46"/>
  <c r="I493" i="46"/>
  <c r="J493" i="46"/>
  <c r="K493" i="46"/>
  <c r="L493" i="46"/>
  <c r="M493" i="46"/>
  <c r="R493" i="46"/>
  <c r="S493" i="46"/>
  <c r="V493" i="46" s="1"/>
  <c r="C494" i="46"/>
  <c r="E494" i="46"/>
  <c r="F494" i="46"/>
  <c r="G494" i="46"/>
  <c r="H494" i="46"/>
  <c r="I494" i="46"/>
  <c r="J494" i="46"/>
  <c r="K494" i="46"/>
  <c r="L494" i="46"/>
  <c r="M494" i="46"/>
  <c r="R494" i="46"/>
  <c r="S494" i="46"/>
  <c r="V494" i="46" s="1"/>
  <c r="C495" i="46"/>
  <c r="E495" i="46"/>
  <c r="F495" i="46"/>
  <c r="G495" i="46"/>
  <c r="H495" i="46"/>
  <c r="I495" i="46"/>
  <c r="J495" i="46"/>
  <c r="K495" i="46"/>
  <c r="L495" i="46"/>
  <c r="M495" i="46"/>
  <c r="R495" i="46"/>
  <c r="S495" i="46"/>
  <c r="V495" i="46" s="1"/>
  <c r="R491" i="46"/>
  <c r="S491" i="46"/>
  <c r="V491" i="46" s="1"/>
  <c r="V496" i="46" s="1"/>
  <c r="H50" i="47" s="1"/>
  <c r="U496" i="46"/>
  <c r="F50" i="47"/>
  <c r="T496" i="46"/>
  <c r="E50" i="47"/>
  <c r="Q496" i="46"/>
  <c r="P496" i="46"/>
  <c r="O496" i="46"/>
  <c r="N496" i="46"/>
  <c r="C489" i="46"/>
  <c r="E489" i="46"/>
  <c r="F489" i="46"/>
  <c r="G489" i="46"/>
  <c r="H489" i="46"/>
  <c r="I489" i="46"/>
  <c r="J489" i="46"/>
  <c r="K489" i="46"/>
  <c r="L489" i="46"/>
  <c r="M489" i="46"/>
  <c r="R489" i="46"/>
  <c r="S489" i="46"/>
  <c r="V489" i="46" s="1"/>
  <c r="C486" i="46"/>
  <c r="E486" i="46"/>
  <c r="F486" i="46"/>
  <c r="G486" i="46"/>
  <c r="H486" i="46"/>
  <c r="I486" i="46"/>
  <c r="J486" i="46"/>
  <c r="K486" i="46"/>
  <c r="L486" i="46"/>
  <c r="M486" i="46"/>
  <c r="R486" i="46"/>
  <c r="S486" i="46"/>
  <c r="V486" i="46" s="1"/>
  <c r="C487" i="46"/>
  <c r="E487" i="46"/>
  <c r="F487" i="46"/>
  <c r="G487" i="46"/>
  <c r="H487" i="46"/>
  <c r="I487" i="46"/>
  <c r="J487" i="46"/>
  <c r="K487" i="46"/>
  <c r="L487" i="46"/>
  <c r="M487" i="46"/>
  <c r="R487" i="46"/>
  <c r="S487" i="46"/>
  <c r="V487" i="46" s="1"/>
  <c r="C488" i="46"/>
  <c r="E488" i="46"/>
  <c r="F488" i="46"/>
  <c r="G488" i="46"/>
  <c r="H488" i="46"/>
  <c r="I488" i="46"/>
  <c r="J488" i="46"/>
  <c r="K488" i="46"/>
  <c r="L488" i="46"/>
  <c r="M488" i="46"/>
  <c r="R488" i="46"/>
  <c r="S488" i="46"/>
  <c r="V488" i="46" s="1"/>
  <c r="U490" i="46"/>
  <c r="F49" i="47" s="1"/>
  <c r="T490" i="46"/>
  <c r="E49" i="47" s="1"/>
  <c r="Q490" i="46"/>
  <c r="P490" i="46"/>
  <c r="O490" i="46"/>
  <c r="N490" i="46"/>
  <c r="R485" i="46"/>
  <c r="R490" i="46" s="1"/>
  <c r="C49" i="47" s="1"/>
  <c r="S485" i="46"/>
  <c r="V485" i="46" s="1"/>
  <c r="V490" i="46" s="1"/>
  <c r="H49" i="47" s="1"/>
  <c r="C478" i="46"/>
  <c r="D478" i="46"/>
  <c r="E478" i="46"/>
  <c r="F478" i="46"/>
  <c r="G478" i="46"/>
  <c r="H478" i="46"/>
  <c r="I478" i="46"/>
  <c r="J478" i="46"/>
  <c r="K478" i="46"/>
  <c r="L478" i="46"/>
  <c r="M478" i="46"/>
  <c r="R478" i="46"/>
  <c r="S478" i="46"/>
  <c r="V478" i="46" s="1"/>
  <c r="D479" i="46"/>
  <c r="E479" i="46"/>
  <c r="F479" i="46"/>
  <c r="G479" i="46"/>
  <c r="H479" i="46"/>
  <c r="I479" i="46"/>
  <c r="J479" i="46"/>
  <c r="K479" i="46"/>
  <c r="L479" i="46"/>
  <c r="M479" i="46"/>
  <c r="R479" i="46"/>
  <c r="S479" i="46"/>
  <c r="V479" i="46" s="1"/>
  <c r="D480" i="46"/>
  <c r="E480" i="46"/>
  <c r="F480" i="46"/>
  <c r="G480" i="46"/>
  <c r="H480" i="46"/>
  <c r="I480" i="46"/>
  <c r="J480" i="46"/>
  <c r="K480" i="46"/>
  <c r="L480" i="46"/>
  <c r="M480" i="46"/>
  <c r="R480" i="46"/>
  <c r="S480" i="46"/>
  <c r="V480" i="46" s="1"/>
  <c r="D481" i="46"/>
  <c r="E481" i="46"/>
  <c r="F481" i="46"/>
  <c r="G481" i="46"/>
  <c r="H481" i="46"/>
  <c r="I481" i="46"/>
  <c r="J481" i="46"/>
  <c r="K481" i="46"/>
  <c r="L481" i="46"/>
  <c r="M481" i="46"/>
  <c r="R481" i="46"/>
  <c r="S481" i="46"/>
  <c r="V481" i="46" s="1"/>
  <c r="D482" i="46"/>
  <c r="E482" i="46"/>
  <c r="F482" i="46"/>
  <c r="G482" i="46"/>
  <c r="H482" i="46"/>
  <c r="I482" i="46"/>
  <c r="J482" i="46"/>
  <c r="K482" i="46"/>
  <c r="L482" i="46"/>
  <c r="M482" i="46"/>
  <c r="R482" i="46"/>
  <c r="S482" i="46"/>
  <c r="V482" i="46" s="1"/>
  <c r="R468" i="46"/>
  <c r="S468" i="46"/>
  <c r="V468" i="46" s="1"/>
  <c r="V483" i="46" s="1"/>
  <c r="H48" i="47" s="1"/>
  <c r="E458" i="46"/>
  <c r="G458" i="46"/>
  <c r="H458" i="46"/>
  <c r="I458" i="46"/>
  <c r="J458" i="46"/>
  <c r="K458" i="46"/>
  <c r="L458" i="46"/>
  <c r="M458" i="46"/>
  <c r="R458" i="46"/>
  <c r="S458" i="46"/>
  <c r="V458" i="46"/>
  <c r="E459" i="46"/>
  <c r="G459" i="46"/>
  <c r="H459" i="46"/>
  <c r="I459" i="46"/>
  <c r="J459" i="46"/>
  <c r="K459" i="46"/>
  <c r="L459" i="46"/>
  <c r="M459" i="46"/>
  <c r="R459" i="46"/>
  <c r="S459" i="46"/>
  <c r="V459" i="46" s="1"/>
  <c r="E460" i="46"/>
  <c r="G460" i="46"/>
  <c r="H460" i="46"/>
  <c r="I460" i="46"/>
  <c r="J460" i="46"/>
  <c r="K460" i="46"/>
  <c r="L460" i="46"/>
  <c r="M460" i="46"/>
  <c r="R460" i="46"/>
  <c r="S460" i="46"/>
  <c r="V460" i="46" s="1"/>
  <c r="E461" i="46"/>
  <c r="G461" i="46"/>
  <c r="H461" i="46"/>
  <c r="I461" i="46"/>
  <c r="J461" i="46"/>
  <c r="K461" i="46"/>
  <c r="L461" i="46"/>
  <c r="M461" i="46"/>
  <c r="R461" i="46"/>
  <c r="S461" i="46"/>
  <c r="V461" i="46" s="1"/>
  <c r="C462" i="46"/>
  <c r="D462" i="46"/>
  <c r="E462" i="46"/>
  <c r="F462" i="46"/>
  <c r="G462" i="46"/>
  <c r="H462" i="46"/>
  <c r="I462" i="46"/>
  <c r="J462" i="46"/>
  <c r="K462" i="46"/>
  <c r="L462" i="46"/>
  <c r="M462" i="46"/>
  <c r="R462" i="46"/>
  <c r="S462" i="46"/>
  <c r="V462" i="46" s="1"/>
  <c r="E463" i="46"/>
  <c r="G463" i="46"/>
  <c r="H463" i="46"/>
  <c r="I463" i="46"/>
  <c r="J463" i="46"/>
  <c r="K463" i="46"/>
  <c r="L463" i="46"/>
  <c r="M463" i="46"/>
  <c r="R463" i="46"/>
  <c r="S463" i="46"/>
  <c r="V463" i="46" s="1"/>
  <c r="E464" i="46"/>
  <c r="G464" i="46"/>
  <c r="H464" i="46"/>
  <c r="I464" i="46"/>
  <c r="J464" i="46"/>
  <c r="K464" i="46"/>
  <c r="L464" i="46"/>
  <c r="M464" i="46"/>
  <c r="R464" i="46"/>
  <c r="S464" i="46"/>
  <c r="V464" i="46" s="1"/>
  <c r="E465" i="46"/>
  <c r="G465" i="46"/>
  <c r="H465" i="46"/>
  <c r="I465" i="46"/>
  <c r="J465" i="46"/>
  <c r="K465" i="46"/>
  <c r="L465" i="46"/>
  <c r="M465" i="46"/>
  <c r="R465" i="46"/>
  <c r="S465" i="46"/>
  <c r="V465" i="46"/>
  <c r="E466" i="46"/>
  <c r="G466" i="46"/>
  <c r="H466" i="46"/>
  <c r="I466" i="46"/>
  <c r="J466" i="46"/>
  <c r="K466" i="46"/>
  <c r="L466" i="46"/>
  <c r="M466" i="46"/>
  <c r="R466" i="46"/>
  <c r="S466" i="46"/>
  <c r="V466" i="46" s="1"/>
  <c r="P467" i="46"/>
  <c r="O467" i="46"/>
  <c r="N467" i="46"/>
  <c r="Q467" i="46"/>
  <c r="U467" i="46"/>
  <c r="F47" i="47"/>
  <c r="T467" i="46"/>
  <c r="E47" i="47"/>
  <c r="R457" i="46"/>
  <c r="S457" i="46"/>
  <c r="V457" i="46" s="1"/>
  <c r="V467" i="46" s="1"/>
  <c r="H47" i="47" s="1"/>
  <c r="U455" i="46"/>
  <c r="F46" i="47" s="1"/>
  <c r="T455" i="46"/>
  <c r="E46" i="47" s="1"/>
  <c r="G446" i="46"/>
  <c r="H446" i="46"/>
  <c r="I446" i="46"/>
  <c r="J446" i="46"/>
  <c r="K446" i="46"/>
  <c r="L446" i="46"/>
  <c r="M446" i="46"/>
  <c r="R446" i="46"/>
  <c r="S446" i="46"/>
  <c r="V446" i="46" s="1"/>
  <c r="G447" i="46"/>
  <c r="H447" i="46"/>
  <c r="I447" i="46"/>
  <c r="J447" i="46"/>
  <c r="K447" i="46"/>
  <c r="L447" i="46"/>
  <c r="M447" i="46"/>
  <c r="R447" i="46"/>
  <c r="S447" i="46"/>
  <c r="V447" i="46" s="1"/>
  <c r="G448" i="46"/>
  <c r="H448" i="46"/>
  <c r="I448" i="46"/>
  <c r="J448" i="46"/>
  <c r="K448" i="46"/>
  <c r="L448" i="46"/>
  <c r="M448" i="46"/>
  <c r="R448" i="46"/>
  <c r="S448" i="46"/>
  <c r="V448" i="46" s="1"/>
  <c r="G449" i="46"/>
  <c r="H449" i="46"/>
  <c r="I449" i="46"/>
  <c r="J449" i="46"/>
  <c r="K449" i="46"/>
  <c r="L449" i="46"/>
  <c r="M449" i="46"/>
  <c r="R449" i="46"/>
  <c r="S449" i="46"/>
  <c r="V449" i="46" s="1"/>
  <c r="C450" i="46"/>
  <c r="D450" i="46"/>
  <c r="E450" i="46"/>
  <c r="G450" i="46"/>
  <c r="H450" i="46"/>
  <c r="I450" i="46"/>
  <c r="J450" i="46"/>
  <c r="K450" i="46"/>
  <c r="L450" i="46"/>
  <c r="M450" i="46"/>
  <c r="R450" i="46"/>
  <c r="S450" i="46"/>
  <c r="V450" i="46" s="1"/>
  <c r="C451" i="46"/>
  <c r="D451" i="46"/>
  <c r="E451" i="46"/>
  <c r="G451" i="46"/>
  <c r="H451" i="46"/>
  <c r="I451" i="46"/>
  <c r="J451" i="46"/>
  <c r="K451" i="46"/>
  <c r="L451" i="46"/>
  <c r="M451" i="46"/>
  <c r="R451" i="46"/>
  <c r="S451" i="46"/>
  <c r="V451" i="46" s="1"/>
  <c r="C452" i="46"/>
  <c r="D452" i="46"/>
  <c r="E452" i="46"/>
  <c r="G452" i="46"/>
  <c r="H452" i="46"/>
  <c r="I452" i="46"/>
  <c r="J452" i="46"/>
  <c r="K452" i="46"/>
  <c r="L452" i="46"/>
  <c r="M452" i="46"/>
  <c r="R452" i="46"/>
  <c r="S452" i="46"/>
  <c r="V452" i="46" s="1"/>
  <c r="C453" i="46"/>
  <c r="D453" i="46"/>
  <c r="E453" i="46"/>
  <c r="G453" i="46"/>
  <c r="H453" i="46"/>
  <c r="I453" i="46"/>
  <c r="J453" i="46"/>
  <c r="K453" i="46"/>
  <c r="L453" i="46"/>
  <c r="M453" i="46"/>
  <c r="R453" i="46"/>
  <c r="S453" i="46"/>
  <c r="V453" i="46" s="1"/>
  <c r="C454" i="46"/>
  <c r="D454" i="46"/>
  <c r="E454" i="46"/>
  <c r="G454" i="46"/>
  <c r="H454" i="46"/>
  <c r="I454" i="46"/>
  <c r="J454" i="46"/>
  <c r="K454" i="46"/>
  <c r="L454" i="46"/>
  <c r="M454" i="46"/>
  <c r="R454" i="46"/>
  <c r="S454" i="46"/>
  <c r="V454" i="46" s="1"/>
  <c r="S445" i="46"/>
  <c r="V445" i="46" s="1"/>
  <c r="V455" i="46" s="1"/>
  <c r="H46" i="47" s="1"/>
  <c r="R445" i="46"/>
  <c r="R455" i="46" s="1"/>
  <c r="B427" i="46"/>
  <c r="C427" i="46"/>
  <c r="D427" i="46"/>
  <c r="E427" i="46"/>
  <c r="F427" i="46"/>
  <c r="G427" i="46"/>
  <c r="H427" i="46"/>
  <c r="I427" i="46"/>
  <c r="J427" i="46"/>
  <c r="K427" i="46"/>
  <c r="L427" i="46"/>
  <c r="M427" i="46"/>
  <c r="R427" i="46"/>
  <c r="S427" i="46"/>
  <c r="V427" i="46" s="1"/>
  <c r="B428" i="46"/>
  <c r="C428" i="46"/>
  <c r="D428" i="46"/>
  <c r="E428" i="46"/>
  <c r="F428" i="46"/>
  <c r="G428" i="46"/>
  <c r="H428" i="46"/>
  <c r="I428" i="46"/>
  <c r="J428" i="46"/>
  <c r="K428" i="46"/>
  <c r="L428" i="46"/>
  <c r="M428" i="46"/>
  <c r="R428" i="46"/>
  <c r="S428" i="46"/>
  <c r="V428" i="46" s="1"/>
  <c r="B429" i="46"/>
  <c r="C429" i="46"/>
  <c r="D429" i="46"/>
  <c r="E429" i="46"/>
  <c r="F429" i="46"/>
  <c r="G429" i="46"/>
  <c r="H429" i="46"/>
  <c r="I429" i="46"/>
  <c r="J429" i="46"/>
  <c r="K429" i="46"/>
  <c r="L429" i="46"/>
  <c r="M429" i="46"/>
  <c r="R429" i="46"/>
  <c r="S429" i="46"/>
  <c r="V429" i="46" s="1"/>
  <c r="B430" i="46"/>
  <c r="C430" i="46"/>
  <c r="D430" i="46"/>
  <c r="E430" i="46"/>
  <c r="F430" i="46"/>
  <c r="R430" i="46"/>
  <c r="U431" i="46"/>
  <c r="F43" i="47" s="1"/>
  <c r="T431" i="46"/>
  <c r="E43" i="47" s="1"/>
  <c r="Q431" i="46"/>
  <c r="P431" i="46"/>
  <c r="O431" i="46"/>
  <c r="N431" i="46"/>
  <c r="S426" i="46"/>
  <c r="V426" i="46" s="1"/>
  <c r="V431" i="46" s="1"/>
  <c r="H43" i="47" s="1"/>
  <c r="R426" i="46"/>
  <c r="U425" i="46"/>
  <c r="F42" i="47" s="1"/>
  <c r="T425" i="46"/>
  <c r="E42" i="47" s="1"/>
  <c r="Q425" i="46"/>
  <c r="P425" i="46"/>
  <c r="O425" i="46"/>
  <c r="N425" i="46"/>
  <c r="E421" i="46"/>
  <c r="G421" i="46"/>
  <c r="H421" i="46"/>
  <c r="I421" i="46"/>
  <c r="J421" i="46"/>
  <c r="K421" i="46"/>
  <c r="L421" i="46"/>
  <c r="M421" i="46"/>
  <c r="R421" i="46"/>
  <c r="S421" i="46"/>
  <c r="V421" i="46" s="1"/>
  <c r="E422" i="46"/>
  <c r="G422" i="46"/>
  <c r="H422" i="46"/>
  <c r="I422" i="46"/>
  <c r="J422" i="46"/>
  <c r="K422" i="46"/>
  <c r="L422" i="46"/>
  <c r="M422" i="46"/>
  <c r="R422" i="46"/>
  <c r="S422" i="46"/>
  <c r="V422" i="46" s="1"/>
  <c r="E423" i="46"/>
  <c r="G423" i="46"/>
  <c r="H423" i="46"/>
  <c r="I423" i="46"/>
  <c r="J423" i="46"/>
  <c r="K423" i="46"/>
  <c r="L423" i="46"/>
  <c r="M423" i="46"/>
  <c r="R423" i="46"/>
  <c r="S423" i="46"/>
  <c r="V423" i="46" s="1"/>
  <c r="E424" i="46"/>
  <c r="G424" i="46"/>
  <c r="H424" i="46"/>
  <c r="I424" i="46"/>
  <c r="J424" i="46"/>
  <c r="K424" i="46"/>
  <c r="L424" i="46"/>
  <c r="M424" i="46"/>
  <c r="R424" i="46"/>
  <c r="S424" i="46"/>
  <c r="V424" i="46" s="1"/>
  <c r="S420" i="46"/>
  <c r="V420" i="46" s="1"/>
  <c r="V425" i="46" s="1"/>
  <c r="H42" i="47" s="1"/>
  <c r="R420" i="46"/>
  <c r="G389" i="46"/>
  <c r="H389" i="46"/>
  <c r="I389" i="46"/>
  <c r="J389" i="46"/>
  <c r="K389" i="46"/>
  <c r="L389" i="46"/>
  <c r="M389" i="46"/>
  <c r="R389" i="46"/>
  <c r="S389" i="46"/>
  <c r="V389" i="46" s="1"/>
  <c r="G390" i="46"/>
  <c r="H390" i="46"/>
  <c r="I390" i="46"/>
  <c r="J390" i="46"/>
  <c r="K390" i="46"/>
  <c r="L390" i="46"/>
  <c r="M390" i="46"/>
  <c r="R390" i="46"/>
  <c r="S390" i="46"/>
  <c r="V390" i="46" s="1"/>
  <c r="G391" i="46"/>
  <c r="H391" i="46"/>
  <c r="I391" i="46"/>
  <c r="J391" i="46"/>
  <c r="K391" i="46"/>
  <c r="L391" i="46"/>
  <c r="M391" i="46"/>
  <c r="R391" i="46"/>
  <c r="S391" i="46"/>
  <c r="V391" i="46" s="1"/>
  <c r="G392" i="46"/>
  <c r="H392" i="46"/>
  <c r="I392" i="46"/>
  <c r="J392" i="46"/>
  <c r="K392" i="46"/>
  <c r="L392" i="46"/>
  <c r="M392" i="46"/>
  <c r="R392" i="46"/>
  <c r="S392" i="46"/>
  <c r="V392" i="46" s="1"/>
  <c r="C393" i="46"/>
  <c r="D393" i="46"/>
  <c r="E393" i="46"/>
  <c r="F393" i="46"/>
  <c r="G393" i="46"/>
  <c r="H393" i="46"/>
  <c r="I393" i="46"/>
  <c r="J393" i="46"/>
  <c r="K393" i="46"/>
  <c r="L393" i="46"/>
  <c r="M393" i="46"/>
  <c r="R393" i="46"/>
  <c r="S393" i="46"/>
  <c r="V393" i="46" s="1"/>
  <c r="D394" i="46"/>
  <c r="E394" i="46"/>
  <c r="F394" i="46"/>
  <c r="G394" i="46"/>
  <c r="H394" i="46"/>
  <c r="I394" i="46"/>
  <c r="J394" i="46"/>
  <c r="K394" i="46"/>
  <c r="L394" i="46"/>
  <c r="M394" i="46"/>
  <c r="R394" i="46"/>
  <c r="S394" i="46"/>
  <c r="V394" i="46" s="1"/>
  <c r="D395" i="46"/>
  <c r="E395" i="46"/>
  <c r="F395" i="46"/>
  <c r="G395" i="46"/>
  <c r="H395" i="46"/>
  <c r="I395" i="46"/>
  <c r="J395" i="46"/>
  <c r="K395" i="46"/>
  <c r="L395" i="46"/>
  <c r="M395" i="46"/>
  <c r="R395" i="46"/>
  <c r="S395" i="46"/>
  <c r="V395" i="46" s="1"/>
  <c r="D396" i="46"/>
  <c r="E396" i="46"/>
  <c r="F396" i="46"/>
  <c r="G396" i="46"/>
  <c r="H396" i="46"/>
  <c r="I396" i="46"/>
  <c r="J396" i="46"/>
  <c r="K396" i="46"/>
  <c r="L396" i="46"/>
  <c r="M396" i="46"/>
  <c r="R396" i="46"/>
  <c r="S396" i="46"/>
  <c r="V396" i="46" s="1"/>
  <c r="D397" i="46"/>
  <c r="E397" i="46"/>
  <c r="F397" i="46"/>
  <c r="G397" i="46"/>
  <c r="H397" i="46"/>
  <c r="I397" i="46"/>
  <c r="J397" i="46"/>
  <c r="K397" i="46"/>
  <c r="L397" i="46"/>
  <c r="M397" i="46"/>
  <c r="R397" i="46"/>
  <c r="S397" i="46"/>
  <c r="V397" i="46" s="1"/>
  <c r="C398" i="46"/>
  <c r="D398" i="46"/>
  <c r="E398" i="46"/>
  <c r="F398" i="46"/>
  <c r="G398" i="46"/>
  <c r="H398" i="46"/>
  <c r="I398" i="46"/>
  <c r="J398" i="46"/>
  <c r="K398" i="46"/>
  <c r="L398" i="46"/>
  <c r="M398" i="46"/>
  <c r="R398" i="46"/>
  <c r="S398" i="46"/>
  <c r="V398" i="46" s="1"/>
  <c r="C399" i="46"/>
  <c r="D399" i="46"/>
  <c r="E399" i="46"/>
  <c r="F399" i="46"/>
  <c r="G399" i="46"/>
  <c r="H399" i="46"/>
  <c r="I399" i="46"/>
  <c r="J399" i="46"/>
  <c r="K399" i="46"/>
  <c r="L399" i="46"/>
  <c r="M399" i="46"/>
  <c r="R399" i="46"/>
  <c r="S399" i="46"/>
  <c r="V399" i="46" s="1"/>
  <c r="C400" i="46"/>
  <c r="D400" i="46"/>
  <c r="E400" i="46"/>
  <c r="F400" i="46"/>
  <c r="G400" i="46"/>
  <c r="H400" i="46"/>
  <c r="I400" i="46"/>
  <c r="J400" i="46"/>
  <c r="K400" i="46"/>
  <c r="L400" i="46"/>
  <c r="M400" i="46"/>
  <c r="R400" i="46"/>
  <c r="S400" i="46"/>
  <c r="V400" i="46" s="1"/>
  <c r="C401" i="46"/>
  <c r="D401" i="46"/>
  <c r="E401" i="46"/>
  <c r="F401" i="46"/>
  <c r="G401" i="46"/>
  <c r="H401" i="46"/>
  <c r="I401" i="46"/>
  <c r="J401" i="46"/>
  <c r="K401" i="46"/>
  <c r="L401" i="46"/>
  <c r="M401" i="46"/>
  <c r="R401" i="46"/>
  <c r="S401" i="46"/>
  <c r="V401" i="46" s="1"/>
  <c r="C402" i="46"/>
  <c r="D402" i="46"/>
  <c r="E402" i="46"/>
  <c r="F402" i="46"/>
  <c r="G402" i="46"/>
  <c r="H402" i="46"/>
  <c r="I402" i="46"/>
  <c r="J402" i="46"/>
  <c r="K402" i="46"/>
  <c r="L402" i="46"/>
  <c r="M402" i="46"/>
  <c r="R402" i="46"/>
  <c r="S402" i="46"/>
  <c r="V402" i="46" s="1"/>
  <c r="C403" i="46"/>
  <c r="D403" i="46"/>
  <c r="E403" i="46"/>
  <c r="F403" i="46"/>
  <c r="G403" i="46"/>
  <c r="H403" i="46"/>
  <c r="I403" i="46"/>
  <c r="J403" i="46"/>
  <c r="K403" i="46"/>
  <c r="L403" i="46"/>
  <c r="M403" i="46"/>
  <c r="R403" i="46"/>
  <c r="S403" i="46"/>
  <c r="V403" i="46" s="1"/>
  <c r="C404" i="46"/>
  <c r="D404" i="46"/>
  <c r="E404" i="46"/>
  <c r="F404" i="46"/>
  <c r="G404" i="46"/>
  <c r="H404" i="46"/>
  <c r="I404" i="46"/>
  <c r="J404" i="46"/>
  <c r="K404" i="46"/>
  <c r="L404" i="46"/>
  <c r="M404" i="46"/>
  <c r="R404" i="46"/>
  <c r="S404" i="46"/>
  <c r="V404" i="46" s="1"/>
  <c r="C405" i="46"/>
  <c r="D405" i="46"/>
  <c r="E405" i="46"/>
  <c r="F405" i="46"/>
  <c r="G405" i="46"/>
  <c r="H405" i="46"/>
  <c r="I405" i="46"/>
  <c r="J405" i="46"/>
  <c r="K405" i="46"/>
  <c r="L405" i="46"/>
  <c r="M405" i="46"/>
  <c r="R405" i="46"/>
  <c r="S405" i="46"/>
  <c r="V405" i="46" s="1"/>
  <c r="C406" i="46"/>
  <c r="D406" i="46"/>
  <c r="E406" i="46"/>
  <c r="F406" i="46"/>
  <c r="G406" i="46"/>
  <c r="H406" i="46"/>
  <c r="I406" i="46"/>
  <c r="J406" i="46"/>
  <c r="K406" i="46"/>
  <c r="L406" i="46"/>
  <c r="M406" i="46"/>
  <c r="R406" i="46"/>
  <c r="S406" i="46"/>
  <c r="V406" i="46" s="1"/>
  <c r="C407" i="46"/>
  <c r="D407" i="46"/>
  <c r="E407" i="46"/>
  <c r="F407" i="46"/>
  <c r="G407" i="46"/>
  <c r="H407" i="46"/>
  <c r="I407" i="46"/>
  <c r="J407" i="46"/>
  <c r="K407" i="46"/>
  <c r="L407" i="46"/>
  <c r="M407" i="46"/>
  <c r="R407" i="46"/>
  <c r="S407" i="46"/>
  <c r="V407" i="46" s="1"/>
  <c r="C408" i="46"/>
  <c r="D408" i="46"/>
  <c r="E408" i="46"/>
  <c r="F408" i="46"/>
  <c r="G408" i="46"/>
  <c r="H408" i="46"/>
  <c r="I408" i="46"/>
  <c r="J408" i="46"/>
  <c r="K408" i="46"/>
  <c r="L408" i="46"/>
  <c r="M408" i="46"/>
  <c r="R408" i="46"/>
  <c r="S408" i="46"/>
  <c r="V408" i="46" s="1"/>
  <c r="C409" i="46"/>
  <c r="D409" i="46"/>
  <c r="E409" i="46"/>
  <c r="F409" i="46"/>
  <c r="G409" i="46"/>
  <c r="H409" i="46"/>
  <c r="I409" i="46"/>
  <c r="J409" i="46"/>
  <c r="K409" i="46"/>
  <c r="L409" i="46"/>
  <c r="M409" i="46"/>
  <c r="R409" i="46"/>
  <c r="S409" i="46"/>
  <c r="V409" i="46" s="1"/>
  <c r="C410" i="46"/>
  <c r="D410" i="46"/>
  <c r="E410" i="46"/>
  <c r="F410" i="46"/>
  <c r="G410" i="46"/>
  <c r="H410" i="46"/>
  <c r="I410" i="46"/>
  <c r="J410" i="46"/>
  <c r="K410" i="46"/>
  <c r="L410" i="46"/>
  <c r="M410" i="46"/>
  <c r="R410" i="46"/>
  <c r="S410" i="46"/>
  <c r="V410" i="46" s="1"/>
  <c r="C411" i="46"/>
  <c r="D411" i="46"/>
  <c r="E411" i="46"/>
  <c r="F411" i="46"/>
  <c r="G411" i="46"/>
  <c r="H411" i="46"/>
  <c r="I411" i="46"/>
  <c r="J411" i="46"/>
  <c r="K411" i="46"/>
  <c r="L411" i="46"/>
  <c r="M411" i="46"/>
  <c r="R411" i="46"/>
  <c r="S411" i="46"/>
  <c r="V411" i="46" s="1"/>
  <c r="C412" i="46"/>
  <c r="D412" i="46"/>
  <c r="E412" i="46"/>
  <c r="F412" i="46"/>
  <c r="G412" i="46"/>
  <c r="H412" i="46"/>
  <c r="I412" i="46"/>
  <c r="J412" i="46"/>
  <c r="K412" i="46"/>
  <c r="L412" i="46"/>
  <c r="M412" i="46"/>
  <c r="R412" i="46"/>
  <c r="S412" i="46"/>
  <c r="V412" i="46" s="1"/>
  <c r="C413" i="46"/>
  <c r="D413" i="46"/>
  <c r="E413" i="46"/>
  <c r="F413" i="46"/>
  <c r="G413" i="46"/>
  <c r="H413" i="46"/>
  <c r="I413" i="46"/>
  <c r="J413" i="46"/>
  <c r="K413" i="46"/>
  <c r="L413" i="46"/>
  <c r="M413" i="46"/>
  <c r="R413" i="46"/>
  <c r="S413" i="46"/>
  <c r="V413" i="46" s="1"/>
  <c r="C414" i="46"/>
  <c r="D414" i="46"/>
  <c r="E414" i="46"/>
  <c r="F414" i="46"/>
  <c r="G414" i="46"/>
  <c r="H414" i="46"/>
  <c r="I414" i="46"/>
  <c r="J414" i="46"/>
  <c r="K414" i="46"/>
  <c r="L414" i="46"/>
  <c r="M414" i="46"/>
  <c r="R414" i="46"/>
  <c r="S414" i="46"/>
  <c r="V414" i="46" s="1"/>
  <c r="C415" i="46"/>
  <c r="D415" i="46"/>
  <c r="E415" i="46"/>
  <c r="F415" i="46"/>
  <c r="G415" i="46"/>
  <c r="H415" i="46"/>
  <c r="I415" i="46"/>
  <c r="J415" i="46"/>
  <c r="K415" i="46"/>
  <c r="L415" i="46"/>
  <c r="M415" i="46"/>
  <c r="R415" i="46"/>
  <c r="S415" i="46"/>
  <c r="V415" i="46" s="1"/>
  <c r="C416" i="46"/>
  <c r="D416" i="46"/>
  <c r="E416" i="46"/>
  <c r="F416" i="46"/>
  <c r="G416" i="46"/>
  <c r="H416" i="46"/>
  <c r="I416" i="46"/>
  <c r="J416" i="46"/>
  <c r="K416" i="46"/>
  <c r="L416" i="46"/>
  <c r="M416" i="46"/>
  <c r="R416" i="46"/>
  <c r="S416" i="46"/>
  <c r="V416" i="46" s="1"/>
  <c r="C417" i="46"/>
  <c r="D417" i="46"/>
  <c r="E417" i="46"/>
  <c r="F417" i="46"/>
  <c r="G417" i="46"/>
  <c r="H417" i="46"/>
  <c r="I417" i="46"/>
  <c r="J417" i="46"/>
  <c r="K417" i="46"/>
  <c r="L417" i="46"/>
  <c r="M417" i="46"/>
  <c r="R417" i="46"/>
  <c r="S417" i="46"/>
  <c r="V417" i="46" s="1"/>
  <c r="S388" i="46"/>
  <c r="V388" i="46" s="1"/>
  <c r="V418" i="46" s="1"/>
  <c r="H41" i="47" s="1"/>
  <c r="R388" i="46"/>
  <c r="C380" i="46"/>
  <c r="D380" i="46"/>
  <c r="E380" i="46"/>
  <c r="F380" i="46"/>
  <c r="G380" i="46"/>
  <c r="H380" i="46"/>
  <c r="I380" i="46"/>
  <c r="J380" i="46"/>
  <c r="K380" i="46"/>
  <c r="L380" i="46"/>
  <c r="M380" i="46"/>
  <c r="R380" i="46"/>
  <c r="S380" i="46"/>
  <c r="V380" i="46" s="1"/>
  <c r="C381" i="46"/>
  <c r="D381" i="46"/>
  <c r="E381" i="46"/>
  <c r="F381" i="46"/>
  <c r="G381" i="46"/>
  <c r="H381" i="46"/>
  <c r="I381" i="46"/>
  <c r="J381" i="46"/>
  <c r="K381" i="46"/>
  <c r="L381" i="46"/>
  <c r="M381" i="46"/>
  <c r="R381" i="46"/>
  <c r="S381" i="46"/>
  <c r="V381" i="46" s="1"/>
  <c r="C382" i="46"/>
  <c r="D382" i="46"/>
  <c r="E382" i="46"/>
  <c r="F382" i="46"/>
  <c r="G382" i="46"/>
  <c r="H382" i="46"/>
  <c r="I382" i="46"/>
  <c r="J382" i="46"/>
  <c r="K382" i="46"/>
  <c r="L382" i="46"/>
  <c r="M382" i="46"/>
  <c r="R382" i="46"/>
  <c r="S382" i="46"/>
  <c r="V382" i="46" s="1"/>
  <c r="C383" i="46"/>
  <c r="D383" i="46"/>
  <c r="E383" i="46"/>
  <c r="F383" i="46"/>
  <c r="G383" i="46"/>
  <c r="H383" i="46"/>
  <c r="I383" i="46"/>
  <c r="J383" i="46"/>
  <c r="K383" i="46"/>
  <c r="L383" i="46"/>
  <c r="M383" i="46"/>
  <c r="R383" i="46"/>
  <c r="S383" i="46"/>
  <c r="V383" i="46" s="1"/>
  <c r="C384" i="46"/>
  <c r="D384" i="46"/>
  <c r="E384" i="46"/>
  <c r="F384" i="46"/>
  <c r="G384" i="46"/>
  <c r="H384" i="46"/>
  <c r="I384" i="46"/>
  <c r="J384" i="46"/>
  <c r="K384" i="46"/>
  <c r="L384" i="46"/>
  <c r="M384" i="46"/>
  <c r="R384" i="46"/>
  <c r="S384" i="46"/>
  <c r="V384" i="46" s="1"/>
  <c r="C385" i="46"/>
  <c r="D385" i="46"/>
  <c r="E385" i="46"/>
  <c r="F385" i="46"/>
  <c r="G385" i="46"/>
  <c r="H385" i="46"/>
  <c r="I385" i="46"/>
  <c r="J385" i="46"/>
  <c r="K385" i="46"/>
  <c r="L385" i="46"/>
  <c r="M385" i="46"/>
  <c r="R385" i="46"/>
  <c r="S385" i="46"/>
  <c r="V385" i="46" s="1"/>
  <c r="C386" i="46"/>
  <c r="D386" i="46"/>
  <c r="E386" i="46"/>
  <c r="F386" i="46"/>
  <c r="G386" i="46"/>
  <c r="H386" i="46"/>
  <c r="I386" i="46"/>
  <c r="J386" i="46"/>
  <c r="K386" i="46"/>
  <c r="L386" i="46"/>
  <c r="M386" i="46"/>
  <c r="R386" i="46"/>
  <c r="S386" i="46"/>
  <c r="V386" i="46" s="1"/>
  <c r="G363" i="46"/>
  <c r="H363" i="46"/>
  <c r="I363" i="46"/>
  <c r="J363" i="46"/>
  <c r="K363" i="46"/>
  <c r="L363" i="46"/>
  <c r="M363" i="46"/>
  <c r="R363" i="46"/>
  <c r="S363" i="46"/>
  <c r="V363" i="46" s="1"/>
  <c r="G364" i="46"/>
  <c r="H364" i="46"/>
  <c r="I364" i="46"/>
  <c r="J364" i="46"/>
  <c r="K364" i="46"/>
  <c r="L364" i="46"/>
  <c r="M364" i="46"/>
  <c r="R364" i="46"/>
  <c r="S364" i="46"/>
  <c r="V364" i="46" s="1"/>
  <c r="G365" i="46"/>
  <c r="H365" i="46"/>
  <c r="I365" i="46"/>
  <c r="J365" i="46"/>
  <c r="K365" i="46"/>
  <c r="L365" i="46"/>
  <c r="M365" i="46"/>
  <c r="R365" i="46"/>
  <c r="S365" i="46"/>
  <c r="V365" i="46" s="1"/>
  <c r="G366" i="46"/>
  <c r="H366" i="46"/>
  <c r="I366" i="46"/>
  <c r="J366" i="46"/>
  <c r="K366" i="46"/>
  <c r="L366" i="46"/>
  <c r="M366" i="46"/>
  <c r="R366" i="46"/>
  <c r="S366" i="46"/>
  <c r="V366" i="46" s="1"/>
  <c r="C367" i="46"/>
  <c r="D367" i="46"/>
  <c r="E367" i="46"/>
  <c r="F367" i="46"/>
  <c r="G367" i="46"/>
  <c r="H367" i="46"/>
  <c r="I367" i="46"/>
  <c r="J367" i="46"/>
  <c r="K367" i="46"/>
  <c r="L367" i="46"/>
  <c r="M367" i="46"/>
  <c r="R367" i="46"/>
  <c r="S367" i="46"/>
  <c r="V367" i="46" s="1"/>
  <c r="C368" i="46"/>
  <c r="D368" i="46"/>
  <c r="E368" i="46"/>
  <c r="F368" i="46"/>
  <c r="G368" i="46"/>
  <c r="H368" i="46"/>
  <c r="I368" i="46"/>
  <c r="J368" i="46"/>
  <c r="K368" i="46"/>
  <c r="L368" i="46"/>
  <c r="M368" i="46"/>
  <c r="R368" i="46"/>
  <c r="S368" i="46"/>
  <c r="V368" i="46" s="1"/>
  <c r="C369" i="46"/>
  <c r="D369" i="46"/>
  <c r="E369" i="46"/>
  <c r="F369" i="46"/>
  <c r="G369" i="46"/>
  <c r="H369" i="46"/>
  <c r="I369" i="46"/>
  <c r="J369" i="46"/>
  <c r="K369" i="46"/>
  <c r="L369" i="46"/>
  <c r="M369" i="46"/>
  <c r="R369" i="46"/>
  <c r="S369" i="46"/>
  <c r="V369" i="46" s="1"/>
  <c r="C370" i="46"/>
  <c r="D370" i="46"/>
  <c r="E370" i="46"/>
  <c r="F370" i="46"/>
  <c r="G370" i="46"/>
  <c r="H370" i="46"/>
  <c r="I370" i="46"/>
  <c r="J370" i="46"/>
  <c r="K370" i="46"/>
  <c r="L370" i="46"/>
  <c r="M370" i="46"/>
  <c r="R370" i="46"/>
  <c r="S370" i="46"/>
  <c r="V370" i="46" s="1"/>
  <c r="C371" i="46"/>
  <c r="D371" i="46"/>
  <c r="E371" i="46"/>
  <c r="F371" i="46"/>
  <c r="G371" i="46"/>
  <c r="H371" i="46"/>
  <c r="I371" i="46"/>
  <c r="J371" i="46"/>
  <c r="K371" i="46"/>
  <c r="L371" i="46"/>
  <c r="M371" i="46"/>
  <c r="R371" i="46"/>
  <c r="S371" i="46"/>
  <c r="V371" i="46" s="1"/>
  <c r="C372" i="46"/>
  <c r="D372" i="46"/>
  <c r="E372" i="46"/>
  <c r="F372" i="46"/>
  <c r="G372" i="46"/>
  <c r="H372" i="46"/>
  <c r="I372" i="46"/>
  <c r="J372" i="46"/>
  <c r="K372" i="46"/>
  <c r="L372" i="46"/>
  <c r="M372" i="46"/>
  <c r="R372" i="46"/>
  <c r="S372" i="46"/>
  <c r="V372" i="46" s="1"/>
  <c r="C373" i="46"/>
  <c r="D373" i="46"/>
  <c r="E373" i="46"/>
  <c r="F373" i="46"/>
  <c r="G373" i="46"/>
  <c r="H373" i="46"/>
  <c r="I373" i="46"/>
  <c r="J373" i="46"/>
  <c r="K373" i="46"/>
  <c r="L373" i="46"/>
  <c r="M373" i="46"/>
  <c r="R373" i="46"/>
  <c r="S373" i="46"/>
  <c r="V373" i="46" s="1"/>
  <c r="C374" i="46"/>
  <c r="D374" i="46"/>
  <c r="E374" i="46"/>
  <c r="F374" i="46"/>
  <c r="G374" i="46"/>
  <c r="H374" i="46"/>
  <c r="I374" i="46"/>
  <c r="J374" i="46"/>
  <c r="K374" i="46"/>
  <c r="L374" i="46"/>
  <c r="M374" i="46"/>
  <c r="R374" i="46"/>
  <c r="S374" i="46"/>
  <c r="V374" i="46" s="1"/>
  <c r="C375" i="46"/>
  <c r="D375" i="46"/>
  <c r="E375" i="46"/>
  <c r="F375" i="46"/>
  <c r="G375" i="46"/>
  <c r="H375" i="46"/>
  <c r="I375" i="46"/>
  <c r="J375" i="46"/>
  <c r="K375" i="46"/>
  <c r="L375" i="46"/>
  <c r="M375" i="46"/>
  <c r="R375" i="46"/>
  <c r="S375" i="46"/>
  <c r="V375" i="46" s="1"/>
  <c r="C376" i="46"/>
  <c r="D376" i="46"/>
  <c r="E376" i="46"/>
  <c r="F376" i="46"/>
  <c r="G376" i="46"/>
  <c r="H376" i="46"/>
  <c r="I376" i="46"/>
  <c r="J376" i="46"/>
  <c r="K376" i="46"/>
  <c r="L376" i="46"/>
  <c r="M376" i="46"/>
  <c r="R376" i="46"/>
  <c r="S376" i="46"/>
  <c r="V376" i="46" s="1"/>
  <c r="C377" i="46"/>
  <c r="D377" i="46"/>
  <c r="E377" i="46"/>
  <c r="F377" i="46"/>
  <c r="G377" i="46"/>
  <c r="H377" i="46"/>
  <c r="I377" i="46"/>
  <c r="J377" i="46"/>
  <c r="K377" i="46"/>
  <c r="L377" i="46"/>
  <c r="M377" i="46"/>
  <c r="R377" i="46"/>
  <c r="S377" i="46"/>
  <c r="V377" i="46" s="1"/>
  <c r="C378" i="46"/>
  <c r="D378" i="46"/>
  <c r="E378" i="46"/>
  <c r="F378" i="46"/>
  <c r="G378" i="46"/>
  <c r="H378" i="46"/>
  <c r="I378" i="46"/>
  <c r="J378" i="46"/>
  <c r="K378" i="46"/>
  <c r="L378" i="46"/>
  <c r="M378" i="46"/>
  <c r="R378" i="46"/>
  <c r="S378" i="46"/>
  <c r="V378" i="46" s="1"/>
  <c r="C379" i="46"/>
  <c r="D379" i="46"/>
  <c r="E379" i="46"/>
  <c r="F379" i="46"/>
  <c r="G379" i="46"/>
  <c r="H379" i="46"/>
  <c r="I379" i="46"/>
  <c r="J379" i="46"/>
  <c r="K379" i="46"/>
  <c r="L379" i="46"/>
  <c r="M379" i="46"/>
  <c r="R379" i="46"/>
  <c r="S379" i="46"/>
  <c r="V379" i="46" s="1"/>
  <c r="S362" i="46"/>
  <c r="V362" i="46" s="1"/>
  <c r="V387" i="46" s="1"/>
  <c r="H40" i="47" s="1"/>
  <c r="R362" i="46"/>
  <c r="G337" i="46"/>
  <c r="H337" i="46"/>
  <c r="I337" i="46"/>
  <c r="J337" i="46"/>
  <c r="K337" i="46"/>
  <c r="L337" i="46"/>
  <c r="M337" i="46"/>
  <c r="R337" i="46"/>
  <c r="S337" i="46"/>
  <c r="V337" i="46" s="1"/>
  <c r="G338" i="46"/>
  <c r="H338" i="46"/>
  <c r="I338" i="46"/>
  <c r="J338" i="46"/>
  <c r="K338" i="46"/>
  <c r="L338" i="46"/>
  <c r="M338" i="46"/>
  <c r="R338" i="46"/>
  <c r="S338" i="46"/>
  <c r="V338" i="46" s="1"/>
  <c r="G339" i="46"/>
  <c r="H339" i="46"/>
  <c r="I339" i="46"/>
  <c r="J339" i="46"/>
  <c r="K339" i="46"/>
  <c r="L339" i="46"/>
  <c r="M339" i="46"/>
  <c r="R339" i="46"/>
  <c r="S339" i="46"/>
  <c r="V339" i="46" s="1"/>
  <c r="G340" i="46"/>
  <c r="H340" i="46"/>
  <c r="I340" i="46"/>
  <c r="J340" i="46"/>
  <c r="K340" i="46"/>
  <c r="L340" i="46"/>
  <c r="M340" i="46"/>
  <c r="R340" i="46"/>
  <c r="S340" i="46"/>
  <c r="V340" i="46" s="1"/>
  <c r="C341" i="46"/>
  <c r="D341" i="46"/>
  <c r="E341" i="46"/>
  <c r="F341" i="46"/>
  <c r="G341" i="46"/>
  <c r="H341" i="46"/>
  <c r="I341" i="46"/>
  <c r="J341" i="46"/>
  <c r="K341" i="46"/>
  <c r="L341" i="46"/>
  <c r="M341" i="46"/>
  <c r="R341" i="46"/>
  <c r="S341" i="46"/>
  <c r="V341" i="46" s="1"/>
  <c r="D342" i="46"/>
  <c r="E342" i="46"/>
  <c r="F342" i="46"/>
  <c r="G342" i="46"/>
  <c r="H342" i="46"/>
  <c r="I342" i="46"/>
  <c r="J342" i="46"/>
  <c r="K342" i="46"/>
  <c r="L342" i="46"/>
  <c r="M342" i="46"/>
  <c r="R342" i="46"/>
  <c r="S342" i="46"/>
  <c r="V342" i="46" s="1"/>
  <c r="D343" i="46"/>
  <c r="E343" i="46"/>
  <c r="F343" i="46"/>
  <c r="G343" i="46"/>
  <c r="H343" i="46"/>
  <c r="I343" i="46"/>
  <c r="J343" i="46"/>
  <c r="K343" i="46"/>
  <c r="L343" i="46"/>
  <c r="M343" i="46"/>
  <c r="R343" i="46"/>
  <c r="S343" i="46"/>
  <c r="V343" i="46" s="1"/>
  <c r="D344" i="46"/>
  <c r="E344" i="46"/>
  <c r="F344" i="46"/>
  <c r="G344" i="46"/>
  <c r="H344" i="46"/>
  <c r="I344" i="46"/>
  <c r="J344" i="46"/>
  <c r="K344" i="46"/>
  <c r="L344" i="46"/>
  <c r="M344" i="46"/>
  <c r="R344" i="46"/>
  <c r="S344" i="46"/>
  <c r="V344" i="46" s="1"/>
  <c r="D345" i="46"/>
  <c r="E345" i="46"/>
  <c r="F345" i="46"/>
  <c r="G345" i="46"/>
  <c r="H345" i="46"/>
  <c r="I345" i="46"/>
  <c r="J345" i="46"/>
  <c r="K345" i="46"/>
  <c r="L345" i="46"/>
  <c r="M345" i="46"/>
  <c r="R345" i="46"/>
  <c r="S345" i="46"/>
  <c r="V345" i="46" s="1"/>
  <c r="C346" i="46"/>
  <c r="D346" i="46"/>
  <c r="E346" i="46"/>
  <c r="F346" i="46"/>
  <c r="G346" i="46"/>
  <c r="H346" i="46"/>
  <c r="I346" i="46"/>
  <c r="J346" i="46"/>
  <c r="K346" i="46"/>
  <c r="L346" i="46"/>
  <c r="M346" i="46"/>
  <c r="R346" i="46"/>
  <c r="S346" i="46"/>
  <c r="V346" i="46" s="1"/>
  <c r="C347" i="46"/>
  <c r="D347" i="46"/>
  <c r="E347" i="46"/>
  <c r="F347" i="46"/>
  <c r="G347" i="46"/>
  <c r="H347" i="46"/>
  <c r="I347" i="46"/>
  <c r="J347" i="46"/>
  <c r="K347" i="46"/>
  <c r="L347" i="46"/>
  <c r="M347" i="46"/>
  <c r="R347" i="46"/>
  <c r="S347" i="46"/>
  <c r="V347" i="46" s="1"/>
  <c r="C348" i="46"/>
  <c r="D348" i="46"/>
  <c r="E348" i="46"/>
  <c r="F348" i="46"/>
  <c r="G348" i="46"/>
  <c r="H348" i="46"/>
  <c r="I348" i="46"/>
  <c r="J348" i="46"/>
  <c r="K348" i="46"/>
  <c r="L348" i="46"/>
  <c r="M348" i="46"/>
  <c r="R348" i="46"/>
  <c r="S348" i="46"/>
  <c r="V348" i="46" s="1"/>
  <c r="C349" i="46"/>
  <c r="D349" i="46"/>
  <c r="E349" i="46"/>
  <c r="F349" i="46"/>
  <c r="G349" i="46"/>
  <c r="H349" i="46"/>
  <c r="I349" i="46"/>
  <c r="J349" i="46"/>
  <c r="K349" i="46"/>
  <c r="L349" i="46"/>
  <c r="M349" i="46"/>
  <c r="R349" i="46"/>
  <c r="S349" i="46"/>
  <c r="V349" i="46" s="1"/>
  <c r="C350" i="46"/>
  <c r="D350" i="46"/>
  <c r="E350" i="46"/>
  <c r="F350" i="46"/>
  <c r="G350" i="46"/>
  <c r="H350" i="46"/>
  <c r="I350" i="46"/>
  <c r="J350" i="46"/>
  <c r="K350" i="46"/>
  <c r="L350" i="46"/>
  <c r="M350" i="46"/>
  <c r="R350" i="46"/>
  <c r="S350" i="46"/>
  <c r="V350" i="46" s="1"/>
  <c r="C351" i="46"/>
  <c r="D351" i="46"/>
  <c r="E351" i="46"/>
  <c r="F351" i="46"/>
  <c r="G351" i="46"/>
  <c r="H351" i="46"/>
  <c r="I351" i="46"/>
  <c r="J351" i="46"/>
  <c r="K351" i="46"/>
  <c r="L351" i="46"/>
  <c r="M351" i="46"/>
  <c r="R351" i="46"/>
  <c r="S351" i="46"/>
  <c r="V351" i="46" s="1"/>
  <c r="C352" i="46"/>
  <c r="D352" i="46"/>
  <c r="E352" i="46"/>
  <c r="F352" i="46"/>
  <c r="G352" i="46"/>
  <c r="H352" i="46"/>
  <c r="I352" i="46"/>
  <c r="J352" i="46"/>
  <c r="K352" i="46"/>
  <c r="L352" i="46"/>
  <c r="M352" i="46"/>
  <c r="R352" i="46"/>
  <c r="S352" i="46"/>
  <c r="V352" i="46" s="1"/>
  <c r="C353" i="46"/>
  <c r="D353" i="46"/>
  <c r="E353" i="46"/>
  <c r="F353" i="46"/>
  <c r="G353" i="46"/>
  <c r="H353" i="46"/>
  <c r="I353" i="46"/>
  <c r="J353" i="46"/>
  <c r="K353" i="46"/>
  <c r="L353" i="46"/>
  <c r="M353" i="46"/>
  <c r="R353" i="46"/>
  <c r="S353" i="46"/>
  <c r="V353" i="46" s="1"/>
  <c r="C354" i="46"/>
  <c r="D354" i="46"/>
  <c r="E354" i="46"/>
  <c r="F354" i="46"/>
  <c r="G354" i="46"/>
  <c r="H354" i="46"/>
  <c r="I354" i="46"/>
  <c r="J354" i="46"/>
  <c r="K354" i="46"/>
  <c r="L354" i="46"/>
  <c r="M354" i="46"/>
  <c r="R354" i="46"/>
  <c r="S354" i="46"/>
  <c r="V354" i="46" s="1"/>
  <c r="C355" i="46"/>
  <c r="D355" i="46"/>
  <c r="E355" i="46"/>
  <c r="F355" i="46"/>
  <c r="G355" i="46"/>
  <c r="H355" i="46"/>
  <c r="I355" i="46"/>
  <c r="J355" i="46"/>
  <c r="K355" i="46"/>
  <c r="L355" i="46"/>
  <c r="M355" i="46"/>
  <c r="R355" i="46"/>
  <c r="S355" i="46"/>
  <c r="V355" i="46" s="1"/>
  <c r="C356" i="46"/>
  <c r="D356" i="46"/>
  <c r="E356" i="46"/>
  <c r="F356" i="46"/>
  <c r="G356" i="46"/>
  <c r="H356" i="46"/>
  <c r="I356" i="46"/>
  <c r="J356" i="46"/>
  <c r="K356" i="46"/>
  <c r="L356" i="46"/>
  <c r="M356" i="46"/>
  <c r="R356" i="46"/>
  <c r="S356" i="46"/>
  <c r="V356" i="46" s="1"/>
  <c r="C357" i="46"/>
  <c r="D357" i="46"/>
  <c r="E357" i="46"/>
  <c r="F357" i="46"/>
  <c r="G357" i="46"/>
  <c r="H357" i="46"/>
  <c r="I357" i="46"/>
  <c r="J357" i="46"/>
  <c r="K357" i="46"/>
  <c r="L357" i="46"/>
  <c r="M357" i="46"/>
  <c r="R357" i="46"/>
  <c r="S357" i="46"/>
  <c r="V357" i="46" s="1"/>
  <c r="C358" i="46"/>
  <c r="D358" i="46"/>
  <c r="E358" i="46"/>
  <c r="F358" i="46"/>
  <c r="G358" i="46"/>
  <c r="H358" i="46"/>
  <c r="I358" i="46"/>
  <c r="J358" i="46"/>
  <c r="K358" i="46"/>
  <c r="L358" i="46"/>
  <c r="M358" i="46"/>
  <c r="R358" i="46"/>
  <c r="S358" i="46"/>
  <c r="V358" i="46" s="1"/>
  <c r="C359" i="46"/>
  <c r="D359" i="46"/>
  <c r="E359" i="46"/>
  <c r="F359" i="46"/>
  <c r="G359" i="46"/>
  <c r="H359" i="46"/>
  <c r="I359" i="46"/>
  <c r="J359" i="46"/>
  <c r="K359" i="46"/>
  <c r="L359" i="46"/>
  <c r="M359" i="46"/>
  <c r="R359" i="46"/>
  <c r="S359" i="46"/>
  <c r="V359" i="46" s="1"/>
  <c r="C360" i="46"/>
  <c r="D360" i="46"/>
  <c r="E360" i="46"/>
  <c r="F360" i="46"/>
  <c r="G360" i="46"/>
  <c r="H360" i="46"/>
  <c r="I360" i="46"/>
  <c r="J360" i="46"/>
  <c r="K360" i="46"/>
  <c r="L360" i="46"/>
  <c r="M360" i="46"/>
  <c r="R360" i="46"/>
  <c r="S360" i="46"/>
  <c r="V360" i="46" s="1"/>
  <c r="S336" i="46"/>
  <c r="V336" i="46" s="1"/>
  <c r="V361" i="46" s="1"/>
  <c r="R310" i="46"/>
  <c r="R309" i="46"/>
  <c r="R308" i="46"/>
  <c r="R336" i="46"/>
  <c r="J310" i="46"/>
  <c r="V310" i="46" s="1"/>
  <c r="J309" i="46"/>
  <c r="V309" i="46" s="1"/>
  <c r="J308" i="46"/>
  <c r="V308" i="46" s="1"/>
  <c r="V311" i="46" s="1"/>
  <c r="H31" i="47" s="1"/>
  <c r="J233" i="46"/>
  <c r="V233" i="46" s="1"/>
  <c r="J232" i="46"/>
  <c r="V232" i="46" s="1"/>
  <c r="J231" i="46"/>
  <c r="V231" i="46" s="1"/>
  <c r="V234" i="46" s="1"/>
  <c r="H23" i="47" s="1"/>
  <c r="E271" i="46"/>
  <c r="F271" i="46"/>
  <c r="G271" i="46"/>
  <c r="H271" i="46"/>
  <c r="I271" i="46"/>
  <c r="J271" i="46"/>
  <c r="K271" i="46"/>
  <c r="L271" i="46"/>
  <c r="M271" i="46"/>
  <c r="R271" i="46"/>
  <c r="S271" i="46"/>
  <c r="V271" i="46" s="1"/>
  <c r="E272" i="46"/>
  <c r="F272" i="46"/>
  <c r="G272" i="46"/>
  <c r="H272" i="46"/>
  <c r="I272" i="46"/>
  <c r="J272" i="46"/>
  <c r="K272" i="46"/>
  <c r="L272" i="46"/>
  <c r="M272" i="46"/>
  <c r="R272" i="46"/>
  <c r="S272" i="46"/>
  <c r="V272" i="46" s="1"/>
  <c r="E273" i="46"/>
  <c r="F273" i="46"/>
  <c r="G273" i="46"/>
  <c r="H273" i="46"/>
  <c r="I273" i="46"/>
  <c r="J273" i="46"/>
  <c r="K273" i="46"/>
  <c r="L273" i="46"/>
  <c r="M273" i="46"/>
  <c r="R273" i="46"/>
  <c r="S273" i="46"/>
  <c r="V273" i="46" s="1"/>
  <c r="E274" i="46"/>
  <c r="F274" i="46"/>
  <c r="G274" i="46"/>
  <c r="H274" i="46"/>
  <c r="I274" i="46"/>
  <c r="J274" i="46"/>
  <c r="K274" i="46"/>
  <c r="L274" i="46"/>
  <c r="M274" i="46"/>
  <c r="R274" i="46"/>
  <c r="S274" i="46"/>
  <c r="V274" i="46" s="1"/>
  <c r="C275" i="46"/>
  <c r="D275" i="46"/>
  <c r="E275" i="46"/>
  <c r="F275" i="46"/>
  <c r="G275" i="46"/>
  <c r="H275" i="46"/>
  <c r="I275" i="46"/>
  <c r="J275" i="46"/>
  <c r="K275" i="46"/>
  <c r="L275" i="46"/>
  <c r="M275" i="46"/>
  <c r="R275" i="46"/>
  <c r="S275" i="46"/>
  <c r="V275" i="46" s="1"/>
  <c r="G276" i="46"/>
  <c r="H276" i="46"/>
  <c r="I276" i="46"/>
  <c r="J276" i="46"/>
  <c r="K276" i="46"/>
  <c r="L276" i="46"/>
  <c r="M276" i="46"/>
  <c r="R276" i="46"/>
  <c r="S276" i="46"/>
  <c r="V276" i="46" s="1"/>
  <c r="G277" i="46"/>
  <c r="H277" i="46"/>
  <c r="I277" i="46"/>
  <c r="J277" i="46"/>
  <c r="K277" i="46"/>
  <c r="L277" i="46"/>
  <c r="M277" i="46"/>
  <c r="R277" i="46"/>
  <c r="S277" i="46"/>
  <c r="V277" i="46" s="1"/>
  <c r="G278" i="46"/>
  <c r="H278" i="46"/>
  <c r="I278" i="46"/>
  <c r="J278" i="46"/>
  <c r="K278" i="46"/>
  <c r="L278" i="46"/>
  <c r="M278" i="46"/>
  <c r="R278" i="46"/>
  <c r="S278" i="46"/>
  <c r="V278" i="46" s="1"/>
  <c r="G279" i="46"/>
  <c r="H279" i="46"/>
  <c r="I279" i="46"/>
  <c r="J279" i="46"/>
  <c r="K279" i="46"/>
  <c r="L279" i="46"/>
  <c r="M279" i="46"/>
  <c r="R279" i="46"/>
  <c r="S279" i="46"/>
  <c r="V279" i="46" s="1"/>
  <c r="C280" i="46"/>
  <c r="D280" i="46"/>
  <c r="E280" i="46"/>
  <c r="F280" i="46"/>
  <c r="G280" i="46"/>
  <c r="H280" i="46"/>
  <c r="I280" i="46"/>
  <c r="J280" i="46"/>
  <c r="K280" i="46"/>
  <c r="L280" i="46"/>
  <c r="M280" i="46"/>
  <c r="R280" i="46"/>
  <c r="S280" i="46"/>
  <c r="V280" i="46" s="1"/>
  <c r="C281" i="46"/>
  <c r="D281" i="46"/>
  <c r="E281" i="46"/>
  <c r="F281" i="46"/>
  <c r="G281" i="46"/>
  <c r="H281" i="46"/>
  <c r="I281" i="46"/>
  <c r="J281" i="46"/>
  <c r="K281" i="46"/>
  <c r="L281" i="46"/>
  <c r="M281" i="46"/>
  <c r="R281" i="46"/>
  <c r="S281" i="46"/>
  <c r="V281" i="46" s="1"/>
  <c r="C282" i="46"/>
  <c r="D282" i="46"/>
  <c r="E282" i="46"/>
  <c r="F282" i="46"/>
  <c r="G282" i="46"/>
  <c r="H282" i="46"/>
  <c r="I282" i="46"/>
  <c r="J282" i="46"/>
  <c r="K282" i="46"/>
  <c r="L282" i="46"/>
  <c r="M282" i="46"/>
  <c r="R282" i="46"/>
  <c r="S282" i="46"/>
  <c r="V282" i="46" s="1"/>
  <c r="C283" i="46"/>
  <c r="D283" i="46"/>
  <c r="E283" i="46"/>
  <c r="F283" i="46"/>
  <c r="G283" i="46"/>
  <c r="H283" i="46"/>
  <c r="I283" i="46"/>
  <c r="J283" i="46"/>
  <c r="K283" i="46"/>
  <c r="L283" i="46"/>
  <c r="M283" i="46"/>
  <c r="R283" i="46"/>
  <c r="S283" i="46"/>
  <c r="V283" i="46" s="1"/>
  <c r="C284" i="46"/>
  <c r="D284" i="46"/>
  <c r="E284" i="46"/>
  <c r="F284" i="46"/>
  <c r="G284" i="46"/>
  <c r="H284" i="46"/>
  <c r="I284" i="46"/>
  <c r="J284" i="46"/>
  <c r="K284" i="46"/>
  <c r="L284" i="46"/>
  <c r="M284" i="46"/>
  <c r="R284" i="46"/>
  <c r="S284" i="46"/>
  <c r="V284" i="46" s="1"/>
  <c r="C285" i="46"/>
  <c r="D285" i="46"/>
  <c r="E285" i="46"/>
  <c r="F285" i="46"/>
  <c r="G285" i="46"/>
  <c r="H285" i="46"/>
  <c r="I285" i="46"/>
  <c r="J285" i="46"/>
  <c r="K285" i="46"/>
  <c r="L285" i="46"/>
  <c r="M285" i="46"/>
  <c r="R285" i="46"/>
  <c r="S285" i="46"/>
  <c r="V285" i="46" s="1"/>
  <c r="C286" i="46"/>
  <c r="D286" i="46"/>
  <c r="E286" i="46"/>
  <c r="F286" i="46"/>
  <c r="G286" i="46"/>
  <c r="H286" i="46"/>
  <c r="I286" i="46"/>
  <c r="J286" i="46"/>
  <c r="K286" i="46"/>
  <c r="L286" i="46"/>
  <c r="M286" i="46"/>
  <c r="R286" i="46"/>
  <c r="S286" i="46"/>
  <c r="V286" i="46" s="1"/>
  <c r="C287" i="46"/>
  <c r="D287" i="46"/>
  <c r="E287" i="46"/>
  <c r="F287" i="46"/>
  <c r="G287" i="46"/>
  <c r="H287" i="46"/>
  <c r="I287" i="46"/>
  <c r="J287" i="46"/>
  <c r="K287" i="46"/>
  <c r="L287" i="46"/>
  <c r="M287" i="46"/>
  <c r="R287" i="46"/>
  <c r="S287" i="46"/>
  <c r="V287" i="46" s="1"/>
  <c r="C288" i="46"/>
  <c r="D288" i="46"/>
  <c r="E288" i="46"/>
  <c r="F288" i="46"/>
  <c r="G288" i="46"/>
  <c r="H288" i="46"/>
  <c r="I288" i="46"/>
  <c r="J288" i="46"/>
  <c r="K288" i="46"/>
  <c r="L288" i="46"/>
  <c r="M288" i="46"/>
  <c r="R288" i="46"/>
  <c r="S288" i="46"/>
  <c r="V288" i="46" s="1"/>
  <c r="C289" i="46"/>
  <c r="D289" i="46"/>
  <c r="E289" i="46"/>
  <c r="F289" i="46"/>
  <c r="G289" i="46"/>
  <c r="H289" i="46"/>
  <c r="I289" i="46"/>
  <c r="J289" i="46"/>
  <c r="K289" i="46"/>
  <c r="L289" i="46"/>
  <c r="M289" i="46"/>
  <c r="R289" i="46"/>
  <c r="S289" i="46"/>
  <c r="V289" i="46" s="1"/>
  <c r="C290" i="46"/>
  <c r="D290" i="46"/>
  <c r="E290" i="46"/>
  <c r="F290" i="46"/>
  <c r="G290" i="46"/>
  <c r="H290" i="46"/>
  <c r="I290" i="46"/>
  <c r="J290" i="46"/>
  <c r="K290" i="46"/>
  <c r="L290" i="46"/>
  <c r="M290" i="46"/>
  <c r="R290" i="46"/>
  <c r="S290" i="46"/>
  <c r="V290" i="46" s="1"/>
  <c r="C300" i="46"/>
  <c r="D300" i="46"/>
  <c r="E300" i="46"/>
  <c r="F300" i="46"/>
  <c r="G300" i="46"/>
  <c r="H300" i="46"/>
  <c r="I300" i="46"/>
  <c r="J300" i="46"/>
  <c r="K300" i="46"/>
  <c r="L300" i="46"/>
  <c r="M300" i="46"/>
  <c r="R300" i="46"/>
  <c r="S300" i="46"/>
  <c r="V300" i="46" s="1"/>
  <c r="C301" i="46"/>
  <c r="D301" i="46"/>
  <c r="E301" i="46"/>
  <c r="F301" i="46"/>
  <c r="G301" i="46"/>
  <c r="H301" i="46"/>
  <c r="I301" i="46"/>
  <c r="J301" i="46"/>
  <c r="K301" i="46"/>
  <c r="L301" i="46"/>
  <c r="M301" i="46"/>
  <c r="R301" i="46"/>
  <c r="S301" i="46"/>
  <c r="V301" i="46" s="1"/>
  <c r="C302" i="46"/>
  <c r="D302" i="46"/>
  <c r="E302" i="46"/>
  <c r="F302" i="46"/>
  <c r="G302" i="46"/>
  <c r="H302" i="46"/>
  <c r="I302" i="46"/>
  <c r="J302" i="46"/>
  <c r="K302" i="46"/>
  <c r="L302" i="46"/>
  <c r="M302" i="46"/>
  <c r="R302" i="46"/>
  <c r="S302" i="46"/>
  <c r="V302" i="46" s="1"/>
  <c r="C303" i="46"/>
  <c r="D303" i="46"/>
  <c r="E303" i="46"/>
  <c r="F303" i="46"/>
  <c r="G303" i="46"/>
  <c r="H303" i="46"/>
  <c r="I303" i="46"/>
  <c r="J303" i="46"/>
  <c r="K303" i="46"/>
  <c r="L303" i="46"/>
  <c r="M303" i="46"/>
  <c r="R303" i="46"/>
  <c r="S303" i="46"/>
  <c r="V303" i="46" s="1"/>
  <c r="C304" i="46"/>
  <c r="D304" i="46"/>
  <c r="E304" i="46"/>
  <c r="F304" i="46"/>
  <c r="G304" i="46"/>
  <c r="H304" i="46"/>
  <c r="I304" i="46"/>
  <c r="J304" i="46"/>
  <c r="K304" i="46"/>
  <c r="L304" i="46"/>
  <c r="M304" i="46"/>
  <c r="R304" i="46"/>
  <c r="S304" i="46"/>
  <c r="V304" i="46" s="1"/>
  <c r="S270" i="46"/>
  <c r="V270" i="46" s="1"/>
  <c r="V305" i="46" s="1"/>
  <c r="H30" i="47" s="1"/>
  <c r="R270" i="46"/>
  <c r="G255" i="46"/>
  <c r="H255" i="46"/>
  <c r="I255" i="46"/>
  <c r="J255" i="46"/>
  <c r="K255" i="46"/>
  <c r="L255" i="46"/>
  <c r="M255" i="46"/>
  <c r="R255" i="46"/>
  <c r="S255" i="46"/>
  <c r="V255" i="46" s="1"/>
  <c r="G256" i="46"/>
  <c r="H256" i="46"/>
  <c r="I256" i="46"/>
  <c r="J256" i="46"/>
  <c r="K256" i="46"/>
  <c r="L256" i="46"/>
  <c r="M256" i="46"/>
  <c r="R256" i="46"/>
  <c r="S256" i="46"/>
  <c r="V256" i="46" s="1"/>
  <c r="G257" i="46"/>
  <c r="H257" i="46"/>
  <c r="I257" i="46"/>
  <c r="J257" i="46"/>
  <c r="K257" i="46"/>
  <c r="L257" i="46"/>
  <c r="M257" i="46"/>
  <c r="R257" i="46"/>
  <c r="S257" i="46"/>
  <c r="V257" i="46" s="1"/>
  <c r="G258" i="46"/>
  <c r="H258" i="46"/>
  <c r="I258" i="46"/>
  <c r="J258" i="46"/>
  <c r="K258" i="46"/>
  <c r="L258" i="46"/>
  <c r="M258" i="46"/>
  <c r="R258" i="46"/>
  <c r="S258" i="46"/>
  <c r="V258" i="46" s="1"/>
  <c r="C259" i="46"/>
  <c r="D259" i="46"/>
  <c r="E259" i="46"/>
  <c r="F259" i="46"/>
  <c r="G259" i="46"/>
  <c r="H259" i="46"/>
  <c r="I259" i="46"/>
  <c r="J259" i="46"/>
  <c r="K259" i="46"/>
  <c r="L259" i="46"/>
  <c r="M259" i="46"/>
  <c r="R259" i="46"/>
  <c r="S259" i="46"/>
  <c r="V259" i="46" s="1"/>
  <c r="S254" i="46"/>
  <c r="V254" i="46" s="1"/>
  <c r="V269" i="46" s="1"/>
  <c r="H29" i="47" s="1"/>
  <c r="R254" i="46"/>
  <c r="C252" i="46"/>
  <c r="D252" i="46"/>
  <c r="F252" i="46"/>
  <c r="G252" i="46"/>
  <c r="H252" i="46"/>
  <c r="I252" i="46"/>
  <c r="J252" i="46"/>
  <c r="K252" i="46"/>
  <c r="L252" i="46"/>
  <c r="M252" i="46"/>
  <c r="R252" i="46"/>
  <c r="S252" i="46"/>
  <c r="V252" i="46" s="1"/>
  <c r="E239" i="46"/>
  <c r="G239" i="46"/>
  <c r="H239" i="46"/>
  <c r="I239" i="46"/>
  <c r="J239" i="46"/>
  <c r="K239" i="46"/>
  <c r="L239" i="46"/>
  <c r="M239" i="46"/>
  <c r="R239" i="46"/>
  <c r="S239" i="46"/>
  <c r="V239" i="46" s="1"/>
  <c r="E240" i="46"/>
  <c r="G240" i="46"/>
  <c r="H240" i="46"/>
  <c r="I240" i="46"/>
  <c r="J240" i="46"/>
  <c r="K240" i="46"/>
  <c r="L240" i="46"/>
  <c r="M240" i="46"/>
  <c r="R240" i="46"/>
  <c r="S240" i="46"/>
  <c r="V240" i="46"/>
  <c r="E241" i="46"/>
  <c r="G241" i="46"/>
  <c r="H241" i="46"/>
  <c r="I241" i="46"/>
  <c r="J241" i="46"/>
  <c r="K241" i="46"/>
  <c r="L241" i="46"/>
  <c r="M241" i="46"/>
  <c r="R241" i="46"/>
  <c r="S241" i="46"/>
  <c r="V241" i="46" s="1"/>
  <c r="E242" i="46"/>
  <c r="G242" i="46"/>
  <c r="H242" i="46"/>
  <c r="I242" i="46"/>
  <c r="J242" i="46"/>
  <c r="K242" i="46"/>
  <c r="L242" i="46"/>
  <c r="M242" i="46"/>
  <c r="R242" i="46"/>
  <c r="S242" i="46"/>
  <c r="V242" i="46" s="1"/>
  <c r="C243" i="46"/>
  <c r="D243" i="46"/>
  <c r="E243" i="46"/>
  <c r="F243" i="46"/>
  <c r="G243" i="46"/>
  <c r="H243" i="46"/>
  <c r="I243" i="46"/>
  <c r="J243" i="46"/>
  <c r="K243" i="46"/>
  <c r="L243" i="46"/>
  <c r="M243" i="46"/>
  <c r="R243" i="46"/>
  <c r="S243" i="46"/>
  <c r="V243" i="46" s="1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S244" i="46"/>
  <c r="V244" i="46" s="1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S245" i="46"/>
  <c r="V245" i="46" s="1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S246" i="46"/>
  <c r="V246" i="46" s="1"/>
  <c r="C247" i="46"/>
  <c r="D247" i="46"/>
  <c r="E247" i="46"/>
  <c r="F247" i="46"/>
  <c r="G247" i="46"/>
  <c r="H247" i="46"/>
  <c r="I247" i="46"/>
  <c r="J247" i="46"/>
  <c r="K247" i="46"/>
  <c r="L247" i="46"/>
  <c r="M247" i="46"/>
  <c r="R247" i="46"/>
  <c r="S247" i="46"/>
  <c r="V247" i="46" s="1"/>
  <c r="C248" i="46"/>
  <c r="D248" i="46"/>
  <c r="E248" i="46"/>
  <c r="F248" i="46"/>
  <c r="G248" i="46"/>
  <c r="H248" i="46"/>
  <c r="I248" i="46"/>
  <c r="J248" i="46"/>
  <c r="K248" i="46"/>
  <c r="L248" i="46"/>
  <c r="M248" i="46"/>
  <c r="R248" i="46"/>
  <c r="S248" i="46"/>
  <c r="V248" i="46" s="1"/>
  <c r="C249" i="46"/>
  <c r="D249" i="46"/>
  <c r="F249" i="46"/>
  <c r="G249" i="46"/>
  <c r="H249" i="46"/>
  <c r="I249" i="46"/>
  <c r="J249" i="46"/>
  <c r="K249" i="46"/>
  <c r="L249" i="46"/>
  <c r="M249" i="46"/>
  <c r="R249" i="46"/>
  <c r="S249" i="46"/>
  <c r="V249" i="46" s="1"/>
  <c r="C250" i="46"/>
  <c r="D250" i="46"/>
  <c r="F250" i="46"/>
  <c r="G250" i="46"/>
  <c r="H250" i="46"/>
  <c r="I250" i="46"/>
  <c r="J250" i="46"/>
  <c r="K250" i="46"/>
  <c r="L250" i="46"/>
  <c r="M250" i="46"/>
  <c r="R250" i="46"/>
  <c r="S250" i="46"/>
  <c r="V250" i="46" s="1"/>
  <c r="C251" i="46"/>
  <c r="D251" i="46"/>
  <c r="F251" i="46"/>
  <c r="G251" i="46"/>
  <c r="H251" i="46"/>
  <c r="I251" i="46"/>
  <c r="J251" i="46"/>
  <c r="K251" i="46"/>
  <c r="L251" i="46"/>
  <c r="M251" i="46"/>
  <c r="R251" i="46"/>
  <c r="S251" i="46"/>
  <c r="V251" i="46" s="1"/>
  <c r="S238" i="46"/>
  <c r="V238" i="46" s="1"/>
  <c r="V253" i="46" s="1"/>
  <c r="H28" i="47" s="1"/>
  <c r="R238" i="46"/>
  <c r="R233" i="46"/>
  <c r="R232" i="46"/>
  <c r="R231" i="46"/>
  <c r="U228" i="46"/>
  <c r="F22" i="47" s="1"/>
  <c r="T228" i="46"/>
  <c r="E22" i="47" s="1"/>
  <c r="Q228" i="46"/>
  <c r="P228" i="46"/>
  <c r="O228" i="46"/>
  <c r="N228" i="46"/>
  <c r="S224" i="46"/>
  <c r="S225" i="46"/>
  <c r="V225" i="46" s="1"/>
  <c r="S226" i="46"/>
  <c r="V226" i="46" s="1"/>
  <c r="S227" i="46"/>
  <c r="V227" i="46" s="1"/>
  <c r="S223" i="46"/>
  <c r="V223" i="46" s="1"/>
  <c r="V228" i="46" s="1"/>
  <c r="H22" i="47" s="1"/>
  <c r="D224" i="46"/>
  <c r="G224" i="46"/>
  <c r="H224" i="46"/>
  <c r="I224" i="46"/>
  <c r="J224" i="46"/>
  <c r="K224" i="46"/>
  <c r="L224" i="46"/>
  <c r="M224" i="46"/>
  <c r="R224" i="46"/>
  <c r="V224" i="46"/>
  <c r="D225" i="46"/>
  <c r="G225" i="46"/>
  <c r="H225" i="46"/>
  <c r="I225" i="46"/>
  <c r="J225" i="46"/>
  <c r="K225" i="46"/>
  <c r="L225" i="46"/>
  <c r="M225" i="46"/>
  <c r="R225" i="46"/>
  <c r="D226" i="46"/>
  <c r="G226" i="46"/>
  <c r="H226" i="46"/>
  <c r="I226" i="46"/>
  <c r="J226" i="46"/>
  <c r="K226" i="46"/>
  <c r="L226" i="46"/>
  <c r="M226" i="46"/>
  <c r="R226" i="46"/>
  <c r="D227" i="46"/>
  <c r="G227" i="46"/>
  <c r="H227" i="46"/>
  <c r="I227" i="46"/>
  <c r="J227" i="46"/>
  <c r="K227" i="46"/>
  <c r="L227" i="46"/>
  <c r="M227" i="46"/>
  <c r="R227" i="46"/>
  <c r="R223" i="46"/>
  <c r="Q222" i="46"/>
  <c r="P222" i="46"/>
  <c r="O222" i="46"/>
  <c r="N222" i="46"/>
  <c r="D218" i="46"/>
  <c r="E218" i="46"/>
  <c r="F218" i="46"/>
  <c r="G218" i="46"/>
  <c r="H218" i="46"/>
  <c r="I218" i="46"/>
  <c r="J218" i="46"/>
  <c r="K218" i="46"/>
  <c r="L218" i="46"/>
  <c r="M218" i="46"/>
  <c r="R218" i="46"/>
  <c r="S218" i="46"/>
  <c r="V218" i="46" s="1"/>
  <c r="D219" i="46"/>
  <c r="E219" i="46"/>
  <c r="F219" i="46"/>
  <c r="G219" i="46"/>
  <c r="H219" i="46"/>
  <c r="I219" i="46"/>
  <c r="J219" i="46"/>
  <c r="K219" i="46"/>
  <c r="L219" i="46"/>
  <c r="M219" i="46"/>
  <c r="R219" i="46"/>
  <c r="S219" i="46"/>
  <c r="V219" i="46" s="1"/>
  <c r="D220" i="46"/>
  <c r="E220" i="46"/>
  <c r="F220" i="46"/>
  <c r="G220" i="46"/>
  <c r="H220" i="46"/>
  <c r="I220" i="46"/>
  <c r="J220" i="46"/>
  <c r="K220" i="46"/>
  <c r="L220" i="46"/>
  <c r="M220" i="46"/>
  <c r="R220" i="46"/>
  <c r="S220" i="46"/>
  <c r="V220" i="46" s="1"/>
  <c r="D221" i="46"/>
  <c r="E221" i="46"/>
  <c r="F221" i="46"/>
  <c r="G221" i="46"/>
  <c r="H221" i="46"/>
  <c r="I221" i="46"/>
  <c r="J221" i="46"/>
  <c r="K221" i="46"/>
  <c r="L221" i="46"/>
  <c r="M221" i="46"/>
  <c r="R221" i="46"/>
  <c r="S221" i="46"/>
  <c r="V221" i="46" s="1"/>
  <c r="S217" i="46"/>
  <c r="V217" i="46" s="1"/>
  <c r="V222" i="46" s="1"/>
  <c r="H21" i="47" s="1"/>
  <c r="U216" i="46"/>
  <c r="F20" i="47" s="1"/>
  <c r="T216" i="46"/>
  <c r="E20" i="47" s="1"/>
  <c r="Q216" i="46"/>
  <c r="P216" i="46"/>
  <c r="O216" i="46"/>
  <c r="N216" i="46"/>
  <c r="G212" i="46"/>
  <c r="H212" i="46"/>
  <c r="I212" i="46"/>
  <c r="J212" i="46"/>
  <c r="K212" i="46"/>
  <c r="L212" i="46"/>
  <c r="M212" i="46"/>
  <c r="R212" i="46"/>
  <c r="S212" i="46"/>
  <c r="V212" i="46" s="1"/>
  <c r="G213" i="46"/>
  <c r="H213" i="46"/>
  <c r="I213" i="46"/>
  <c r="J213" i="46"/>
  <c r="K213" i="46"/>
  <c r="L213" i="46"/>
  <c r="M213" i="46"/>
  <c r="R213" i="46"/>
  <c r="S213" i="46"/>
  <c r="V213" i="46" s="1"/>
  <c r="G214" i="46"/>
  <c r="H214" i="46"/>
  <c r="I214" i="46"/>
  <c r="J214" i="46"/>
  <c r="K214" i="46"/>
  <c r="L214" i="46"/>
  <c r="M214" i="46"/>
  <c r="R214" i="46"/>
  <c r="S214" i="46"/>
  <c r="V214" i="46" s="1"/>
  <c r="G215" i="46"/>
  <c r="H215" i="46"/>
  <c r="I215" i="46"/>
  <c r="J215" i="46"/>
  <c r="K215" i="46"/>
  <c r="L215" i="46"/>
  <c r="M215" i="46"/>
  <c r="R215" i="46"/>
  <c r="S215" i="46"/>
  <c r="V215" i="46" s="1"/>
  <c r="S211" i="46"/>
  <c r="V211" i="46" s="1"/>
  <c r="V216" i="46" s="1"/>
  <c r="H20" i="47" s="1"/>
  <c r="R217" i="46"/>
  <c r="R211" i="46"/>
  <c r="U209" i="46"/>
  <c r="F19" i="47"/>
  <c r="E190" i="46"/>
  <c r="G190" i="46"/>
  <c r="H190" i="46"/>
  <c r="I190" i="46"/>
  <c r="J190" i="46"/>
  <c r="K190" i="46"/>
  <c r="L190" i="46"/>
  <c r="M190" i="46"/>
  <c r="R190" i="46"/>
  <c r="S190" i="46"/>
  <c r="V190" i="46" s="1"/>
  <c r="E191" i="46"/>
  <c r="G191" i="46"/>
  <c r="H191" i="46"/>
  <c r="I191" i="46"/>
  <c r="J191" i="46"/>
  <c r="K191" i="46"/>
  <c r="L191" i="46"/>
  <c r="M191" i="46"/>
  <c r="R191" i="46"/>
  <c r="S191" i="46"/>
  <c r="V191" i="46" s="1"/>
  <c r="E192" i="46"/>
  <c r="G192" i="46"/>
  <c r="H192" i="46"/>
  <c r="I192" i="46"/>
  <c r="J192" i="46"/>
  <c r="K192" i="46"/>
  <c r="L192" i="46"/>
  <c r="M192" i="46"/>
  <c r="R192" i="46"/>
  <c r="S192" i="46"/>
  <c r="V192" i="46" s="1"/>
  <c r="E193" i="46"/>
  <c r="G193" i="46"/>
  <c r="H193" i="46"/>
  <c r="I193" i="46"/>
  <c r="J193" i="46"/>
  <c r="K193" i="46"/>
  <c r="L193" i="46"/>
  <c r="M193" i="46"/>
  <c r="R193" i="46"/>
  <c r="S193" i="46"/>
  <c r="V193" i="46" s="1"/>
  <c r="C194" i="46"/>
  <c r="D194" i="46"/>
  <c r="E194" i="46"/>
  <c r="F194" i="46"/>
  <c r="G194" i="46"/>
  <c r="H194" i="46"/>
  <c r="I194" i="46"/>
  <c r="J194" i="46"/>
  <c r="K194" i="46"/>
  <c r="L194" i="46"/>
  <c r="M194" i="46"/>
  <c r="R194" i="46"/>
  <c r="S194" i="46"/>
  <c r="V194" i="46" s="1"/>
  <c r="C195" i="46"/>
  <c r="D195" i="46"/>
  <c r="E195" i="46"/>
  <c r="F195" i="46"/>
  <c r="G195" i="46"/>
  <c r="H195" i="46"/>
  <c r="I195" i="46"/>
  <c r="J195" i="46"/>
  <c r="K195" i="46"/>
  <c r="L195" i="46"/>
  <c r="M195" i="46"/>
  <c r="R195" i="46"/>
  <c r="S195" i="46"/>
  <c r="V195" i="46" s="1"/>
  <c r="C196" i="46"/>
  <c r="D196" i="46"/>
  <c r="E196" i="46"/>
  <c r="F196" i="46"/>
  <c r="G196" i="46"/>
  <c r="H196" i="46"/>
  <c r="I196" i="46"/>
  <c r="J196" i="46"/>
  <c r="K196" i="46"/>
  <c r="L196" i="46"/>
  <c r="M196" i="46"/>
  <c r="R196" i="46"/>
  <c r="S196" i="46"/>
  <c r="V196" i="46" s="1"/>
  <c r="C197" i="46"/>
  <c r="D197" i="46"/>
  <c r="E197" i="46"/>
  <c r="F197" i="46"/>
  <c r="G197" i="46"/>
  <c r="H197" i="46"/>
  <c r="I197" i="46"/>
  <c r="J197" i="46"/>
  <c r="K197" i="46"/>
  <c r="L197" i="46"/>
  <c r="M197" i="46"/>
  <c r="R197" i="46"/>
  <c r="S197" i="46"/>
  <c r="V197" i="46" s="1"/>
  <c r="C198" i="46"/>
  <c r="D198" i="46"/>
  <c r="E198" i="46"/>
  <c r="F198" i="46"/>
  <c r="G198" i="46"/>
  <c r="H198" i="46"/>
  <c r="I198" i="46"/>
  <c r="J198" i="46"/>
  <c r="K198" i="46"/>
  <c r="L198" i="46"/>
  <c r="M198" i="46"/>
  <c r="R198" i="46"/>
  <c r="S198" i="46"/>
  <c r="V198" i="46" s="1"/>
  <c r="C199" i="46"/>
  <c r="D199" i="46"/>
  <c r="E199" i="46"/>
  <c r="F199" i="46"/>
  <c r="G199" i="46"/>
  <c r="H199" i="46"/>
  <c r="I199" i="46"/>
  <c r="J199" i="46"/>
  <c r="K199" i="46"/>
  <c r="L199" i="46"/>
  <c r="M199" i="46"/>
  <c r="R199" i="46"/>
  <c r="S199" i="46"/>
  <c r="V199" i="46" s="1"/>
  <c r="C200" i="46"/>
  <c r="D200" i="46"/>
  <c r="E200" i="46"/>
  <c r="F200" i="46"/>
  <c r="G200" i="46"/>
  <c r="H200" i="46"/>
  <c r="I200" i="46"/>
  <c r="J200" i="46"/>
  <c r="K200" i="46"/>
  <c r="L200" i="46"/>
  <c r="M200" i="46"/>
  <c r="R200" i="46"/>
  <c r="S200" i="46"/>
  <c r="V200" i="46" s="1"/>
  <c r="C201" i="46"/>
  <c r="D201" i="46"/>
  <c r="E201" i="46"/>
  <c r="F201" i="46"/>
  <c r="G201" i="46"/>
  <c r="H201" i="46"/>
  <c r="I201" i="46"/>
  <c r="J201" i="46"/>
  <c r="K201" i="46"/>
  <c r="L201" i="46"/>
  <c r="M201" i="46"/>
  <c r="R201" i="46"/>
  <c r="S201" i="46"/>
  <c r="V201" i="46" s="1"/>
  <c r="C202" i="46"/>
  <c r="D202" i="46"/>
  <c r="E202" i="46"/>
  <c r="F202" i="46"/>
  <c r="G202" i="46"/>
  <c r="H202" i="46"/>
  <c r="I202" i="46"/>
  <c r="J202" i="46"/>
  <c r="K202" i="46"/>
  <c r="L202" i="46"/>
  <c r="M202" i="46"/>
  <c r="R202" i="46"/>
  <c r="S202" i="46"/>
  <c r="V202" i="46" s="1"/>
  <c r="C203" i="46"/>
  <c r="D203" i="46"/>
  <c r="E203" i="46"/>
  <c r="F203" i="46"/>
  <c r="G203" i="46"/>
  <c r="H203" i="46"/>
  <c r="I203" i="46"/>
  <c r="J203" i="46"/>
  <c r="K203" i="46"/>
  <c r="L203" i="46"/>
  <c r="M203" i="46"/>
  <c r="R203" i="46"/>
  <c r="S203" i="46"/>
  <c r="V203" i="46" s="1"/>
  <c r="C204" i="46"/>
  <c r="D204" i="46"/>
  <c r="E204" i="46"/>
  <c r="F204" i="46"/>
  <c r="G204" i="46"/>
  <c r="H204" i="46"/>
  <c r="I204" i="46"/>
  <c r="J204" i="46"/>
  <c r="K204" i="46"/>
  <c r="L204" i="46"/>
  <c r="M204" i="46"/>
  <c r="R204" i="46"/>
  <c r="S204" i="46"/>
  <c r="V204" i="46" s="1"/>
  <c r="C205" i="46"/>
  <c r="D205" i="46"/>
  <c r="F205" i="46"/>
  <c r="G205" i="46"/>
  <c r="H205" i="46"/>
  <c r="I205" i="46"/>
  <c r="J205" i="46"/>
  <c r="K205" i="46"/>
  <c r="L205" i="46"/>
  <c r="M205" i="46"/>
  <c r="R205" i="46"/>
  <c r="S205" i="46"/>
  <c r="V205" i="46" s="1"/>
  <c r="C206" i="46"/>
  <c r="D206" i="46"/>
  <c r="F206" i="46"/>
  <c r="G206" i="46"/>
  <c r="H206" i="46"/>
  <c r="I206" i="46"/>
  <c r="J206" i="46"/>
  <c r="K206" i="46"/>
  <c r="L206" i="46"/>
  <c r="M206" i="46"/>
  <c r="R206" i="46"/>
  <c r="S206" i="46"/>
  <c r="V206" i="46" s="1"/>
  <c r="C207" i="46"/>
  <c r="D207" i="46"/>
  <c r="F207" i="46"/>
  <c r="G207" i="46"/>
  <c r="H207" i="46"/>
  <c r="I207" i="46"/>
  <c r="J207" i="46"/>
  <c r="K207" i="46"/>
  <c r="L207" i="46"/>
  <c r="M207" i="46"/>
  <c r="R207" i="46"/>
  <c r="S207" i="46"/>
  <c r="V207" i="46" s="1"/>
  <c r="C208" i="46"/>
  <c r="D208" i="46"/>
  <c r="F208" i="46"/>
  <c r="G208" i="46"/>
  <c r="H208" i="46"/>
  <c r="I208" i="46"/>
  <c r="J208" i="46"/>
  <c r="K208" i="46"/>
  <c r="L208" i="46"/>
  <c r="M208" i="46"/>
  <c r="R208" i="46"/>
  <c r="S208" i="46"/>
  <c r="V208" i="46" s="1"/>
  <c r="R189" i="46"/>
  <c r="R209" i="46" s="1"/>
  <c r="S189" i="46"/>
  <c r="V189" i="46" s="1"/>
  <c r="V209" i="46" s="1"/>
  <c r="H19" i="47" s="1"/>
  <c r="D185" i="46"/>
  <c r="E185" i="46"/>
  <c r="F185" i="46"/>
  <c r="G185" i="46"/>
  <c r="H185" i="46"/>
  <c r="I185" i="46"/>
  <c r="J185" i="46"/>
  <c r="K185" i="46"/>
  <c r="L185" i="46"/>
  <c r="M185" i="46"/>
  <c r="R185" i="46"/>
  <c r="S185" i="46"/>
  <c r="V185" i="46" s="1"/>
  <c r="D186" i="46"/>
  <c r="E186" i="46"/>
  <c r="F186" i="46"/>
  <c r="G186" i="46"/>
  <c r="H186" i="46"/>
  <c r="I186" i="46"/>
  <c r="J186" i="46"/>
  <c r="K186" i="46"/>
  <c r="L186" i="46"/>
  <c r="M186" i="46"/>
  <c r="R186" i="46"/>
  <c r="S186" i="46"/>
  <c r="V186" i="46" s="1"/>
  <c r="E168" i="46"/>
  <c r="G168" i="46"/>
  <c r="H168" i="46"/>
  <c r="I168" i="46"/>
  <c r="J168" i="46"/>
  <c r="K168" i="46"/>
  <c r="L168" i="46"/>
  <c r="M168" i="46"/>
  <c r="R168" i="46"/>
  <c r="S168" i="46"/>
  <c r="V168" i="46" s="1"/>
  <c r="E169" i="46"/>
  <c r="G169" i="46"/>
  <c r="H169" i="46"/>
  <c r="I169" i="46"/>
  <c r="J169" i="46"/>
  <c r="K169" i="46"/>
  <c r="L169" i="46"/>
  <c r="M169" i="46"/>
  <c r="R169" i="46"/>
  <c r="S169" i="46"/>
  <c r="V169" i="46" s="1"/>
  <c r="E170" i="46"/>
  <c r="G170" i="46"/>
  <c r="H170" i="46"/>
  <c r="I170" i="46"/>
  <c r="J170" i="46"/>
  <c r="K170" i="46"/>
  <c r="L170" i="46"/>
  <c r="M170" i="46"/>
  <c r="R170" i="46"/>
  <c r="S170" i="46"/>
  <c r="V170" i="46" s="1"/>
  <c r="E171" i="46"/>
  <c r="G171" i="46"/>
  <c r="H171" i="46"/>
  <c r="I171" i="46"/>
  <c r="J171" i="46"/>
  <c r="K171" i="46"/>
  <c r="L171" i="46"/>
  <c r="M171" i="46"/>
  <c r="R171" i="46"/>
  <c r="S171" i="46"/>
  <c r="V171" i="46" s="1"/>
  <c r="C172" i="46"/>
  <c r="D172" i="46"/>
  <c r="E172" i="46"/>
  <c r="F172" i="46"/>
  <c r="G172" i="46"/>
  <c r="H172" i="46"/>
  <c r="I172" i="46"/>
  <c r="J172" i="46"/>
  <c r="K172" i="46"/>
  <c r="L172" i="46"/>
  <c r="M172" i="46"/>
  <c r="R172" i="46"/>
  <c r="S172" i="46"/>
  <c r="V172" i="46" s="1"/>
  <c r="D173" i="46"/>
  <c r="E173" i="46"/>
  <c r="F173" i="46"/>
  <c r="G173" i="46"/>
  <c r="H173" i="46"/>
  <c r="I173" i="46"/>
  <c r="J173" i="46"/>
  <c r="K173" i="46"/>
  <c r="L173" i="46"/>
  <c r="M173" i="46"/>
  <c r="R173" i="46"/>
  <c r="S173" i="46"/>
  <c r="V173" i="46" s="1"/>
  <c r="D174" i="46"/>
  <c r="E174" i="46"/>
  <c r="F174" i="46"/>
  <c r="G174" i="46"/>
  <c r="H174" i="46"/>
  <c r="I174" i="46"/>
  <c r="J174" i="46"/>
  <c r="K174" i="46"/>
  <c r="L174" i="46"/>
  <c r="M174" i="46"/>
  <c r="R174" i="46"/>
  <c r="S174" i="46"/>
  <c r="V174" i="46" s="1"/>
  <c r="D175" i="46"/>
  <c r="E175" i="46"/>
  <c r="F175" i="46"/>
  <c r="G175" i="46"/>
  <c r="H175" i="46"/>
  <c r="I175" i="46"/>
  <c r="J175" i="46"/>
  <c r="K175" i="46"/>
  <c r="L175" i="46"/>
  <c r="M175" i="46"/>
  <c r="R175" i="46"/>
  <c r="S175" i="46"/>
  <c r="V175" i="46" s="1"/>
  <c r="D176" i="46"/>
  <c r="E176" i="46"/>
  <c r="F176" i="46"/>
  <c r="G176" i="46"/>
  <c r="H176" i="46"/>
  <c r="I176" i="46"/>
  <c r="J176" i="46"/>
  <c r="K176" i="46"/>
  <c r="L176" i="46"/>
  <c r="M176" i="46"/>
  <c r="R176" i="46"/>
  <c r="S176" i="46"/>
  <c r="V176" i="46" s="1"/>
  <c r="C177" i="46"/>
  <c r="D177" i="46"/>
  <c r="E177" i="46"/>
  <c r="F177" i="46"/>
  <c r="G177" i="46"/>
  <c r="H177" i="46"/>
  <c r="I177" i="46"/>
  <c r="J177" i="46"/>
  <c r="K177" i="46"/>
  <c r="L177" i="46"/>
  <c r="M177" i="46"/>
  <c r="R177" i="46"/>
  <c r="S177" i="46"/>
  <c r="V177" i="46" s="1"/>
  <c r="D178" i="46"/>
  <c r="E178" i="46"/>
  <c r="F178" i="46"/>
  <c r="G178" i="46"/>
  <c r="H178" i="46"/>
  <c r="I178" i="46"/>
  <c r="J178" i="46"/>
  <c r="K178" i="46"/>
  <c r="L178" i="46"/>
  <c r="M178" i="46"/>
  <c r="R178" i="46"/>
  <c r="S178" i="46"/>
  <c r="V178" i="46" s="1"/>
  <c r="D179" i="46"/>
  <c r="E179" i="46"/>
  <c r="F179" i="46"/>
  <c r="G179" i="46"/>
  <c r="H179" i="46"/>
  <c r="I179" i="46"/>
  <c r="J179" i="46"/>
  <c r="K179" i="46"/>
  <c r="L179" i="46"/>
  <c r="M179" i="46"/>
  <c r="R179" i="46"/>
  <c r="S179" i="46"/>
  <c r="V179" i="46" s="1"/>
  <c r="D180" i="46"/>
  <c r="E180" i="46"/>
  <c r="F180" i="46"/>
  <c r="G180" i="46"/>
  <c r="H180" i="46"/>
  <c r="I180" i="46"/>
  <c r="J180" i="46"/>
  <c r="K180" i="46"/>
  <c r="L180" i="46"/>
  <c r="M180" i="46"/>
  <c r="R180" i="46"/>
  <c r="S180" i="46"/>
  <c r="V180" i="46" s="1"/>
  <c r="D181" i="46"/>
  <c r="E181" i="46"/>
  <c r="F181" i="46"/>
  <c r="G181" i="46"/>
  <c r="H181" i="46"/>
  <c r="I181" i="46"/>
  <c r="J181" i="46"/>
  <c r="K181" i="46"/>
  <c r="L181" i="46"/>
  <c r="M181" i="46"/>
  <c r="R181" i="46"/>
  <c r="S181" i="46"/>
  <c r="V181" i="46" s="1"/>
  <c r="C182" i="46"/>
  <c r="D182" i="46"/>
  <c r="E182" i="46"/>
  <c r="F182" i="46"/>
  <c r="G182" i="46"/>
  <c r="H182" i="46"/>
  <c r="I182" i="46"/>
  <c r="J182" i="46"/>
  <c r="K182" i="46"/>
  <c r="L182" i="46"/>
  <c r="M182" i="46"/>
  <c r="R182" i="46"/>
  <c r="S182" i="46"/>
  <c r="V182" i="46" s="1"/>
  <c r="D183" i="46"/>
  <c r="E183" i="46"/>
  <c r="F183" i="46"/>
  <c r="G183" i="46"/>
  <c r="H183" i="46"/>
  <c r="I183" i="46"/>
  <c r="J183" i="46"/>
  <c r="K183" i="46"/>
  <c r="L183" i="46"/>
  <c r="M183" i="46"/>
  <c r="R183" i="46"/>
  <c r="S183" i="46"/>
  <c r="V183" i="46" s="1"/>
  <c r="D184" i="46"/>
  <c r="E184" i="46"/>
  <c r="F184" i="46"/>
  <c r="G184" i="46"/>
  <c r="H184" i="46"/>
  <c r="I184" i="46"/>
  <c r="J184" i="46"/>
  <c r="K184" i="46"/>
  <c r="L184" i="46"/>
  <c r="M184" i="46"/>
  <c r="R184" i="46"/>
  <c r="S184" i="46"/>
  <c r="V184" i="46" s="1"/>
  <c r="S167" i="46"/>
  <c r="V167" i="46" s="1"/>
  <c r="V187" i="46" s="1"/>
  <c r="H18" i="47" s="1"/>
  <c r="R167" i="46"/>
  <c r="Q166" i="46"/>
  <c r="P166" i="46"/>
  <c r="O166" i="46"/>
  <c r="N166" i="46"/>
  <c r="U166" i="46"/>
  <c r="F17" i="47"/>
  <c r="T166" i="46"/>
  <c r="E17" i="47"/>
  <c r="C162" i="46"/>
  <c r="G162" i="46"/>
  <c r="H162" i="46"/>
  <c r="I162" i="46"/>
  <c r="J162" i="46"/>
  <c r="K162" i="46"/>
  <c r="L162" i="46"/>
  <c r="M162" i="46"/>
  <c r="R162" i="46"/>
  <c r="S162" i="46"/>
  <c r="V162" i="46" s="1"/>
  <c r="C163" i="46"/>
  <c r="G163" i="46"/>
  <c r="H163" i="46"/>
  <c r="I163" i="46"/>
  <c r="J163" i="46"/>
  <c r="K163" i="46"/>
  <c r="L163" i="46"/>
  <c r="M163" i="46"/>
  <c r="R163" i="46"/>
  <c r="S163" i="46"/>
  <c r="V163" i="46" s="1"/>
  <c r="C164" i="46"/>
  <c r="G164" i="46"/>
  <c r="H164" i="46"/>
  <c r="I164" i="46"/>
  <c r="J164" i="46"/>
  <c r="K164" i="46"/>
  <c r="L164" i="46"/>
  <c r="M164" i="46"/>
  <c r="R164" i="46"/>
  <c r="S164" i="46"/>
  <c r="V164" i="46" s="1"/>
  <c r="C165" i="46"/>
  <c r="G165" i="46"/>
  <c r="H165" i="46"/>
  <c r="I165" i="46"/>
  <c r="J165" i="46"/>
  <c r="K165" i="46"/>
  <c r="L165" i="46"/>
  <c r="M165" i="46"/>
  <c r="R165" i="46"/>
  <c r="S165" i="46"/>
  <c r="V165" i="46" s="1"/>
  <c r="S161" i="46"/>
  <c r="V161" i="46" s="1"/>
  <c r="V166" i="46" s="1"/>
  <c r="H17" i="47" s="1"/>
  <c r="R161" i="46"/>
  <c r="U159" i="46"/>
  <c r="F16" i="47"/>
  <c r="S155" i="46"/>
  <c r="V155" i="46" s="1"/>
  <c r="S156" i="46"/>
  <c r="V156" i="46" s="1"/>
  <c r="S157" i="46"/>
  <c r="V157" i="46" s="1"/>
  <c r="S158" i="46"/>
  <c r="V158" i="46" s="1"/>
  <c r="S154" i="46"/>
  <c r="V154" i="46" s="1"/>
  <c r="V159" i="46" s="1"/>
  <c r="H16" i="47" s="1"/>
  <c r="T159" i="46"/>
  <c r="E16" i="47" s="1"/>
  <c r="R155" i="46"/>
  <c r="R156" i="46"/>
  <c r="R157" i="46"/>
  <c r="R158" i="46"/>
  <c r="R159" i="46" s="1"/>
  <c r="R154" i="46"/>
  <c r="S139" i="46"/>
  <c r="V139" i="46" s="1"/>
  <c r="S140" i="46"/>
  <c r="V140" i="46" s="1"/>
  <c r="S141" i="46"/>
  <c r="V141" i="46" s="1"/>
  <c r="S142" i="46"/>
  <c r="V142" i="46" s="1"/>
  <c r="S143" i="46"/>
  <c r="V143" i="46" s="1"/>
  <c r="S144" i="46"/>
  <c r="V144" i="46" s="1"/>
  <c r="S145" i="46"/>
  <c r="V145" i="46" s="1"/>
  <c r="S146" i="46"/>
  <c r="V146" i="46" s="1"/>
  <c r="S147" i="46"/>
  <c r="V147" i="46" s="1"/>
  <c r="S148" i="46"/>
  <c r="V148" i="46" s="1"/>
  <c r="S149" i="46"/>
  <c r="V149" i="46" s="1"/>
  <c r="S150" i="46"/>
  <c r="V150" i="46" s="1"/>
  <c r="S151" i="46"/>
  <c r="V151" i="46" s="1"/>
  <c r="S152" i="46"/>
  <c r="V152" i="46" s="1"/>
  <c r="S138" i="46"/>
  <c r="V138" i="46" s="1"/>
  <c r="V153" i="46" s="1"/>
  <c r="R152" i="46"/>
  <c r="R151" i="46"/>
  <c r="R150" i="46"/>
  <c r="R149" i="46"/>
  <c r="R148" i="46"/>
  <c r="R147" i="46"/>
  <c r="R146" i="46"/>
  <c r="R145" i="46"/>
  <c r="R144" i="46"/>
  <c r="R143" i="46"/>
  <c r="R142" i="46"/>
  <c r="R141" i="46"/>
  <c r="R140" i="46"/>
  <c r="R139" i="46"/>
  <c r="R138" i="46"/>
  <c r="R127" i="46"/>
  <c r="R126" i="46"/>
  <c r="R125" i="46"/>
  <c r="R124" i="46"/>
  <c r="R123" i="46"/>
  <c r="R122" i="46"/>
  <c r="R121" i="46"/>
  <c r="R120" i="46"/>
  <c r="R119" i="46"/>
  <c r="R118" i="46"/>
  <c r="R128" i="46"/>
  <c r="R133" i="46"/>
  <c r="R132" i="46"/>
  <c r="R131" i="46"/>
  <c r="S119" i="46"/>
  <c r="V119" i="46" s="1"/>
  <c r="S120" i="46"/>
  <c r="V120" i="46" s="1"/>
  <c r="S121" i="46"/>
  <c r="V121" i="46" s="1"/>
  <c r="S122" i="46"/>
  <c r="V122" i="46" s="1"/>
  <c r="S123" i="46"/>
  <c r="V123" i="46" s="1"/>
  <c r="S124" i="46"/>
  <c r="V124" i="46" s="1"/>
  <c r="S125" i="46"/>
  <c r="V125" i="46" s="1"/>
  <c r="S126" i="46"/>
  <c r="V126" i="46" s="1"/>
  <c r="S127" i="46"/>
  <c r="V127" i="46" s="1"/>
  <c r="S118" i="46"/>
  <c r="V118" i="46" s="1"/>
  <c r="V128" i="46" s="1"/>
  <c r="H9" i="47" s="1"/>
  <c r="S20" i="46"/>
  <c r="V20" i="46" s="1"/>
  <c r="S21" i="46"/>
  <c r="V21" i="46" s="1"/>
  <c r="S22" i="46"/>
  <c r="V22" i="46" s="1"/>
  <c r="S23" i="46"/>
  <c r="V23" i="46" s="1"/>
  <c r="S19" i="46"/>
  <c r="V19" i="46" s="1"/>
  <c r="V24" i="46" s="1"/>
  <c r="H7" i="47" s="1"/>
  <c r="R23" i="46"/>
  <c r="R22" i="46"/>
  <c r="R21" i="46"/>
  <c r="R20" i="46"/>
  <c r="R19" i="46"/>
  <c r="R8" i="46"/>
  <c r="R9" i="46"/>
  <c r="R10" i="46"/>
  <c r="R11" i="46"/>
  <c r="R12" i="46"/>
  <c r="R13" i="46"/>
  <c r="R14" i="46"/>
  <c r="R15" i="46"/>
  <c r="R16" i="46"/>
  <c r="S8" i="46"/>
  <c r="V8" i="46" s="1"/>
  <c r="S9" i="46"/>
  <c r="V9" i="46" s="1"/>
  <c r="S10" i="46"/>
  <c r="V10" i="46" s="1"/>
  <c r="S11" i="46"/>
  <c r="V11" i="46" s="1"/>
  <c r="S12" i="46"/>
  <c r="V12" i="46" s="1"/>
  <c r="S13" i="46"/>
  <c r="V13" i="46" s="1"/>
  <c r="S14" i="46"/>
  <c r="V14" i="46" s="1"/>
  <c r="S15" i="46"/>
  <c r="V15" i="46" s="1"/>
  <c r="S16" i="46"/>
  <c r="V16" i="46" s="1"/>
  <c r="S7" i="46"/>
  <c r="V7" i="46" s="1"/>
  <c r="V17" i="46" s="1"/>
  <c r="R7" i="46"/>
  <c r="Q159" i="46"/>
  <c r="P159" i="46"/>
  <c r="O159" i="46"/>
  <c r="N159" i="46"/>
  <c r="C155" i="46"/>
  <c r="F155" i="46"/>
  <c r="G155" i="46"/>
  <c r="H155" i="46"/>
  <c r="I155" i="46"/>
  <c r="J155" i="46"/>
  <c r="K155" i="46"/>
  <c r="L155" i="46"/>
  <c r="M155" i="46"/>
  <c r="C156" i="46"/>
  <c r="F156" i="46"/>
  <c r="G156" i="46"/>
  <c r="H156" i="46"/>
  <c r="I156" i="46"/>
  <c r="J156" i="46"/>
  <c r="K156" i="46"/>
  <c r="L156" i="46"/>
  <c r="M156" i="46"/>
  <c r="C157" i="46"/>
  <c r="F157" i="46"/>
  <c r="G157" i="46"/>
  <c r="H157" i="46"/>
  <c r="I157" i="46"/>
  <c r="J157" i="46"/>
  <c r="K157" i="46"/>
  <c r="L157" i="46"/>
  <c r="M157" i="46"/>
  <c r="C158" i="46"/>
  <c r="F158" i="46"/>
  <c r="G158" i="46"/>
  <c r="H158" i="46"/>
  <c r="I158" i="46"/>
  <c r="J158" i="46"/>
  <c r="K158" i="46"/>
  <c r="L158" i="46"/>
  <c r="M158" i="46"/>
  <c r="N153" i="46"/>
  <c r="N235" i="46" s="1"/>
  <c r="C149" i="46"/>
  <c r="D149" i="46"/>
  <c r="E149" i="46"/>
  <c r="F149" i="46"/>
  <c r="G149" i="46"/>
  <c r="H149" i="46"/>
  <c r="I149" i="46"/>
  <c r="J149" i="46"/>
  <c r="K149" i="46"/>
  <c r="L149" i="46"/>
  <c r="M149" i="46"/>
  <c r="C150" i="46"/>
  <c r="D150" i="46"/>
  <c r="E150" i="46"/>
  <c r="F150" i="46"/>
  <c r="G150" i="46"/>
  <c r="H150" i="46"/>
  <c r="I150" i="46"/>
  <c r="J150" i="46"/>
  <c r="K150" i="46"/>
  <c r="L150" i="46"/>
  <c r="M150" i="46"/>
  <c r="C151" i="46"/>
  <c r="D151" i="46"/>
  <c r="E151" i="46"/>
  <c r="F151" i="46"/>
  <c r="G151" i="46"/>
  <c r="H151" i="46"/>
  <c r="I151" i="46"/>
  <c r="J151" i="46"/>
  <c r="K151" i="46"/>
  <c r="L151" i="46"/>
  <c r="M151" i="46"/>
  <c r="C152" i="46"/>
  <c r="D152" i="46"/>
  <c r="E152" i="46"/>
  <c r="F152" i="46"/>
  <c r="G152" i="46"/>
  <c r="H152" i="46"/>
  <c r="I152" i="46"/>
  <c r="J152" i="46"/>
  <c r="K152" i="46"/>
  <c r="L152" i="46"/>
  <c r="M152" i="46"/>
  <c r="C148" i="46"/>
  <c r="D148" i="46"/>
  <c r="E148" i="46"/>
  <c r="F148" i="46"/>
  <c r="G148" i="46"/>
  <c r="H148" i="46"/>
  <c r="I148" i="46"/>
  <c r="J148" i="46"/>
  <c r="K148" i="46"/>
  <c r="L148" i="46"/>
  <c r="M148" i="46"/>
  <c r="C144" i="46"/>
  <c r="D144" i="46"/>
  <c r="E144" i="46"/>
  <c r="F144" i="46"/>
  <c r="G144" i="46"/>
  <c r="H144" i="46"/>
  <c r="I144" i="46"/>
  <c r="J144" i="46"/>
  <c r="K144" i="46"/>
  <c r="L144" i="46"/>
  <c r="M144" i="46"/>
  <c r="C145" i="46"/>
  <c r="D145" i="46"/>
  <c r="E145" i="46"/>
  <c r="F145" i="46"/>
  <c r="G145" i="46"/>
  <c r="H145" i="46"/>
  <c r="I145" i="46"/>
  <c r="J145" i="46"/>
  <c r="K145" i="46"/>
  <c r="L145" i="46"/>
  <c r="M145" i="46"/>
  <c r="C146" i="46"/>
  <c r="D146" i="46"/>
  <c r="E146" i="46"/>
  <c r="F146" i="46"/>
  <c r="G146" i="46"/>
  <c r="H146" i="46"/>
  <c r="I146" i="46"/>
  <c r="J146" i="46"/>
  <c r="K146" i="46"/>
  <c r="L146" i="46"/>
  <c r="M146" i="46"/>
  <c r="C147" i="46"/>
  <c r="D147" i="46"/>
  <c r="E147" i="46"/>
  <c r="F147" i="46"/>
  <c r="G147" i="46"/>
  <c r="H147" i="46"/>
  <c r="I147" i="46"/>
  <c r="J147" i="46"/>
  <c r="K147" i="46"/>
  <c r="L147" i="46"/>
  <c r="M147" i="46"/>
  <c r="E139" i="46"/>
  <c r="G139" i="46"/>
  <c r="H139" i="46"/>
  <c r="I139" i="46"/>
  <c r="J139" i="46"/>
  <c r="K139" i="46"/>
  <c r="L139" i="46"/>
  <c r="M139" i="46"/>
  <c r="E140" i="46"/>
  <c r="G140" i="46"/>
  <c r="H140" i="46"/>
  <c r="I140" i="46"/>
  <c r="J140" i="46"/>
  <c r="K140" i="46"/>
  <c r="L140" i="46"/>
  <c r="M140" i="46"/>
  <c r="E141" i="46"/>
  <c r="G141" i="46"/>
  <c r="H141" i="46"/>
  <c r="I141" i="46"/>
  <c r="J141" i="46"/>
  <c r="K141" i="46"/>
  <c r="L141" i="46"/>
  <c r="M141" i="46"/>
  <c r="E142" i="46"/>
  <c r="G142" i="46"/>
  <c r="H142" i="46"/>
  <c r="I142" i="46"/>
  <c r="J142" i="46"/>
  <c r="K142" i="46"/>
  <c r="L142" i="46"/>
  <c r="M142" i="46"/>
  <c r="C143" i="46"/>
  <c r="D143" i="46"/>
  <c r="E143" i="46"/>
  <c r="F143" i="46"/>
  <c r="G143" i="46"/>
  <c r="H143" i="46"/>
  <c r="I143" i="46"/>
  <c r="J143" i="46"/>
  <c r="K143" i="46"/>
  <c r="L143" i="46"/>
  <c r="M143" i="46"/>
  <c r="F123" i="46"/>
  <c r="C124" i="46"/>
  <c r="D124" i="46"/>
  <c r="E124" i="46"/>
  <c r="F124" i="46"/>
  <c r="G124" i="46"/>
  <c r="H124" i="46"/>
  <c r="I124" i="46"/>
  <c r="J124" i="46"/>
  <c r="K124" i="46"/>
  <c r="L124" i="46"/>
  <c r="M124" i="46"/>
  <c r="C125" i="46"/>
  <c r="D125" i="46"/>
  <c r="E125" i="46"/>
  <c r="F125" i="46"/>
  <c r="G125" i="46"/>
  <c r="H125" i="46"/>
  <c r="I125" i="46"/>
  <c r="J125" i="46"/>
  <c r="K125" i="46"/>
  <c r="L125" i="46"/>
  <c r="M125" i="46"/>
  <c r="C126" i="46"/>
  <c r="D126" i="46"/>
  <c r="E126" i="46"/>
  <c r="F126" i="46"/>
  <c r="G126" i="46"/>
  <c r="H126" i="46"/>
  <c r="I126" i="46"/>
  <c r="J126" i="46"/>
  <c r="K126" i="46"/>
  <c r="L126" i="46"/>
  <c r="M126" i="46"/>
  <c r="C127" i="46"/>
  <c r="D127" i="46"/>
  <c r="E127" i="46"/>
  <c r="F127" i="46"/>
  <c r="G127" i="46"/>
  <c r="H127" i="46"/>
  <c r="I127" i="46"/>
  <c r="J127" i="46"/>
  <c r="K127" i="46"/>
  <c r="L127" i="46"/>
  <c r="M127" i="46"/>
  <c r="C123" i="46"/>
  <c r="D123" i="46"/>
  <c r="E123" i="46"/>
  <c r="G123" i="46"/>
  <c r="H123" i="46"/>
  <c r="I123" i="46"/>
  <c r="J123" i="46"/>
  <c r="K123" i="46"/>
  <c r="L123" i="46"/>
  <c r="M123" i="46"/>
  <c r="G122" i="46"/>
  <c r="H122" i="46"/>
  <c r="I122" i="46"/>
  <c r="J122" i="46"/>
  <c r="K122" i="46"/>
  <c r="L122" i="46"/>
  <c r="M122" i="46"/>
  <c r="G119" i="46"/>
  <c r="H119" i="46"/>
  <c r="I119" i="46"/>
  <c r="J119" i="46"/>
  <c r="K119" i="46"/>
  <c r="L119" i="46"/>
  <c r="M119" i="46"/>
  <c r="G120" i="46"/>
  <c r="H120" i="46"/>
  <c r="I120" i="46"/>
  <c r="J120" i="46"/>
  <c r="K120" i="46"/>
  <c r="L120" i="46"/>
  <c r="M120" i="46"/>
  <c r="G121" i="46"/>
  <c r="H121" i="46"/>
  <c r="I121" i="46"/>
  <c r="J121" i="46"/>
  <c r="K121" i="46"/>
  <c r="L121" i="46"/>
  <c r="M121" i="46"/>
  <c r="U24" i="46"/>
  <c r="F7" i="47" s="1"/>
  <c r="T24" i="46"/>
  <c r="E7" i="47" s="1"/>
  <c r="Q24" i="46"/>
  <c r="P24" i="46"/>
  <c r="O24" i="46"/>
  <c r="N24" i="46"/>
  <c r="G20" i="46"/>
  <c r="H20" i="46"/>
  <c r="I20" i="46"/>
  <c r="J20" i="46"/>
  <c r="K20" i="46"/>
  <c r="L20" i="46"/>
  <c r="M20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23" i="46"/>
  <c r="H23" i="46"/>
  <c r="I23" i="46"/>
  <c r="J23" i="46"/>
  <c r="K23" i="46"/>
  <c r="L23" i="46"/>
  <c r="M23" i="46"/>
  <c r="U17" i="46"/>
  <c r="F6" i="47" s="1"/>
  <c r="T17" i="46"/>
  <c r="E6" i="47" s="1"/>
  <c r="Q17" i="46"/>
  <c r="Q135" i="46" s="1"/>
  <c r="P17" i="46"/>
  <c r="P135" i="46" s="1"/>
  <c r="O17" i="46"/>
  <c r="O135" i="46" s="1"/>
  <c r="N17" i="46"/>
  <c r="N135" i="46" s="1"/>
  <c r="E8" i="46"/>
  <c r="G8" i="46"/>
  <c r="H8" i="46"/>
  <c r="I8" i="46"/>
  <c r="J8" i="46"/>
  <c r="K8" i="46"/>
  <c r="L8" i="46"/>
  <c r="M8" i="46"/>
  <c r="E9" i="46"/>
  <c r="G9" i="46"/>
  <c r="H9" i="46"/>
  <c r="I9" i="46"/>
  <c r="J9" i="46"/>
  <c r="K9" i="46"/>
  <c r="L9" i="46"/>
  <c r="M9" i="46"/>
  <c r="E10" i="46"/>
  <c r="G10" i="46"/>
  <c r="H10" i="46"/>
  <c r="I10" i="46"/>
  <c r="J10" i="46"/>
  <c r="K10" i="46"/>
  <c r="L10" i="46"/>
  <c r="M10" i="46"/>
  <c r="E11" i="46"/>
  <c r="G11" i="46"/>
  <c r="H11" i="46"/>
  <c r="I11" i="46"/>
  <c r="J11" i="46"/>
  <c r="K11" i="46"/>
  <c r="L11" i="46"/>
  <c r="M11" i="46"/>
  <c r="C12" i="46"/>
  <c r="D12" i="46"/>
  <c r="E12" i="46"/>
  <c r="F12" i="46"/>
  <c r="G12" i="46"/>
  <c r="H12" i="46"/>
  <c r="I12" i="46"/>
  <c r="J12" i="46"/>
  <c r="K12" i="46"/>
  <c r="L12" i="46"/>
  <c r="M12" i="46"/>
  <c r="C13" i="46"/>
  <c r="D13" i="46"/>
  <c r="G13" i="46"/>
  <c r="H13" i="46"/>
  <c r="I13" i="46"/>
  <c r="J13" i="46"/>
  <c r="K13" i="46"/>
  <c r="L13" i="46"/>
  <c r="M13" i="46"/>
  <c r="C14" i="46"/>
  <c r="D14" i="46"/>
  <c r="G14" i="46"/>
  <c r="H14" i="46"/>
  <c r="I14" i="46"/>
  <c r="J14" i="46"/>
  <c r="K14" i="46"/>
  <c r="L14" i="46"/>
  <c r="M14" i="46"/>
  <c r="C15" i="46"/>
  <c r="D15" i="46"/>
  <c r="G15" i="46"/>
  <c r="H15" i="46"/>
  <c r="I15" i="46"/>
  <c r="J15" i="46"/>
  <c r="K15" i="46"/>
  <c r="L15" i="46"/>
  <c r="M15" i="46"/>
  <c r="C16" i="46"/>
  <c r="D16" i="46"/>
  <c r="G16" i="46"/>
  <c r="H16" i="46"/>
  <c r="I16" i="46"/>
  <c r="J16" i="46"/>
  <c r="K16" i="46"/>
  <c r="L16" i="46"/>
  <c r="M16" i="46"/>
  <c r="R546" i="46"/>
  <c r="D55" i="47" s="1"/>
  <c r="O545" i="46"/>
  <c r="O544" i="46"/>
  <c r="O543" i="46"/>
  <c r="O542" i="46"/>
  <c r="O541" i="46"/>
  <c r="O540" i="46"/>
  <c r="O539" i="46"/>
  <c r="O538" i="46"/>
  <c r="O537" i="46"/>
  <c r="O536" i="46"/>
  <c r="O535" i="46"/>
  <c r="O534" i="46"/>
  <c r="O533" i="46"/>
  <c r="O532" i="46"/>
  <c r="O531" i="46"/>
  <c r="O530" i="46"/>
  <c r="O529" i="46"/>
  <c r="O528" i="46"/>
  <c r="O527" i="46"/>
  <c r="O526" i="46"/>
  <c r="O525" i="46"/>
  <c r="O524" i="46"/>
  <c r="O523" i="46"/>
  <c r="O522" i="46"/>
  <c r="O521" i="46"/>
  <c r="O520" i="46"/>
  <c r="O519" i="46"/>
  <c r="O518" i="46"/>
  <c r="O517" i="46"/>
  <c r="O516" i="46"/>
  <c r="Q546" i="46"/>
  <c r="C55" i="47" s="1"/>
  <c r="E55" i="47" s="1"/>
  <c r="B30" i="47"/>
  <c r="B29" i="47"/>
  <c r="B22" i="47"/>
  <c r="G223" i="46"/>
  <c r="H223" i="46"/>
  <c r="I223" i="46"/>
  <c r="J223" i="46"/>
  <c r="K223" i="46"/>
  <c r="L223" i="46"/>
  <c r="M223" i="46"/>
  <c r="C223" i="46"/>
  <c r="D223" i="46"/>
  <c r="E223" i="46"/>
  <c r="F223" i="46"/>
  <c r="F228" i="46" s="1"/>
  <c r="B223" i="46"/>
  <c r="U305" i="46"/>
  <c r="F30" i="47" s="1"/>
  <c r="T305" i="46"/>
  <c r="E30" i="47" s="1"/>
  <c r="Q305" i="46"/>
  <c r="P305" i="46"/>
  <c r="O305" i="46"/>
  <c r="N305" i="46"/>
  <c r="U269" i="46"/>
  <c r="F29" i="47" s="1"/>
  <c r="T269" i="46"/>
  <c r="E29" i="47" s="1"/>
  <c r="Q269" i="46"/>
  <c r="P269" i="46"/>
  <c r="O269" i="46"/>
  <c r="N269" i="46"/>
  <c r="B270" i="46"/>
  <c r="C270" i="46"/>
  <c r="D270" i="46"/>
  <c r="E270" i="46"/>
  <c r="F270" i="46"/>
  <c r="F305" i="46" s="1"/>
  <c r="G270" i="46"/>
  <c r="H270" i="46"/>
  <c r="I270" i="46"/>
  <c r="J270" i="46"/>
  <c r="K270" i="46"/>
  <c r="L270" i="46"/>
  <c r="M270" i="46"/>
  <c r="H254" i="46"/>
  <c r="I254" i="46"/>
  <c r="J254" i="46"/>
  <c r="K254" i="46"/>
  <c r="L254" i="46"/>
  <c r="M254" i="46"/>
  <c r="G254" i="46"/>
  <c r="D254" i="46"/>
  <c r="E254" i="46"/>
  <c r="F254" i="46"/>
  <c r="C254" i="46"/>
  <c r="B254" i="46"/>
  <c r="U483" i="46"/>
  <c r="F48" i="47" s="1"/>
  <c r="T483" i="46"/>
  <c r="E48" i="47" s="1"/>
  <c r="Q483" i="46"/>
  <c r="P483" i="46"/>
  <c r="O483" i="46"/>
  <c r="N483" i="46"/>
  <c r="Q455" i="46"/>
  <c r="P455" i="46"/>
  <c r="O455" i="46"/>
  <c r="N455" i="46"/>
  <c r="U418" i="46"/>
  <c r="F41" i="47" s="1"/>
  <c r="T418" i="46"/>
  <c r="Q418" i="46"/>
  <c r="P418" i="46"/>
  <c r="O418" i="46"/>
  <c r="N418" i="46"/>
  <c r="U387" i="46"/>
  <c r="F40" i="47"/>
  <c r="T387" i="46"/>
  <c r="E40" i="47"/>
  <c r="G40" i="47" s="1"/>
  <c r="Q387" i="46"/>
  <c r="P387" i="46"/>
  <c r="O387" i="46"/>
  <c r="N387" i="46"/>
  <c r="U361" i="46"/>
  <c r="F39" i="47" s="1"/>
  <c r="T361" i="46"/>
  <c r="E39" i="47" s="1"/>
  <c r="Q361" i="46"/>
  <c r="Q503" i="46" s="1"/>
  <c r="P361" i="46"/>
  <c r="P503" i="46" s="1"/>
  <c r="O361" i="46"/>
  <c r="O503" i="46" s="1"/>
  <c r="N361" i="46"/>
  <c r="N503" i="46" s="1"/>
  <c r="F491" i="46"/>
  <c r="F496" i="46" s="1"/>
  <c r="B491" i="46"/>
  <c r="B50" i="47" s="1"/>
  <c r="C491" i="46"/>
  <c r="D491" i="46"/>
  <c r="E491" i="46"/>
  <c r="G491" i="46"/>
  <c r="H491" i="46"/>
  <c r="I491" i="46"/>
  <c r="J491" i="46"/>
  <c r="K491" i="46"/>
  <c r="L491" i="46"/>
  <c r="M491" i="46"/>
  <c r="A33" i="47"/>
  <c r="A25" i="47"/>
  <c r="U222" i="46"/>
  <c r="F21" i="47" s="1"/>
  <c r="T222" i="46"/>
  <c r="E21" i="47" s="1"/>
  <c r="U187" i="46"/>
  <c r="F18" i="47" s="1"/>
  <c r="T187" i="46"/>
  <c r="E18" i="47" s="1"/>
  <c r="Q187" i="46"/>
  <c r="P187" i="46"/>
  <c r="O187" i="46"/>
  <c r="N187" i="46"/>
  <c r="U153" i="46"/>
  <c r="F15" i="47" s="1"/>
  <c r="T153" i="46"/>
  <c r="E15" i="47" s="1"/>
  <c r="Q153" i="46"/>
  <c r="Q235" i="46" s="1"/>
  <c r="P153" i="46"/>
  <c r="P235" i="46" s="1"/>
  <c r="O153" i="46"/>
  <c r="O235" i="46" s="1"/>
  <c r="A12" i="47"/>
  <c r="A3" i="47"/>
  <c r="U128" i="46"/>
  <c r="F9" i="47" s="1"/>
  <c r="T128" i="46"/>
  <c r="E9" i="47" s="1"/>
  <c r="Q128" i="46"/>
  <c r="P128" i="46"/>
  <c r="O128" i="46"/>
  <c r="N128" i="46"/>
  <c r="B4" i="47"/>
  <c r="B61" i="47" s="1"/>
  <c r="U253" i="46"/>
  <c r="T253" i="46"/>
  <c r="E28" i="47" s="1"/>
  <c r="Q253" i="46"/>
  <c r="Q312" i="46" s="1"/>
  <c r="P253" i="46"/>
  <c r="P312" i="46" s="1"/>
  <c r="O253" i="46"/>
  <c r="O312" i="46" s="1"/>
  <c r="N253" i="46"/>
  <c r="N312" i="46" s="1"/>
  <c r="T209" i="46"/>
  <c r="E19" i="47" s="1"/>
  <c r="Q209" i="46"/>
  <c r="P209" i="46"/>
  <c r="O209" i="46"/>
  <c r="N209" i="46"/>
  <c r="U502" i="46"/>
  <c r="F51" i="47" s="1"/>
  <c r="T502" i="46"/>
  <c r="E51" i="47" s="1"/>
  <c r="Q502" i="46"/>
  <c r="P502" i="46"/>
  <c r="O502" i="46"/>
  <c r="N502" i="46"/>
  <c r="U311" i="46"/>
  <c r="F31" i="47"/>
  <c r="T311" i="46"/>
  <c r="E31" i="47"/>
  <c r="Q311" i="46"/>
  <c r="P311" i="46"/>
  <c r="O311" i="46"/>
  <c r="N311" i="46"/>
  <c r="U234" i="46"/>
  <c r="F23" i="47"/>
  <c r="T234" i="46"/>
  <c r="E23" i="47"/>
  <c r="Q234" i="46"/>
  <c r="P234" i="46"/>
  <c r="O234" i="46"/>
  <c r="N234" i="46"/>
  <c r="U134" i="46"/>
  <c r="T134" i="46"/>
  <c r="E10" i="47" s="1"/>
  <c r="Q134" i="46"/>
  <c r="P134" i="46"/>
  <c r="O134" i="46"/>
  <c r="N134" i="46"/>
  <c r="P517" i="46"/>
  <c r="S517" i="46" s="1"/>
  <c r="P518" i="46"/>
  <c r="S518" i="46" s="1"/>
  <c r="P519" i="46"/>
  <c r="S519" i="46" s="1"/>
  <c r="P520" i="46"/>
  <c r="S520" i="46" s="1"/>
  <c r="P521" i="46"/>
  <c r="S521" i="46" s="1"/>
  <c r="P522" i="46"/>
  <c r="S522" i="46" s="1"/>
  <c r="P523" i="46"/>
  <c r="S523" i="46" s="1"/>
  <c r="P524" i="46"/>
  <c r="S524" i="46" s="1"/>
  <c r="P525" i="46"/>
  <c r="S525" i="46" s="1"/>
  <c r="P526" i="46"/>
  <c r="S526" i="46" s="1"/>
  <c r="P527" i="46"/>
  <c r="S527" i="46" s="1"/>
  <c r="P528" i="46"/>
  <c r="S528" i="46" s="1"/>
  <c r="P529" i="46"/>
  <c r="S529" i="46" s="1"/>
  <c r="P530" i="46"/>
  <c r="S530" i="46" s="1"/>
  <c r="P531" i="46"/>
  <c r="S531" i="46" s="1"/>
  <c r="P532" i="46"/>
  <c r="S532" i="46" s="1"/>
  <c r="P533" i="46"/>
  <c r="S533" i="46" s="1"/>
  <c r="P534" i="46"/>
  <c r="S534" i="46" s="1"/>
  <c r="P535" i="46"/>
  <c r="S535" i="46" s="1"/>
  <c r="P536" i="46"/>
  <c r="S536" i="46" s="1"/>
  <c r="P537" i="46"/>
  <c r="S537" i="46" s="1"/>
  <c r="P538" i="46"/>
  <c r="S538" i="46" s="1"/>
  <c r="P539" i="46"/>
  <c r="S539" i="46" s="1"/>
  <c r="P540" i="46"/>
  <c r="S540" i="46" s="1"/>
  <c r="P541" i="46"/>
  <c r="S541" i="46" s="1"/>
  <c r="P542" i="46"/>
  <c r="S542" i="46" s="1"/>
  <c r="P543" i="46"/>
  <c r="S543" i="46" s="1"/>
  <c r="P544" i="46"/>
  <c r="S544" i="46" s="1"/>
  <c r="P545" i="46"/>
  <c r="S545" i="46" s="1"/>
  <c r="P516" i="46"/>
  <c r="S516" i="46" s="1"/>
  <c r="P513" i="46"/>
  <c r="G517" i="46"/>
  <c r="H517" i="46"/>
  <c r="I517" i="46"/>
  <c r="J517" i="46"/>
  <c r="G518" i="46"/>
  <c r="H518" i="46"/>
  <c r="I518" i="46"/>
  <c r="J518" i="46"/>
  <c r="G519" i="46"/>
  <c r="H519" i="46"/>
  <c r="I519" i="46"/>
  <c r="J519" i="46"/>
  <c r="G520" i="46"/>
  <c r="H520" i="46"/>
  <c r="I520" i="46"/>
  <c r="J520" i="46"/>
  <c r="G521" i="46"/>
  <c r="H521" i="46"/>
  <c r="I521" i="46"/>
  <c r="J521" i="46"/>
  <c r="G522" i="46"/>
  <c r="H522" i="46"/>
  <c r="I522" i="46"/>
  <c r="J522" i="46"/>
  <c r="G523" i="46"/>
  <c r="H523" i="46"/>
  <c r="I523" i="46"/>
  <c r="J523" i="46"/>
  <c r="G524" i="46"/>
  <c r="H524" i="46"/>
  <c r="I524" i="46"/>
  <c r="J524" i="46"/>
  <c r="G525" i="46"/>
  <c r="H525" i="46"/>
  <c r="I525" i="46"/>
  <c r="J525" i="46"/>
  <c r="G526" i="46"/>
  <c r="H526" i="46"/>
  <c r="I526" i="46"/>
  <c r="J526" i="46"/>
  <c r="G527" i="46"/>
  <c r="H527" i="46"/>
  <c r="I527" i="46"/>
  <c r="J527" i="46"/>
  <c r="G528" i="46"/>
  <c r="H528" i="46"/>
  <c r="I528" i="46"/>
  <c r="J528" i="46"/>
  <c r="G529" i="46"/>
  <c r="H529" i="46"/>
  <c r="I529" i="46"/>
  <c r="J529" i="46"/>
  <c r="G530" i="46"/>
  <c r="H530" i="46"/>
  <c r="I530" i="46"/>
  <c r="J530" i="46"/>
  <c r="G531" i="46"/>
  <c r="H531" i="46"/>
  <c r="I531" i="46"/>
  <c r="J531" i="46"/>
  <c r="G532" i="46"/>
  <c r="H532" i="46"/>
  <c r="I532" i="46"/>
  <c r="J532" i="46"/>
  <c r="G533" i="46"/>
  <c r="H533" i="46"/>
  <c r="I533" i="46"/>
  <c r="J533" i="46"/>
  <c r="G534" i="46"/>
  <c r="H534" i="46"/>
  <c r="I534" i="46"/>
  <c r="J534" i="46"/>
  <c r="G535" i="46"/>
  <c r="H535" i="46"/>
  <c r="I535" i="46"/>
  <c r="J535" i="46"/>
  <c r="G536" i="46"/>
  <c r="H536" i="46"/>
  <c r="I536" i="46"/>
  <c r="J536" i="46"/>
  <c r="G537" i="46"/>
  <c r="H537" i="46"/>
  <c r="I537" i="46"/>
  <c r="J537" i="46"/>
  <c r="G538" i="46"/>
  <c r="H538" i="46"/>
  <c r="I538" i="46"/>
  <c r="J538" i="46"/>
  <c r="G539" i="46"/>
  <c r="H539" i="46"/>
  <c r="I539" i="46"/>
  <c r="J539" i="46"/>
  <c r="G540" i="46"/>
  <c r="H540" i="46"/>
  <c r="I540" i="46"/>
  <c r="J540" i="46"/>
  <c r="G541" i="46"/>
  <c r="H541" i="46"/>
  <c r="I541" i="46"/>
  <c r="J541" i="46"/>
  <c r="G542" i="46"/>
  <c r="H542" i="46"/>
  <c r="I542" i="46"/>
  <c r="J542" i="46"/>
  <c r="G543" i="46"/>
  <c r="H543" i="46"/>
  <c r="I543" i="46"/>
  <c r="J543" i="46"/>
  <c r="G544" i="46"/>
  <c r="H544" i="46"/>
  <c r="I544" i="46"/>
  <c r="J544" i="46"/>
  <c r="G545" i="46"/>
  <c r="H545" i="46"/>
  <c r="I545" i="46"/>
  <c r="J545" i="46"/>
  <c r="G516" i="46"/>
  <c r="H516" i="46"/>
  <c r="I516" i="46"/>
  <c r="J516" i="46"/>
  <c r="G513" i="46"/>
  <c r="B187" i="41"/>
  <c r="B501" i="46" s="1"/>
  <c r="B186" i="41"/>
  <c r="B500" i="46" s="1"/>
  <c r="B185" i="41"/>
  <c r="B499" i="46" s="1"/>
  <c r="B484" i="46"/>
  <c r="C484" i="46"/>
  <c r="D484" i="46"/>
  <c r="E484" i="46"/>
  <c r="F484" i="46"/>
  <c r="B485" i="46"/>
  <c r="B49" i="47" s="1"/>
  <c r="C485" i="46"/>
  <c r="D485" i="46"/>
  <c r="E485" i="46"/>
  <c r="F485" i="46"/>
  <c r="F490" i="46" s="1"/>
  <c r="G485" i="46"/>
  <c r="H485" i="46"/>
  <c r="I485" i="46"/>
  <c r="J485" i="46"/>
  <c r="K485" i="46"/>
  <c r="L485" i="46"/>
  <c r="M485" i="46"/>
  <c r="B497" i="46"/>
  <c r="B51" i="47" s="1"/>
  <c r="C497" i="46"/>
  <c r="D497" i="46"/>
  <c r="E497" i="46"/>
  <c r="F497" i="46"/>
  <c r="G497" i="46"/>
  <c r="H497" i="46"/>
  <c r="I497" i="46"/>
  <c r="J497" i="46"/>
  <c r="B498" i="46"/>
  <c r="C498" i="46"/>
  <c r="D498" i="46"/>
  <c r="E498" i="46"/>
  <c r="F498" i="46"/>
  <c r="G498" i="46"/>
  <c r="H498" i="46"/>
  <c r="I498" i="46"/>
  <c r="C499" i="46"/>
  <c r="D499" i="46"/>
  <c r="E499" i="46"/>
  <c r="F499" i="46"/>
  <c r="G499" i="46"/>
  <c r="H499" i="46"/>
  <c r="J499" i="46"/>
  <c r="V499" i="46" s="1"/>
  <c r="V502" i="46" s="1"/>
  <c r="H51" i="47" s="1"/>
  <c r="C500" i="46"/>
  <c r="D500" i="46"/>
  <c r="E500" i="46"/>
  <c r="F500" i="46"/>
  <c r="G500" i="46"/>
  <c r="H500" i="46"/>
  <c r="J500" i="46"/>
  <c r="V500" i="46" s="1"/>
  <c r="K500" i="46"/>
  <c r="L500" i="46"/>
  <c r="M500" i="46"/>
  <c r="C501" i="46"/>
  <c r="D501" i="46"/>
  <c r="E501" i="46"/>
  <c r="F501" i="46"/>
  <c r="G501" i="46"/>
  <c r="H501" i="46"/>
  <c r="J501" i="46"/>
  <c r="V501" i="46" s="1"/>
  <c r="K501" i="46"/>
  <c r="L501" i="46"/>
  <c r="M501" i="46"/>
  <c r="B336" i="46"/>
  <c r="B39" i="47" s="1"/>
  <c r="C336" i="46"/>
  <c r="D336" i="46"/>
  <c r="E336" i="46"/>
  <c r="F336" i="46"/>
  <c r="F361" i="46" s="1"/>
  <c r="G336" i="46"/>
  <c r="H336" i="46"/>
  <c r="I336" i="46"/>
  <c r="J336" i="46"/>
  <c r="K336" i="46"/>
  <c r="L336" i="46"/>
  <c r="M336" i="46"/>
  <c r="B362" i="46"/>
  <c r="B40" i="47"/>
  <c r="C362" i="46"/>
  <c r="D362" i="46"/>
  <c r="E362" i="46"/>
  <c r="F362" i="46"/>
  <c r="F387" i="46" s="1"/>
  <c r="G362" i="46"/>
  <c r="H362" i="46"/>
  <c r="I362" i="46"/>
  <c r="J362" i="46"/>
  <c r="K362" i="46"/>
  <c r="L362" i="46"/>
  <c r="M362" i="46"/>
  <c r="B388" i="46"/>
  <c r="B41" i="47" s="1"/>
  <c r="C388" i="46"/>
  <c r="D388" i="46"/>
  <c r="E388" i="46"/>
  <c r="F388" i="46"/>
  <c r="G388" i="46"/>
  <c r="H388" i="46"/>
  <c r="I388" i="46"/>
  <c r="J388" i="46"/>
  <c r="K388" i="46"/>
  <c r="L388" i="46"/>
  <c r="M388" i="46"/>
  <c r="B419" i="46"/>
  <c r="C419" i="46"/>
  <c r="D419" i="46"/>
  <c r="E419" i="46"/>
  <c r="F419" i="46"/>
  <c r="B420" i="46"/>
  <c r="B42" i="47" s="1"/>
  <c r="C420" i="46"/>
  <c r="D420" i="46"/>
  <c r="E420" i="46"/>
  <c r="F420" i="46"/>
  <c r="F425" i="46" s="1"/>
  <c r="G420" i="46"/>
  <c r="H420" i="46"/>
  <c r="I420" i="46"/>
  <c r="J420" i="46"/>
  <c r="K420" i="46"/>
  <c r="L420" i="46"/>
  <c r="M420" i="46"/>
  <c r="B426" i="46"/>
  <c r="B43" i="47"/>
  <c r="C426" i="46"/>
  <c r="D426" i="46"/>
  <c r="E426" i="46"/>
  <c r="F426" i="46"/>
  <c r="F431" i="46" s="1"/>
  <c r="G426" i="46"/>
  <c r="H426" i="46"/>
  <c r="I426" i="46"/>
  <c r="J426" i="46"/>
  <c r="K426" i="46"/>
  <c r="L426" i="46"/>
  <c r="M426" i="46"/>
  <c r="B444" i="46"/>
  <c r="C444" i="46"/>
  <c r="D444" i="46"/>
  <c r="E444" i="46"/>
  <c r="F444" i="46"/>
  <c r="B445" i="46"/>
  <c r="B46" i="47" s="1"/>
  <c r="C445" i="46"/>
  <c r="D445" i="46"/>
  <c r="E445" i="46"/>
  <c r="F445" i="46"/>
  <c r="F455" i="46"/>
  <c r="G445" i="46"/>
  <c r="H445" i="46"/>
  <c r="I445" i="46"/>
  <c r="J445" i="46"/>
  <c r="K445" i="46"/>
  <c r="L445" i="46"/>
  <c r="M445" i="46"/>
  <c r="B456" i="46"/>
  <c r="C456" i="46"/>
  <c r="D456" i="46"/>
  <c r="E456" i="46"/>
  <c r="F456" i="46"/>
  <c r="B457" i="46"/>
  <c r="B47" i="47" s="1"/>
  <c r="C457" i="46"/>
  <c r="D457" i="46"/>
  <c r="E457" i="46"/>
  <c r="F457" i="46"/>
  <c r="F467" i="46"/>
  <c r="G457" i="46"/>
  <c r="H457" i="46"/>
  <c r="I457" i="46"/>
  <c r="J457" i="46"/>
  <c r="K457" i="46"/>
  <c r="L457" i="46"/>
  <c r="M457" i="46"/>
  <c r="B468" i="46"/>
  <c r="B48" i="47" s="1"/>
  <c r="C468" i="46"/>
  <c r="D468" i="46"/>
  <c r="E468" i="46"/>
  <c r="F468" i="46"/>
  <c r="F483" i="46" s="1"/>
  <c r="G468" i="46"/>
  <c r="H468" i="46"/>
  <c r="I468" i="46"/>
  <c r="J468" i="46"/>
  <c r="K468" i="46"/>
  <c r="L468" i="46"/>
  <c r="M468" i="46"/>
  <c r="C335" i="46"/>
  <c r="D335" i="46"/>
  <c r="E335" i="46"/>
  <c r="F335" i="46"/>
  <c r="B335" i="46"/>
  <c r="B80" i="37"/>
  <c r="B309" i="46" s="1"/>
  <c r="B81" i="37"/>
  <c r="B310" i="46" s="1"/>
  <c r="B79" i="37"/>
  <c r="B308" i="46" s="1"/>
  <c r="B238" i="46"/>
  <c r="B28" i="47" s="1"/>
  <c r="C238" i="46"/>
  <c r="D238" i="46"/>
  <c r="E238" i="46"/>
  <c r="F238" i="46"/>
  <c r="F253" i="46" s="1"/>
  <c r="G238" i="46"/>
  <c r="H238" i="46"/>
  <c r="I238" i="46"/>
  <c r="J238" i="46"/>
  <c r="K238" i="46"/>
  <c r="L238" i="46"/>
  <c r="M238" i="46"/>
  <c r="B306" i="46"/>
  <c r="B31" i="47" s="1"/>
  <c r="C306" i="46"/>
  <c r="D306" i="46"/>
  <c r="E306" i="46"/>
  <c r="F306" i="46"/>
  <c r="G306" i="46"/>
  <c r="H306" i="46"/>
  <c r="I306" i="46"/>
  <c r="J306" i="46"/>
  <c r="C307" i="46"/>
  <c r="D307" i="46"/>
  <c r="E307" i="46"/>
  <c r="I307" i="46"/>
  <c r="C308" i="46"/>
  <c r="D308" i="46"/>
  <c r="E308" i="46"/>
  <c r="F308" i="46"/>
  <c r="G308" i="46"/>
  <c r="H308" i="46"/>
  <c r="C309" i="46"/>
  <c r="D309" i="46"/>
  <c r="E309" i="46"/>
  <c r="F309" i="46"/>
  <c r="G309" i="46"/>
  <c r="H309" i="46"/>
  <c r="C310" i="46"/>
  <c r="D310" i="46"/>
  <c r="E310" i="46"/>
  <c r="F310" i="46"/>
  <c r="G310" i="46"/>
  <c r="H310" i="46"/>
  <c r="C237" i="46"/>
  <c r="D237" i="46"/>
  <c r="E237" i="46"/>
  <c r="F237" i="46"/>
  <c r="B237" i="46"/>
  <c r="A237" i="46"/>
  <c r="B26" i="47" s="1"/>
  <c r="B63" i="47" s="1"/>
  <c r="B101" i="32"/>
  <c r="B100" i="32"/>
  <c r="B232" i="46" s="1"/>
  <c r="B99" i="32"/>
  <c r="B231" i="46" s="1"/>
  <c r="C133" i="46"/>
  <c r="D133" i="46"/>
  <c r="E133" i="46"/>
  <c r="G133" i="46"/>
  <c r="H133" i="46"/>
  <c r="J133" i="46"/>
  <c r="V133" i="46" s="1"/>
  <c r="K133" i="46"/>
  <c r="L133" i="46"/>
  <c r="M133" i="46"/>
  <c r="B210" i="46"/>
  <c r="C210" i="46"/>
  <c r="D210" i="46"/>
  <c r="B211" i="46"/>
  <c r="B20" i="47" s="1"/>
  <c r="C211" i="46"/>
  <c r="D211" i="46"/>
  <c r="E211" i="46"/>
  <c r="F211" i="46"/>
  <c r="F216" i="46" s="1"/>
  <c r="G211" i="46"/>
  <c r="H211" i="46"/>
  <c r="I211" i="46"/>
  <c r="J211" i="46"/>
  <c r="K211" i="46"/>
  <c r="L211" i="46"/>
  <c r="M211" i="46"/>
  <c r="B217" i="46"/>
  <c r="B21" i="47" s="1"/>
  <c r="C217" i="46"/>
  <c r="D217" i="46"/>
  <c r="E217" i="46"/>
  <c r="F217" i="46"/>
  <c r="F222" i="46" s="1"/>
  <c r="G217" i="46"/>
  <c r="H217" i="46"/>
  <c r="I217" i="46"/>
  <c r="J217" i="46"/>
  <c r="K217" i="46"/>
  <c r="L217" i="46"/>
  <c r="M217" i="46"/>
  <c r="B229" i="46"/>
  <c r="B23" i="47" s="1"/>
  <c r="C229" i="46"/>
  <c r="D229" i="46"/>
  <c r="E229" i="46"/>
  <c r="I229" i="46"/>
  <c r="J229" i="46"/>
  <c r="C230" i="46"/>
  <c r="D230" i="46"/>
  <c r="E230" i="46"/>
  <c r="F230" i="46"/>
  <c r="G230" i="46"/>
  <c r="H230" i="46"/>
  <c r="C231" i="46"/>
  <c r="D231" i="46"/>
  <c r="E231" i="46"/>
  <c r="F231" i="46"/>
  <c r="G231" i="46"/>
  <c r="H231" i="46"/>
  <c r="C232" i="46"/>
  <c r="D232" i="46"/>
  <c r="E232" i="46"/>
  <c r="F232" i="46"/>
  <c r="G232" i="46"/>
  <c r="H232" i="46"/>
  <c r="B233" i="46"/>
  <c r="C233" i="46"/>
  <c r="D233" i="46"/>
  <c r="E233" i="46"/>
  <c r="F233" i="46"/>
  <c r="G233" i="46"/>
  <c r="H233" i="46"/>
  <c r="B188" i="46"/>
  <c r="C188" i="46"/>
  <c r="D188" i="46"/>
  <c r="E188" i="46"/>
  <c r="F188" i="46"/>
  <c r="B189" i="46"/>
  <c r="B19" i="47" s="1"/>
  <c r="C189" i="46"/>
  <c r="D189" i="46"/>
  <c r="E189" i="46"/>
  <c r="F189" i="46"/>
  <c r="F209" i="46" s="1"/>
  <c r="G189" i="46"/>
  <c r="H189" i="46"/>
  <c r="I189" i="46"/>
  <c r="J189" i="46"/>
  <c r="K189" i="46"/>
  <c r="L189" i="46"/>
  <c r="M189" i="46"/>
  <c r="B161" i="46"/>
  <c r="B17" i="47" s="1"/>
  <c r="C161" i="46"/>
  <c r="D161" i="46"/>
  <c r="E161" i="46"/>
  <c r="F161" i="46"/>
  <c r="F166" i="46" s="1"/>
  <c r="G161" i="46"/>
  <c r="H161" i="46"/>
  <c r="I161" i="46"/>
  <c r="J161" i="46"/>
  <c r="K161" i="46"/>
  <c r="L161" i="46"/>
  <c r="M161" i="46"/>
  <c r="B167" i="46"/>
  <c r="B18" i="47" s="1"/>
  <c r="C167" i="46"/>
  <c r="D167" i="46"/>
  <c r="E167" i="46"/>
  <c r="F167" i="46"/>
  <c r="G167" i="46"/>
  <c r="H167" i="46"/>
  <c r="I167" i="46"/>
  <c r="J167" i="46"/>
  <c r="K167" i="46"/>
  <c r="L167" i="46"/>
  <c r="M167" i="46"/>
  <c r="B154" i="46"/>
  <c r="B16" i="47" s="1"/>
  <c r="C154" i="46"/>
  <c r="D154" i="46"/>
  <c r="E154" i="46"/>
  <c r="F154" i="46"/>
  <c r="F159" i="46" s="1"/>
  <c r="G154" i="46"/>
  <c r="H154" i="46"/>
  <c r="I154" i="46"/>
  <c r="J154" i="46"/>
  <c r="K154" i="46"/>
  <c r="L154" i="46"/>
  <c r="M154" i="46"/>
  <c r="B160" i="46"/>
  <c r="C160" i="46"/>
  <c r="D160" i="46"/>
  <c r="E160" i="46"/>
  <c r="F160" i="46"/>
  <c r="D138" i="46"/>
  <c r="E138" i="46"/>
  <c r="F138" i="46"/>
  <c r="G138" i="46"/>
  <c r="H138" i="46"/>
  <c r="I138" i="46"/>
  <c r="J138" i="46"/>
  <c r="K138" i="46"/>
  <c r="L138" i="46"/>
  <c r="M138" i="46"/>
  <c r="C138" i="46"/>
  <c r="B138" i="46"/>
  <c r="B15" i="47" s="1"/>
  <c r="B137" i="46"/>
  <c r="A137" i="46"/>
  <c r="B13" i="47" s="1"/>
  <c r="B62" i="47" s="1"/>
  <c r="J4" i="46"/>
  <c r="K4" i="46"/>
  <c r="L4" i="46"/>
  <c r="M4" i="46"/>
  <c r="H4" i="46"/>
  <c r="I4" i="46"/>
  <c r="J3" i="46"/>
  <c r="H3" i="46"/>
  <c r="G3" i="46"/>
  <c r="F3" i="46"/>
  <c r="E3" i="46"/>
  <c r="D3" i="46"/>
  <c r="C3" i="46"/>
  <c r="B3" i="46"/>
  <c r="A3" i="46"/>
  <c r="B144" i="40"/>
  <c r="B133" i="46" s="1"/>
  <c r="B143" i="40"/>
  <c r="B132" i="46" s="1"/>
  <c r="B142" i="40"/>
  <c r="B131" i="46" s="1"/>
  <c r="B117" i="46"/>
  <c r="B118" i="46"/>
  <c r="B9" i="47" s="1"/>
  <c r="C118" i="46"/>
  <c r="D118" i="46"/>
  <c r="E118" i="46"/>
  <c r="F118" i="46"/>
  <c r="F128" i="46" s="1"/>
  <c r="G118" i="46"/>
  <c r="H118" i="46"/>
  <c r="I118" i="46"/>
  <c r="J118" i="46"/>
  <c r="K118" i="46"/>
  <c r="L118" i="46"/>
  <c r="M118" i="46"/>
  <c r="B129" i="46"/>
  <c r="B10" i="47" s="1"/>
  <c r="C129" i="46"/>
  <c r="D129" i="46"/>
  <c r="E129" i="46"/>
  <c r="I129" i="46"/>
  <c r="J129" i="46"/>
  <c r="E130" i="46"/>
  <c r="F130" i="46"/>
  <c r="G130" i="46"/>
  <c r="H130" i="46"/>
  <c r="C131" i="46"/>
  <c r="D131" i="46"/>
  <c r="E131" i="46"/>
  <c r="G131" i="46"/>
  <c r="H131" i="46"/>
  <c r="J131" i="46"/>
  <c r="V131" i="46" s="1"/>
  <c r="V134" i="46" s="1"/>
  <c r="H10" i="47" s="1"/>
  <c r="C132" i="46"/>
  <c r="D132" i="46"/>
  <c r="E132" i="46"/>
  <c r="G132" i="46"/>
  <c r="H132" i="46"/>
  <c r="J132" i="46"/>
  <c r="V132" i="46" s="1"/>
  <c r="K132" i="46"/>
  <c r="L132" i="46"/>
  <c r="M132" i="46"/>
  <c r="B18" i="46"/>
  <c r="B19" i="46"/>
  <c r="B7" i="47" s="1"/>
  <c r="C19" i="46"/>
  <c r="D19" i="46"/>
  <c r="E19" i="46"/>
  <c r="F19" i="46"/>
  <c r="F24" i="46" s="1"/>
  <c r="G19" i="46"/>
  <c r="H19" i="46"/>
  <c r="I19" i="46"/>
  <c r="J19" i="46"/>
  <c r="K19" i="46"/>
  <c r="L19" i="46"/>
  <c r="M19" i="46"/>
  <c r="H7" i="46"/>
  <c r="I7" i="46"/>
  <c r="J7" i="46"/>
  <c r="K7" i="46"/>
  <c r="L7" i="46"/>
  <c r="M7" i="46"/>
  <c r="G7" i="46"/>
  <c r="F7" i="46"/>
  <c r="F17" i="46" s="1"/>
  <c r="D7" i="46"/>
  <c r="E7" i="46"/>
  <c r="C7" i="46"/>
  <c r="B7" i="46"/>
  <c r="B6" i="47" s="1"/>
  <c r="B6" i="46"/>
  <c r="A6" i="46"/>
  <c r="D517" i="46"/>
  <c r="E517" i="46"/>
  <c r="F517" i="46"/>
  <c r="D518" i="46"/>
  <c r="E518" i="46"/>
  <c r="F518" i="46"/>
  <c r="D519" i="46"/>
  <c r="E519" i="46"/>
  <c r="F519" i="46"/>
  <c r="D520" i="46"/>
  <c r="E520" i="46"/>
  <c r="F520" i="46"/>
  <c r="D521" i="46"/>
  <c r="E521" i="46"/>
  <c r="F521" i="46"/>
  <c r="D522" i="46"/>
  <c r="E522" i="46"/>
  <c r="F522" i="46"/>
  <c r="D523" i="46"/>
  <c r="E523" i="46"/>
  <c r="F523" i="46"/>
  <c r="D524" i="46"/>
  <c r="E524" i="46"/>
  <c r="F524" i="46"/>
  <c r="D525" i="46"/>
  <c r="E525" i="46"/>
  <c r="F525" i="46"/>
  <c r="D526" i="46"/>
  <c r="E526" i="46"/>
  <c r="F526" i="46"/>
  <c r="D527" i="46"/>
  <c r="E527" i="46"/>
  <c r="F527" i="46"/>
  <c r="D528" i="46"/>
  <c r="E528" i="46"/>
  <c r="F528" i="46"/>
  <c r="D529" i="46"/>
  <c r="E529" i="46"/>
  <c r="F529" i="46"/>
  <c r="D530" i="46"/>
  <c r="E530" i="46"/>
  <c r="F530" i="46"/>
  <c r="D531" i="46"/>
  <c r="E531" i="46"/>
  <c r="F531" i="46"/>
  <c r="D532" i="46"/>
  <c r="E532" i="46"/>
  <c r="F532" i="46"/>
  <c r="D533" i="46"/>
  <c r="E533" i="46"/>
  <c r="F533" i="46"/>
  <c r="D534" i="46"/>
  <c r="E534" i="46"/>
  <c r="F534" i="46"/>
  <c r="D535" i="46"/>
  <c r="E535" i="46"/>
  <c r="F535" i="46"/>
  <c r="D536" i="46"/>
  <c r="E536" i="46"/>
  <c r="F536" i="46"/>
  <c r="D537" i="46"/>
  <c r="E537" i="46"/>
  <c r="F537" i="46"/>
  <c r="D538" i="46"/>
  <c r="E538" i="46"/>
  <c r="F538" i="46"/>
  <c r="D539" i="46"/>
  <c r="E539" i="46"/>
  <c r="F539" i="46"/>
  <c r="D540" i="46"/>
  <c r="E540" i="46"/>
  <c r="F540" i="46"/>
  <c r="D541" i="46"/>
  <c r="E541" i="46"/>
  <c r="F541" i="46"/>
  <c r="D542" i="46"/>
  <c r="E542" i="46"/>
  <c r="F542" i="46"/>
  <c r="D543" i="46"/>
  <c r="E543" i="46"/>
  <c r="F543" i="46"/>
  <c r="D544" i="46"/>
  <c r="E544" i="46"/>
  <c r="F544" i="46"/>
  <c r="D545" i="46"/>
  <c r="E545" i="46"/>
  <c r="F545" i="46"/>
  <c r="D516" i="46"/>
  <c r="E516" i="46"/>
  <c r="F516" i="46"/>
  <c r="C545" i="46"/>
  <c r="C517" i="46"/>
  <c r="C518" i="46"/>
  <c r="C519" i="46"/>
  <c r="C520" i="46"/>
  <c r="C521" i="46"/>
  <c r="C522" i="46"/>
  <c r="C523" i="46"/>
  <c r="C524" i="46"/>
  <c r="C525" i="46"/>
  <c r="C526" i="46"/>
  <c r="C527" i="46"/>
  <c r="C528" i="46"/>
  <c r="C529" i="46"/>
  <c r="C530" i="46"/>
  <c r="C531" i="46"/>
  <c r="C532" i="46"/>
  <c r="C533" i="46"/>
  <c r="C534" i="46"/>
  <c r="C535" i="46"/>
  <c r="C536" i="46"/>
  <c r="C537" i="46"/>
  <c r="C538" i="46"/>
  <c r="C539" i="46"/>
  <c r="C540" i="46"/>
  <c r="C541" i="46"/>
  <c r="C542" i="46"/>
  <c r="C543" i="46"/>
  <c r="C544" i="46"/>
  <c r="C516" i="46"/>
  <c r="A18" i="31"/>
  <c r="A14" i="31"/>
  <c r="A10" i="31"/>
  <c r="A2" i="41"/>
  <c r="A2" i="40"/>
  <c r="A2" i="37"/>
  <c r="I101" i="32"/>
  <c r="I233" i="46" s="1"/>
  <c r="I100" i="32"/>
  <c r="I232" i="46" s="1"/>
  <c r="I99" i="32"/>
  <c r="I231" i="46" s="1"/>
  <c r="I187" i="41"/>
  <c r="I501" i="46" s="1"/>
  <c r="I186" i="41"/>
  <c r="I500" i="46" s="1"/>
  <c r="I499" i="46"/>
  <c r="I144" i="40"/>
  <c r="I133" i="46"/>
  <c r="I143" i="40"/>
  <c r="I132" i="46"/>
  <c r="I142" i="40"/>
  <c r="I131" i="46"/>
  <c r="I81" i="37"/>
  <c r="I310" i="46"/>
  <c r="I80" i="37"/>
  <c r="I309" i="46"/>
  <c r="I79" i="37"/>
  <c r="I308" i="46"/>
  <c r="O24" i="31"/>
  <c r="O23" i="31"/>
  <c r="O22" i="31"/>
  <c r="O20" i="31"/>
  <c r="O19" i="31"/>
  <c r="O18" i="31"/>
  <c r="O16" i="31"/>
  <c r="O15" i="31"/>
  <c r="O14" i="31"/>
  <c r="O12" i="31"/>
  <c r="O11" i="31"/>
  <c r="J24" i="31"/>
  <c r="I24" i="31"/>
  <c r="K24" i="31"/>
  <c r="P24" i="31" s="1"/>
  <c r="R24" i="31" s="1"/>
  <c r="J23" i="31"/>
  <c r="I23" i="31"/>
  <c r="K23" i="31" s="1"/>
  <c r="J22" i="31"/>
  <c r="K22" i="31"/>
  <c r="I22" i="31"/>
  <c r="J20" i="31"/>
  <c r="I20" i="31"/>
  <c r="K20" i="31"/>
  <c r="P20" i="31" s="1"/>
  <c r="Q20" i="31" s="1"/>
  <c r="J19" i="31"/>
  <c r="I19" i="31"/>
  <c r="K19" i="31" s="1"/>
  <c r="P19" i="31" s="1"/>
  <c r="J18" i="31"/>
  <c r="I18" i="31"/>
  <c r="K18" i="31"/>
  <c r="P18" i="31" s="1"/>
  <c r="J16" i="31"/>
  <c r="I16" i="31"/>
  <c r="K16" i="31" s="1"/>
  <c r="P16" i="31" s="1"/>
  <c r="J15" i="31"/>
  <c r="I15" i="31"/>
  <c r="J14" i="31"/>
  <c r="I14" i="31"/>
  <c r="K14" i="31" s="1"/>
  <c r="J12" i="31"/>
  <c r="I12" i="31"/>
  <c r="K12" i="31" s="1"/>
  <c r="P12" i="31" s="1"/>
  <c r="J11" i="31"/>
  <c r="I11" i="31"/>
  <c r="O10" i="31"/>
  <c r="J10" i="31"/>
  <c r="I10" i="31"/>
  <c r="K10" i="31"/>
  <c r="P10" i="31" s="1"/>
  <c r="R24" i="46"/>
  <c r="C7" i="47" s="1"/>
  <c r="V438" i="46"/>
  <c r="V443" i="46" s="1"/>
  <c r="H45" i="47" s="1"/>
  <c r="F437" i="46"/>
  <c r="S437" i="46"/>
  <c r="D44" i="47" s="1"/>
  <c r="U503" i="46"/>
  <c r="F35" i="47" s="1"/>
  <c r="F64" i="47"/>
  <c r="G8" i="47"/>
  <c r="R311" i="46"/>
  <c r="C31" i="47" s="1"/>
  <c r="R320" i="46"/>
  <c r="C36" i="47" s="1"/>
  <c r="R327" i="46"/>
  <c r="C37" i="47" s="1"/>
  <c r="R116" i="46"/>
  <c r="C8" i="47" s="1"/>
  <c r="T135" i="46"/>
  <c r="E5" i="47" s="1"/>
  <c r="E61" i="47" s="1"/>
  <c r="R305" i="46"/>
  <c r="C30" i="47" s="1"/>
  <c r="R166" i="46"/>
  <c r="C17" i="47" s="1"/>
  <c r="R222" i="46"/>
  <c r="C21" i="47" s="1"/>
  <c r="R216" i="46"/>
  <c r="C20" i="47" s="1"/>
  <c r="R17" i="46"/>
  <c r="C6" i="47" s="1"/>
  <c r="R153" i="46"/>
  <c r="R187" i="46"/>
  <c r="C18" i="47"/>
  <c r="R228" i="46"/>
  <c r="C22" i="47"/>
  <c r="R253" i="46"/>
  <c r="C28" i="47"/>
  <c r="R361" i="46"/>
  <c r="R425" i="46"/>
  <c r="C42" i="47" s="1"/>
  <c r="R431" i="46"/>
  <c r="C43" i="47" s="1"/>
  <c r="R483" i="46"/>
  <c r="C48" i="47" s="1"/>
  <c r="R234" i="46"/>
  <c r="C23" i="47" s="1"/>
  <c r="R418" i="46"/>
  <c r="C41" i="47" s="1"/>
  <c r="C19" i="47"/>
  <c r="R387" i="46"/>
  <c r="C40" i="47" s="1"/>
  <c r="S425" i="46"/>
  <c r="D42" i="47" s="1"/>
  <c r="R467" i="46"/>
  <c r="C47" i="47" s="1"/>
  <c r="T312" i="46"/>
  <c r="E27" i="47" s="1"/>
  <c r="E63" i="47" s="1"/>
  <c r="C9" i="47"/>
  <c r="C16" i="47"/>
  <c r="S209" i="46"/>
  <c r="D19" i="47" s="1"/>
  <c r="F269" i="46"/>
  <c r="S496" i="46"/>
  <c r="D50" i="47" s="1"/>
  <c r="S216" i="46"/>
  <c r="D20" i="47" s="1"/>
  <c r="S253" i="46"/>
  <c r="D28" i="47" s="1"/>
  <c r="G43" i="47"/>
  <c r="G47" i="47"/>
  <c r="U235" i="46"/>
  <c r="F14" i="47" s="1"/>
  <c r="F62" i="47" s="1"/>
  <c r="T235" i="46"/>
  <c r="E14" i="47" s="1"/>
  <c r="E62" i="47" s="1"/>
  <c r="R134" i="46"/>
  <c r="C10" i="47" s="1"/>
  <c r="G23" i="47"/>
  <c r="G18" i="47"/>
  <c r="G42" i="47"/>
  <c r="G50" i="47"/>
  <c r="S490" i="46"/>
  <c r="D49" i="47" s="1"/>
  <c r="S166" i="46"/>
  <c r="D17" i="47" s="1"/>
  <c r="S228" i="46"/>
  <c r="D22" i="47" s="1"/>
  <c r="J234" i="46"/>
  <c r="D23" i="47" s="1"/>
  <c r="C39" i="47"/>
  <c r="R135" i="46"/>
  <c r="C5" i="47" s="1"/>
  <c r="C61" i="47" s="1"/>
  <c r="G31" i="47"/>
  <c r="G19" i="47"/>
  <c r="G15" i="47"/>
  <c r="G30" i="47"/>
  <c r="G17" i="47"/>
  <c r="G22" i="47"/>
  <c r="R269" i="46"/>
  <c r="C29" i="47" s="1"/>
  <c r="J311" i="46"/>
  <c r="D31" i="47" s="1"/>
  <c r="S269" i="46"/>
  <c r="D29" i="47" s="1"/>
  <c r="S222" i="46"/>
  <c r="D21" i="47" s="1"/>
  <c r="S467" i="46"/>
  <c r="D47" i="47"/>
  <c r="S327" i="46"/>
  <c r="D37" i="47"/>
  <c r="F418" i="46"/>
  <c r="S431" i="46"/>
  <c r="D43" i="47" s="1"/>
  <c r="S443" i="46"/>
  <c r="D45" i="47" s="1"/>
  <c r="S387" i="46"/>
  <c r="D40" i="47" s="1"/>
  <c r="S418" i="46"/>
  <c r="D41" i="47" s="1"/>
  <c r="S455" i="46"/>
  <c r="D46" i="47" s="1"/>
  <c r="S483" i="46"/>
  <c r="D48" i="47" s="1"/>
  <c r="S334" i="46"/>
  <c r="D38" i="47" s="1"/>
  <c r="S320" i="46"/>
  <c r="D36" i="47" s="1"/>
  <c r="G39" i="47"/>
  <c r="G48" i="47"/>
  <c r="G16" i="47"/>
  <c r="G44" i="47"/>
  <c r="S187" i="46"/>
  <c r="D18" i="47" s="1"/>
  <c r="F153" i="46"/>
  <c r="F187" i="46"/>
  <c r="S24" i="46"/>
  <c r="D7" i="47"/>
  <c r="S159" i="46"/>
  <c r="D16" i="47" s="1"/>
  <c r="S153" i="46"/>
  <c r="S235" i="46" s="1"/>
  <c r="D14" i="47" s="1"/>
  <c r="D62" i="47" s="1"/>
  <c r="S17" i="46"/>
  <c r="D6" i="47"/>
  <c r="J134" i="46"/>
  <c r="V312" i="46"/>
  <c r="H27" i="47" s="1"/>
  <c r="H63" i="47" s="1"/>
  <c r="S116" i="46"/>
  <c r="D8" i="47"/>
  <c r="F116" i="46"/>
  <c r="S128" i="46"/>
  <c r="D9" i="47" s="1"/>
  <c r="P22" i="31"/>
  <c r="Q22" i="31" s="1"/>
  <c r="Q10" i="31"/>
  <c r="R10" i="31"/>
  <c r="F28" i="47"/>
  <c r="G28" i="47" s="1"/>
  <c r="U312" i="46"/>
  <c r="F27" i="47" s="1"/>
  <c r="F63" i="47" s="1"/>
  <c r="F10" i="47"/>
  <c r="G10" i="47" s="1"/>
  <c r="U135" i="46"/>
  <c r="F5" i="47" s="1"/>
  <c r="R312" i="46"/>
  <c r="C27" i="47" s="1"/>
  <c r="C63" i="47" s="1"/>
  <c r="S305" i="46"/>
  <c r="D30" i="47" s="1"/>
  <c r="R20" i="31"/>
  <c r="J502" i="46"/>
  <c r="D51" i="47" s="1"/>
  <c r="C15" i="47"/>
  <c r="R235" i="46"/>
  <c r="C14" i="47" s="1"/>
  <c r="C62" i="47" s="1"/>
  <c r="T18" i="31"/>
  <c r="U18" i="31" s="1"/>
  <c r="V18" i="31" s="1"/>
  <c r="E41" i="47"/>
  <c r="G41" i="47" s="1"/>
  <c r="T503" i="46"/>
  <c r="E35" i="47" s="1"/>
  <c r="R22" i="31"/>
  <c r="P546" i="46"/>
  <c r="S546" i="46" s="1"/>
  <c r="F55" i="47" s="1"/>
  <c r="S361" i="46"/>
  <c r="D39" i="47" s="1"/>
  <c r="H39" i="47"/>
  <c r="V503" i="46"/>
  <c r="H35" i="47" s="1"/>
  <c r="H64" i="47" s="1"/>
  <c r="S503" i="46"/>
  <c r="D35" i="47" s="1"/>
  <c r="D64" i="47" s="1"/>
  <c r="H6" i="47"/>
  <c r="V135" i="46"/>
  <c r="H5" i="47" s="1"/>
  <c r="H61" i="47" s="1"/>
  <c r="G5" i="47" l="1"/>
  <c r="G61" i="47" s="1"/>
  <c r="F61" i="47"/>
  <c r="R18" i="31"/>
  <c r="Q18" i="31"/>
  <c r="Q12" i="31"/>
  <c r="R12" i="31"/>
  <c r="P14" i="31"/>
  <c r="R16" i="31"/>
  <c r="Q16" i="31"/>
  <c r="Q19" i="31"/>
  <c r="R19" i="31"/>
  <c r="G6" i="47"/>
  <c r="G7" i="47"/>
  <c r="C46" i="47"/>
  <c r="G49" i="47"/>
  <c r="K11" i="31"/>
  <c r="K15" i="31"/>
  <c r="P15" i="31" s="1"/>
  <c r="Q15" i="31" s="1"/>
  <c r="G9" i="47"/>
  <c r="O546" i="46"/>
  <c r="A55" i="47" s="1"/>
  <c r="G20" i="47"/>
  <c r="R496" i="46"/>
  <c r="C50" i="47" s="1"/>
  <c r="E64" i="47"/>
  <c r="G35" i="47"/>
  <c r="G64" i="47" s="1"/>
  <c r="P23" i="31"/>
  <c r="T22" i="31"/>
  <c r="B55" i="47"/>
  <c r="S18" i="31"/>
  <c r="S135" i="46"/>
  <c r="D5" i="47" s="1"/>
  <c r="D61" i="47" s="1"/>
  <c r="Q24" i="31"/>
  <c r="R15" i="31"/>
  <c r="G51" i="47"/>
  <c r="G21" i="47"/>
  <c r="G29" i="47"/>
  <c r="F312" i="46"/>
  <c r="F135" i="46"/>
  <c r="G46" i="47"/>
  <c r="F503" i="46"/>
  <c r="S312" i="46"/>
  <c r="D27" i="47" s="1"/>
  <c r="D63" i="47" s="1"/>
  <c r="G27" i="47"/>
  <c r="G63" i="47" s="1"/>
  <c r="G14" i="47"/>
  <c r="G62" i="47" s="1"/>
  <c r="D15" i="47"/>
  <c r="F235" i="46"/>
  <c r="V235" i="46"/>
  <c r="H14" i="47" s="1"/>
  <c r="H62" i="47" s="1"/>
  <c r="H15" i="47"/>
  <c r="P11" i="31" l="1"/>
  <c r="T10" i="31"/>
  <c r="R503" i="46"/>
  <c r="C35" i="47" s="1"/>
  <c r="C64" i="47" s="1"/>
  <c r="T14" i="31"/>
  <c r="R14" i="31"/>
  <c r="Q14" i="31"/>
  <c r="S22" i="31"/>
  <c r="U22" i="31"/>
  <c r="V22" i="31" s="1"/>
  <c r="Q23" i="31"/>
  <c r="R23" i="31"/>
  <c r="S14" i="31" l="1"/>
  <c r="U14" i="31"/>
  <c r="V14" i="31" s="1"/>
  <c r="W10" i="31"/>
  <c r="S10" i="31"/>
  <c r="U10" i="31"/>
  <c r="V10" i="31" s="1"/>
  <c r="R11" i="31"/>
  <c r="Q11" i="31"/>
</calcChain>
</file>

<file path=xl/comments1.xml><?xml version="1.0" encoding="utf-8"?>
<comments xmlns="http://schemas.openxmlformats.org/spreadsheetml/2006/main">
  <authors>
    <author>DPDI</author>
    <author>Narcín Pacheco Valverde</author>
    <author>Alonzo</author>
    <author>Nydia Amador</author>
  </authors>
  <commentList>
    <comment ref="D15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D195" authorId="1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197" authorId="2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197" authorId="3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2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3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512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51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514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<sst xmlns="http://schemas.openxmlformats.org/spreadsheetml/2006/main" count="947" uniqueCount="594">
  <si>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</si>
  <si>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</si>
  <si>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</si>
  <si>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</si>
  <si>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</si>
  <si>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</si>
  <si>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</si>
  <si>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</si>
  <si>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</si>
  <si>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</si>
  <si>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</si>
  <si>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</si>
  <si>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</si>
  <si>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</si>
  <si>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</si>
  <si>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</si>
  <si>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</si>
  <si>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</si>
  <si>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</si>
  <si>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</si>
  <si>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</si>
  <si>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</si>
  <si>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</si>
  <si>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</si>
  <si>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</si>
  <si>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</si>
  <si>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</si>
  <si>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</si>
  <si>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</si>
  <si>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</si>
  <si>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</si>
  <si>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</si>
  <si>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</si>
  <si>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</si>
  <si>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</si>
  <si>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</si>
  <si>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</si>
  <si>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</si>
  <si>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</si>
  <si>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</si>
  <si>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</si>
  <si>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</si>
  <si>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</si>
  <si>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</si>
  <si>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</si>
  <si>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</si>
  <si>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</si>
  <si>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</si>
  <si>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</si>
  <si>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</si>
  <si>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</si>
  <si>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</si>
  <si>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</si>
  <si>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</si>
  <si>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</si>
  <si>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</si>
  <si>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</si>
  <si>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</si>
  <si>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</si>
  <si>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</si>
  <si>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</si>
  <si>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</si>
  <si>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</si>
  <si>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</si>
  <si>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</si>
  <si>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</si>
  <si>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</si>
  <si>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</si>
  <si>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</si>
  <si>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</si>
  <si>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</si>
  <si>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</si>
  <si>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</si>
  <si>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</si>
  <si>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</si>
  <si>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</si>
  <si>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</si>
  <si>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</si>
  <si>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</si>
  <si>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</si>
  <si>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</si>
  <si>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</si>
  <si>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</si>
  <si>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</si>
  <si>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</si>
  <si>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</si>
  <si>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</si>
  <si>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</si>
  <si>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</si>
  <si>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</si>
  <si>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</si>
  <si>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</si>
  <si>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</si>
  <si>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</si>
  <si>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</si>
  <si>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</si>
  <si>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</si>
  <si>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</si>
  <si>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</si>
  <si>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</si>
  <si>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</si>
  <si>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</si>
  <si>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</si>
  <si>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</si>
  <si>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</si>
  <si>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</si>
  <si>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</si>
  <si>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</si>
  <si>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</si>
  <si>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</si>
  <si>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</si>
  <si>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</si>
  <si>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</si>
  <si>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</si>
  <si>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</si>
  <si>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</si>
  <si>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</si>
  <si>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</si>
  <si>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</si>
  <si>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</si>
  <si>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</si>
  <si>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</si>
  <si>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</si>
  <si>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</si>
  <si>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</si>
  <si>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Medidas minimizadoras del riesgo</t>
  </si>
  <si>
    <t>Meta Trimestral</t>
  </si>
  <si>
    <t>I</t>
  </si>
  <si>
    <t>II</t>
  </si>
  <si>
    <t>III</t>
  </si>
  <si>
    <t>IV</t>
  </si>
  <si>
    <t>Resultados esperados</t>
  </si>
  <si>
    <t>Total programado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</si>
  <si>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</si>
  <si>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</si>
  <si>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</si>
  <si>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</si>
  <si>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</si>
  <si>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</si>
  <si>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</si>
  <si>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</si>
  <si>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</si>
  <si>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</si>
  <si>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</si>
  <si>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</si>
  <si>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</si>
  <si>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</si>
  <si>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</si>
  <si>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</si>
  <si>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</si>
  <si>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</si>
  <si>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</si>
  <si>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</si>
  <si>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</si>
  <si>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</si>
  <si>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</si>
  <si>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</si>
  <si>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Meta en número absoluto</t>
  </si>
  <si>
    <t>3. INDICADOR</t>
  </si>
  <si>
    <t xml:space="preserve">1. RESULTADO ESPERADO </t>
  </si>
  <si>
    <t xml:space="preserve"> </t>
  </si>
  <si>
    <t>Nombre unidad organizativa</t>
  </si>
  <si>
    <t>Herramienta número 1: Programación para el Nivel Central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</si>
  <si>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</si>
  <si>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</si>
  <si>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</si>
  <si>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</si>
  <si>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</si>
  <si>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</si>
  <si>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</si>
  <si>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</si>
  <si>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</si>
  <si>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</si>
  <si>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</si>
  <si>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</si>
  <si>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</si>
  <si>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</si>
  <si>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</si>
  <si>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</si>
  <si>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</si>
  <si>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</si>
  <si>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</si>
  <si>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PLAN OPERATIVO INSTITUCIONAL 2016</t>
  </si>
  <si>
    <t>2. PRODUCTOS</t>
  </si>
  <si>
    <t>6. PRESUPUESTO (EN MILLONES DE COLONES)</t>
  </si>
  <si>
    <t>4. LINEA BASE 2014</t>
  </si>
  <si>
    <t>7. ACTIVIDADES</t>
  </si>
  <si>
    <t>5. META ANUAL PEI</t>
  </si>
  <si>
    <t>8.META ANUAL (POI)</t>
  </si>
  <si>
    <t>Meta porcentual</t>
  </si>
  <si>
    <t>PORCENTAJE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</si>
  <si>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</si>
  <si>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</si>
  <si>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</si>
  <si>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Etapa de ejecución de la estrategia de comunicación a la población desarrollada</t>
  </si>
  <si>
    <t>no iniciado</t>
  </si>
  <si>
    <t>Dirección de Productos de Interés Sanitario
Dra. Guiselle Rodríguez Hernández</t>
  </si>
  <si>
    <t>Porcentaje de industrias alimentarias que cumplen las BPM</t>
  </si>
  <si>
    <t>Dirección de Productos de Interés Sanitario
Dra. Guiselle Rodríguez</t>
  </si>
  <si>
    <t>Número de normas  elaboradas o actualizadas</t>
  </si>
  <si>
    <t xml:space="preserve">Número de familias beneficiarias del programa SANEBAR 
</t>
  </si>
  <si>
    <t xml:space="preserve">
Dirección de Protección al Ambiente Humano
Ing. Eugenio Androvetto</t>
  </si>
  <si>
    <t>Número de Auditorias realizadas</t>
  </si>
  <si>
    <t>Número de asesorías realizadas</t>
  </si>
  <si>
    <t>Dirección General de Auditoría</t>
  </si>
  <si>
    <t>Porcentaje de usuarios satisfechos</t>
  </si>
  <si>
    <t>Contraloría de Servicios
Dr. Francisco Gólcher</t>
  </si>
  <si>
    <t>Número de Informes de acciones de asesoría legal efectivas</t>
  </si>
  <si>
    <t>Número de Informes de acciones gestion juridica efectivas</t>
  </si>
  <si>
    <t>Dirección Asuntos Jurídicos
Lic. Ronny Muñoz</t>
  </si>
  <si>
    <t>Porcentaje de actores sociales ejecutando el plan de Acción de Salud Mental</t>
  </si>
  <si>
    <t>Dr. Allan Rímola
Secretaría técnica de salud mental</t>
  </si>
  <si>
    <t xml:space="preserve">Número de funcionarios capacitados  en temas prioritarios </t>
  </si>
  <si>
    <t>Número de funcionarios nombrados</t>
  </si>
  <si>
    <t>DDH y UPH</t>
  </si>
  <si>
    <t>Porcentaje de trámites atendidos en el tiempo legal</t>
  </si>
  <si>
    <t>Porcentaje de usuarios con orientación e información de calidad</t>
  </si>
  <si>
    <t>Dirección de Atención al Cliente
Inga. Xinia Arias Quirós</t>
  </si>
  <si>
    <t>Política desarrollada</t>
  </si>
  <si>
    <t>Porcentaje de actores ejecutando el plan de promoción de la salud</t>
  </si>
  <si>
    <t>Dirección Promoción de la Salud</t>
  </si>
  <si>
    <t>Porcentaje de áreas de salud con evaluación del primer nivel de atención</t>
  </si>
  <si>
    <t>César Gamboa Peñaranda</t>
  </si>
  <si>
    <t>Número de temas prioritarios nacionales incorporados en resoluciones de foros internacionales</t>
  </si>
  <si>
    <t xml:space="preserve">Número de programas y proyectos de cooperación internacional desarrollados </t>
  </si>
  <si>
    <t>Unidad de Asuntos Internacionales
Lic. Adriana Salazar</t>
  </si>
  <si>
    <t>Plazo para la implementación de la Unidad Organizativa de Gestión del Riesgo</t>
  </si>
  <si>
    <t>Número de instancias de coordinación en funcionamiento</t>
  </si>
  <si>
    <t>% de actores ejecutando el plan de Gestión del Riesgo</t>
  </si>
  <si>
    <t>Gestión del Riesgo</t>
  </si>
  <si>
    <t xml:space="preserve">Etapas de la elaboración e implementación de la  propuesta </t>
  </si>
  <si>
    <t>Porcentaje de cumplimiento de actividades de capacitación planificadas</t>
  </si>
  <si>
    <t>Porcentaje de avance    de marco regulatorio Institucional en TIC desarrollado</t>
  </si>
  <si>
    <t>Porcentaje de disponibilidad de los servicios y operaciones de TIC</t>
  </si>
  <si>
    <t>Etapa 1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</si>
  <si>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</si>
  <si>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</si>
  <si>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</si>
  <si>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</si>
  <si>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</si>
  <si>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</si>
  <si>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</si>
  <si>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funciones sustantivas y administrativas apoyadas por Sistemas Transaccionales</t>
  </si>
  <si>
    <t>Porcentaje de avance en el desarrollo del componente de Firma Digital</t>
  </si>
  <si>
    <t>Porcentaje de avance en el desarrollo del componente de Pago Electrónico</t>
  </si>
  <si>
    <t>Porcentaje unidades organizativas incorporadas a la plataforma de gestión documental</t>
  </si>
  <si>
    <t>Porcentaje de avance  del proyecto Institucionalización de la ETS en Costa Rica</t>
  </si>
  <si>
    <t>Informe de análisis de situación</t>
  </si>
  <si>
    <t>Dirección Desarrollo Cientifico y Tecnológico en Salud
Luis Tacsan</t>
  </si>
  <si>
    <t>Unidad organizativa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</si>
  <si>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</si>
  <si>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Objetivo Estratégico Específico: 4.4   Reducir la brecha tecnológica, fortaleciendo las Tecnologías de Información y Comunicación del Ministerio de Salud como base para el desarrollo de las funciones rectoras en salud.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</si>
  <si>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</si>
  <si>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</si>
  <si>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</si>
  <si>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</si>
  <si>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</si>
  <si>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2.1 Fortalecer el registro y control de productos de interés sanitario, con el fin de garantizar a la población su seguridad, eficacia y calidad, mediante la aplicación de la normativa vigente.</t>
  </si>
  <si>
    <t>Objetivo Estratégico Específico: 2.2 Fortalecer la regulación de servicios, establecimientos, eventos e investigaciones en salud con el fin de proteger y mejorar la salud de la población, mediante la aplicación de la normativa vigente.</t>
  </si>
  <si>
    <t>Objetivo Estratégico Específico: 2.4 Fortalecer los procesos de generación y utilización del conocimiento científico y tecnológico en salud, como base para la toma de decisiones basada en evidencia.</t>
  </si>
  <si>
    <t>Objetivo Estratégico Institucional: 3. Fortalecer la vigilancia de los determinantes de la salud (salutogénicos y patogénicos) con el fin de promover la salud y disminuir los riesgos y daños a la salud de la población y el ambiente humano</t>
  </si>
  <si>
    <t>Objetivo Estratégico Institucional: 1. Dirigir y conducir  los actores sociales sectoriales en intersectoriales, que intervienen en el proceso salud-enfermedad-muerte, con el fin de proteger y mejorar la salud de la población.</t>
  </si>
  <si>
    <t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t>
  </si>
  <si>
    <t>BUENA</t>
  </si>
  <si>
    <t>Control gerencial</t>
  </si>
  <si>
    <t>Porcentaje de avance de las acciones programadas</t>
  </si>
  <si>
    <t>9. META TRIMESTRAL PROGRAMADA</t>
  </si>
  <si>
    <t xml:space="preserve"> I TRIMESTRE</t>
  </si>
  <si>
    <t xml:space="preserve"> II TRIMESTRE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</si>
  <si>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</si>
  <si>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</si>
  <si>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</si>
  <si>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</si>
  <si>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</si>
  <si>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</si>
  <si>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PRESUPUESTO ASIGNADO A MEDIDAS MINIMIZADORAS DEL RIESGO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</si>
  <si>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</si>
  <si>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</si>
  <si>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</si>
  <si>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</si>
  <si>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</si>
  <si>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Unidad organizativa: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</si>
  <si>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</si>
  <si>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</si>
  <si>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</si>
  <si>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</si>
  <si>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</si>
  <si>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</si>
  <si>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</si>
  <si>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CUADRO RESUMEN DEL CUMPLIMIENTO Y EJECUCIÓN PRESUPUESTARIA POR PRODUCTO SEGÚN UNIDAD ORGANIZATIVA, POI 2016</t>
  </si>
  <si>
    <t>RE.1 Dirección y Conducción Fortalecida</t>
  </si>
  <si>
    <t xml:space="preserve">
RE2. Regulación en salud, eficiente y eficaz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</si>
  <si>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</si>
  <si>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</si>
  <si>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</si>
  <si>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</si>
  <si>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</si>
  <si>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RE2.P6. Evaluación de tecnologías en salud  (ETS) institucionalizada</t>
  </si>
  <si>
    <t>RE2.P7. Análisis de Situación de la Investigación y el Desarrollo Tecnológico en Salud</t>
  </si>
  <si>
    <t>RE3.P1. Gestión del riesgo en salud fortalecida</t>
  </si>
  <si>
    <t>RE1.P1</t>
  </si>
  <si>
    <t>RE1.P2</t>
  </si>
  <si>
    <t>RE1.P3</t>
  </si>
  <si>
    <t>RE1.MM Medidas minimizadoras del riesgo</t>
  </si>
  <si>
    <t>RE1.MM</t>
  </si>
  <si>
    <t>RE2</t>
  </si>
  <si>
    <t>Cumplimiento de las medidas minizadoras y presupuesto ejecutado</t>
  </si>
  <si>
    <t>RE2.P1</t>
  </si>
  <si>
    <t>RE2.MM Medidas minimizadoras del riesgo</t>
  </si>
  <si>
    <t>RE2.P2</t>
  </si>
  <si>
    <t>RE2.P3</t>
  </si>
  <si>
    <t>RE2.P4</t>
  </si>
  <si>
    <t>RE2.P5</t>
  </si>
  <si>
    <t>RE2.P6</t>
  </si>
  <si>
    <t>RE2.P7</t>
  </si>
  <si>
    <t>RE2.P8</t>
  </si>
  <si>
    <t>RE2.MM</t>
  </si>
  <si>
    <t>RE3</t>
  </si>
  <si>
    <t>RE3.P1</t>
  </si>
  <si>
    <t>RE3.MM</t>
  </si>
  <si>
    <t>RE4.MM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</si>
  <si>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</si>
  <si>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</si>
  <si>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</si>
  <si>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</si>
  <si>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</si>
  <si>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</si>
  <si>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</si>
  <si>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</si>
  <si>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</si>
  <si>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</si>
  <si>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</si>
  <si>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 xml:space="preserve">Porcentaje de avance </t>
  </si>
  <si>
    <t>RE2. P8. Uso de las tecnologías de información y comunicación en salud fortalecido (TICs)</t>
  </si>
  <si>
    <t>Objetivo Estratégico Específico: 3.1 Fortalecer la vigilancia activa de eventos*  y determinantes de la salud, mediante el registro, análisis de información e intervenciones, para la toma de decisiones en salud oportuna y de calidad.</t>
  </si>
  <si>
    <t>Dirección de Vigilancia de la Salud / Unidad de Análisis Permanente de la Situación de Salud
Dr. Roberto Castro Córdoba</t>
  </si>
  <si>
    <t>RE3.P2. Análisis de situación de salud elaborado y actualizado</t>
  </si>
  <si>
    <t>Número de perfiles epidemiológicos</t>
  </si>
  <si>
    <t>Número de determinantes  salutogénicos incoorporados en el Sistema de Vigilancia de la Salud</t>
  </si>
  <si>
    <t>Número de determinantes  patogénicos incoorporados en el Sistema de Vigilancia de la Salud</t>
  </si>
  <si>
    <t>Número de oficinas entomológicas funcionando</t>
  </si>
  <si>
    <t>Número de normas desarrolladas o actualizadas</t>
  </si>
  <si>
    <t>Número de puntos de entrada con implementación del Reglamento Sanitario Internacional</t>
  </si>
  <si>
    <t>Dirección de Vigilancia de la Salud
Dra. María Ethel Trejos</t>
  </si>
  <si>
    <t>Dirección de Vigilancia de la Salud
Dra. María Ethel Trejos S</t>
  </si>
  <si>
    <t xml:space="preserve">Dirección Vigilancia de la Salud / Punto focal de RSI
Dra Roxana Cespedes Robles
</t>
  </si>
  <si>
    <r>
      <t>Etapas de desarrollo e implementación</t>
    </r>
    <r>
      <rPr>
        <sz val="11"/>
        <color indexed="34"/>
        <rFont val="Calibri"/>
        <family val="2"/>
      </rPr>
      <t>.</t>
    </r>
  </si>
  <si>
    <t>DTIC
Consejo Ministerial</t>
  </si>
  <si>
    <t>DTIC
DA
Consejo Ministerial</t>
  </si>
  <si>
    <t>DTIC  - UPH</t>
  </si>
  <si>
    <t>DTIC</t>
  </si>
  <si>
    <t>DTIC, DA, Consejo ministerial</t>
  </si>
  <si>
    <t xml:space="preserve">DTIC
DA
</t>
  </si>
  <si>
    <t>DTIC
DA
Consejo Ministerial</t>
  </si>
  <si>
    <t xml:space="preserve">DTIC
</t>
  </si>
  <si>
    <t xml:space="preserve">RE3.P3. Eventos y determinantes  salutogénicos y patogénicos vigilados </t>
  </si>
  <si>
    <t>RE3.P2</t>
  </si>
  <si>
    <t>RE3.P3</t>
  </si>
  <si>
    <t>Plan de mejora</t>
  </si>
  <si>
    <t>Cumplimiento acumulado</t>
  </si>
  <si>
    <t>Presupuesto asignado plan de mejora</t>
  </si>
  <si>
    <t>Presupuesto ejecutado plan de mejora</t>
  </si>
  <si>
    <t>Porcentaje de ejecución</t>
  </si>
  <si>
    <t>A junio</t>
  </si>
  <si>
    <t>A diciembre</t>
  </si>
  <si>
    <t xml:space="preserve">RE4. Gestión Institucional eficiente y eficaz </t>
  </si>
  <si>
    <t>Plan de Mejora Control Interno</t>
  </si>
  <si>
    <t xml:space="preserve">RE3. Vigilancia de los determinantes de la salud fortalecida 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</si>
  <si>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</si>
  <si>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</si>
  <si>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</si>
  <si>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</si>
  <si>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6. PRESUPUESTOESTIMADO PEI (EN MILLONES DE COLONES)</t>
  </si>
  <si>
    <t>Plan Estratégico Institucional</t>
  </si>
  <si>
    <t>Plan Operativo Institucional</t>
  </si>
  <si>
    <t xml:space="preserve">10. PRESUPUESTO ESTIMADO POI </t>
  </si>
  <si>
    <t>11. FUENTES DE VERIFICACIÓN</t>
  </si>
  <si>
    <t>12. RESPONSABLE DEL PRODUCTO</t>
  </si>
  <si>
    <t xml:space="preserve">Objetivo Estratégico Específico: 1.1 Consolidar el derecho a la salud, como un derecho humano en la población, bajo los principios de equidad, calidad, oportunidad y participación social, mediante el ejercicio de las funciones rectoras. </t>
  </si>
  <si>
    <t>Objetivo Estratégico Específico: 2.2Fortalecer la regulación de servicios, establecimientos, eventos e investigaciones en salud con el fin de proteger y mejorar la salud de la población, mediante la aplicación de la normativa vigente.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</si>
  <si>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</si>
  <si>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</si>
  <si>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</si>
  <si>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</si>
  <si>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Digitar en la base de datos oracle las denuncias</t>
  </si>
  <si>
    <t>Aplicación de la encuesta de satisfacción al cliente</t>
  </si>
  <si>
    <t>Control de la boleta de trámites que tiene la encuesta de sericio al cliente y la ley 9028</t>
  </si>
  <si>
    <t>Un informe ASIS</t>
  </si>
  <si>
    <t>Coordinación para la supervisión para el control y monitoreo de la calidad de los servicios que brinda el Ministerio de Salud para la mejora continua (Leyes 8220/ 9158 / 9028</t>
  </si>
  <si>
    <t>PRESUPUESTO ESTIMADO</t>
  </si>
  <si>
    <t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</si>
  <si>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</si>
  <si>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</si>
  <si>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 xml:space="preserve">% de instituciones  implementando  el Plan   Nacional de Salud de la Población Afrodecendiente </t>
  </si>
  <si>
    <t xml:space="preserve">% de instituciones  implementando  el Plan   Nacional de Salud de Pueblos Indígenas </t>
  </si>
  <si>
    <t>Número de instituciones  implementando  el Plan  Nacional de Sexualidad</t>
  </si>
  <si>
    <t>Número de instituciones  implementando  la Estratégia de Acceso Universal a Condones Femeninos, Masculinos y lubricante a base de agua.</t>
  </si>
  <si>
    <t xml:space="preserve">% de instituciones  ejecutanto acciones  en el marco del   Programa para la Prevención y Control de la Obesidad </t>
  </si>
  <si>
    <t>Porcentaje de instituciones  ejecutanto acciones del programa Nacional para la Prevención y Control de VIH-sida</t>
  </si>
  <si>
    <t>Número  de sectores de productos alimenticios asociados a    CACIA  ejecutanto acciones del programa para la reducción del consumo sal-sodio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</si>
  <si>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</si>
  <si>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</si>
  <si>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</si>
  <si>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 xml:space="preserve">% de instituciones  ejecutanto acciones del  Plan de Alimentación y Nutrición </t>
  </si>
  <si>
    <t>Número de instituciones  ejecutanto acciones del Plan Nacional  de Actividad Física y Salud 2011-2021</t>
  </si>
  <si>
    <t>Politica institucional contra el  estigma y discriminación LGTBI desarrollada</t>
  </si>
  <si>
    <t>% de unidades organizativas ejecutanto el Plan contra el estigma y discriminación LGTBI</t>
  </si>
  <si>
    <t>% de Unidades Organizativas implementando las responsabilidades rectoras para la igualdad, y equidad de género y prevención de la violencia</t>
  </si>
  <si>
    <t>Número de Unidades Organizativas implementando las competencias rectoras para la garantía del derecho a la salud de la población migrante</t>
  </si>
  <si>
    <t>RE1.P3.Actores sociales con programas y acciones estratégicas para el abordaje de los determinantes de la salud-enfermedad-muerte desarrollados</t>
  </si>
  <si>
    <t>RE1. P.4 Relaciones internacionales en salud fortalecidas por la institución</t>
  </si>
  <si>
    <t xml:space="preserve">
25.640.211
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</si>
  <si>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t>
  </si>
  <si>
    <t xml:space="preserve">Número de Planes, Programas  y Proyectos  Articulados </t>
  </si>
  <si>
    <t>Objetivo Estratégico Específico: 4.2 Fortalecer los procesos de adquisición de bienes y servicios, a fin de que los mismos respondan en cantidad, calidad y en forma oportuna a las necesidades de la institución (DA/DF/PDI)</t>
  </si>
  <si>
    <t xml:space="preserve">Porcentaje del Plan de Compra ejecutados
                                            </t>
  </si>
  <si>
    <t>PDI
DA
DFBS
DRH</t>
  </si>
  <si>
    <t>DA
DFBS                Direcciones (nivel central y regional)</t>
  </si>
  <si>
    <t xml:space="preserve"> 4.3 Dotar a la institución de la infraestructura y servicios en general requeridos para el desarrollo de las funciones rectoras, a fin de responder a las necesidades de la población. (DA)</t>
  </si>
  <si>
    <t xml:space="preserve">Porcentaje del plan de infrestructura y mantenimento de instalaciones ejecutado.   </t>
  </si>
  <si>
    <t>DA
DFBS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</si>
  <si>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</si>
  <si>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</si>
  <si>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DDH y URH</t>
  </si>
  <si>
    <t xml:space="preserve">
DDH-UPH-UALA</t>
  </si>
  <si>
    <t xml:space="preserve">
DDH-UPH</t>
  </si>
  <si>
    <t>RE4.P1. Planificación y presupuestación articulados.</t>
  </si>
  <si>
    <t>RE4.P2.Planes de compra ejecutados</t>
  </si>
  <si>
    <t xml:space="preserve">RE4.P3.Espacios de trabajo saludables  desarrollados. </t>
  </si>
  <si>
    <t>RE4.P4. Decisiones estratégicas de TIC tomadas con base en evidencia técnica y el marco regulatorio aplicable</t>
  </si>
  <si>
    <t>RE4.P5. Telecomunicaciones e infraestructura tecnológica modernizada de alta disponibilidad, segura y confiable</t>
  </si>
  <si>
    <t>RE4.P6. Sistemas de Información Institucional,  desarrollados e implementados</t>
  </si>
  <si>
    <t>RE4.P7. Recurso humano capacitado</t>
  </si>
  <si>
    <t>RE4.P8. Nombramientos de recurso humano idoneo y con estabilidad en su puesto realizados</t>
  </si>
  <si>
    <t>RE4.P9. Programa Institucional de Mejoramiento de Ambientes Laborales Satisfactorios</t>
  </si>
  <si>
    <t>DPEEAS</t>
  </si>
  <si>
    <t>RE1.P4</t>
  </si>
  <si>
    <t>RE4.P11</t>
  </si>
  <si>
    <t>RE4.P12</t>
  </si>
  <si>
    <t>RE4.P13</t>
  </si>
  <si>
    <t>RE4.P14</t>
  </si>
  <si>
    <t>RESUMEN POR RESULTADO ESPERADO NIVEL CENTRAL</t>
  </si>
  <si>
    <t>RESULTADOS ESPERADOS</t>
  </si>
  <si>
    <t xml:space="preserve">PORCENTAJE EJECUCIÓN PRESUPUESTARIA </t>
  </si>
  <si>
    <t>Definir y priorizar los planes y proyectos.</t>
  </si>
  <si>
    <t>Asignar el presupuesto a los proyectos.</t>
  </si>
  <si>
    <t>Definir la participación del Nivel Regional en los planes y proyectos.</t>
  </si>
  <si>
    <t>Socializar los planes, proyectos y presupuesto a los tres niveles de gestión.</t>
  </si>
  <si>
    <t>Evaluar trimestralmente el nivel de ejecución física y presupuestaria de los planes y proyectos.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</si>
  <si>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</si>
  <si>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</si>
  <si>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</si>
  <si>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</si>
  <si>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plan, identifiación, almacenamiento y distribución de bienes.</t>
  </si>
  <si>
    <t>Elaborar Plan de Infraestructura</t>
  </si>
  <si>
    <t>Consolidar las programaciondes de necesidades de infraestructura.</t>
  </si>
  <si>
    <t>Presentar el Plan de Infraestructura para su aprobación de las Autoridades Institucionales</t>
  </si>
  <si>
    <t>Diseño, elaboración de planos constructivos</t>
  </si>
  <si>
    <t>Ejecutar y dar seguimiento al Plan de Infraestructura debidamente aprobado.</t>
  </si>
  <si>
    <t>RE4.P9. 10 Programa Institucional de Salud Ocupacional</t>
  </si>
  <si>
    <t>RE4.P11. Sistema de control interno institucional fortalecido</t>
  </si>
  <si>
    <t>RE4.P12. Servicios institucionales brindados con calidad</t>
  </si>
  <si>
    <t>RE4.P13. Servicios simplificados, oportunos y de calidad</t>
  </si>
  <si>
    <t>RE4.P14. Asesoría legal eficiente y eficaz</t>
  </si>
  <si>
    <t>RE4.P15. Gestión Jurídica oportuna y de calidad</t>
  </si>
  <si>
    <t>RE4.P15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</si>
  <si>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</si>
  <si>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</si>
  <si>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</si>
  <si>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</si>
  <si>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Elaborar diagnòstico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</si>
  <si>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</si>
  <si>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</si>
  <si>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</si>
  <si>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 xml:space="preserve">Gestionar, aprobar y divulgar la formulación de Directriz Ministerial para ambientes laborales satisfactorios </t>
  </si>
  <si>
    <t xml:space="preserve">Socializar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</si>
  <si>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</si>
  <si>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</si>
  <si>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</si>
  <si>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Gestionar, aprobar y divulgar la formulación de Directriz Ministerial para el Programa de Salud Ocupacional institucional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</si>
  <si>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</si>
  <si>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</si>
  <si>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</si>
  <si>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</si>
  <si>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Definición de la metodología </t>
  </si>
  <si>
    <t xml:space="preserve">elaboración de la politica </t>
  </si>
  <si>
    <t>validación de la politica</t>
  </si>
  <si>
    <t>oficialización de la política</t>
  </si>
  <si>
    <t xml:space="preserve">Divulgación técnica de la política  </t>
  </si>
  <si>
    <t>Divulgación técnica de la política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</si>
  <si>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</si>
  <si>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</si>
  <si>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Elaboración del registro de planes, programas y proyectos e iniciativas relavantes en promoción de la salud</t>
  </si>
  <si>
    <t>Conducción de la implementación del Programa Ponele a la Vida</t>
  </si>
  <si>
    <t>Conducción de la implementación de Plan de Mercadeo de la Gestión Integral de Residuos</t>
  </si>
  <si>
    <t>Conducción de la elaboración plan de mercadeo para una vida libre del tabaco</t>
  </si>
  <si>
    <t>Realización de Encuentro Nacional de presentación de buenas prácticas y experiencias en promoción de la salud</t>
  </si>
  <si>
    <t>Conducción de elaboración  del Proyecto Deportes para la Vida</t>
  </si>
  <si>
    <t>pendiente de definir por DPS</t>
  </si>
  <si>
    <t>RE1.P1. Enfoque positivo e innovador de promoción de la salud posicionado a nivel sectorial e intersectorial
(SE SUGIERE MODIFICAR EL  PRODUCTO 1:  Actores sociales del nivel sectorial e intersectorial desarrollando acciones  de promoción de la salud con enfoque positivo e  innovador.  (Se considera que resulta más viable su medición al  ser concreto )</t>
  </si>
  <si>
    <t>RE1.P2. Plan de Acción de Salud Mental 2012-2021 implementado
(SE SUGIERE MODIFICAR EL  PRODUCTO 1:  Actores sociales del nivel sectorial e intersectorial desarrollando acciones  del PLan de Acción de la Polìtica Nacional de Salud Mental  (Se considera que resulta más viable su medición al  ser concreto )</t>
  </si>
  <si>
    <t>74,3</t>
  </si>
  <si>
    <t>Desarrollo de proyectos que cumplan con los ejes y subtemas del Plan de Acción de la Polìtica Nacional de Salud Mental</t>
  </si>
  <si>
    <t>Desarrollo de Sistema de Seguimiento y Evaluación del Plan de Acción de la Politica Nacional de de Salud Mental</t>
  </si>
  <si>
    <t>Conducción y seguimiento de la Implementación del Proyecto Espacios de Respiro para personas cuidadoras no remuneradas de persona adulta mayor</t>
  </si>
  <si>
    <t>Conducción de la Implementación de la Estratégia de Nacional de Prevención del Suicidio e Intento de Autoeliminación</t>
  </si>
  <si>
    <t>Conducción de la implementación del Proyecto Salud Mental de las Personas trabajadoras del Ministerio de Salud</t>
  </si>
  <si>
    <t>Seguimiento del Proyecto Fortaleciendo habilidades y destrezas a nivel intersectorial para la promoción de la salud mental</t>
  </si>
  <si>
    <t>Diagnóstico de Necesidades de Normas</t>
  </si>
  <si>
    <t>Preparación de Borrador de Normas</t>
  </si>
  <si>
    <t>Consulta Externa e Interna de Normas</t>
  </si>
  <si>
    <t>Validacióon de Normas con grupo ampliado</t>
  </si>
  <si>
    <t>Elaboración de documento final y envio al jerarca</t>
  </si>
  <si>
    <t>Acompañamiento en la toma de muestras a la ARS.</t>
  </si>
  <si>
    <t>Elaboración de los Reportes Operacionales e Informes de Visita</t>
  </si>
  <si>
    <t>Vigilancia de la Ley de GIRS y sus Reglamentos</t>
  </si>
  <si>
    <t>Vigilancia de la normativa referente a protección radiológica</t>
  </si>
  <si>
    <t>Control de Inocuidad Alimentaria</t>
  </si>
  <si>
    <t>Realizar consolidado nacional de necesidades de SANEBAR y elaborar TDR de licictación.</t>
  </si>
  <si>
    <t>Elaboración de Informes internos y externos del programa</t>
  </si>
  <si>
    <t>Número de reglamentos promulgados
Número de reglamentos promulgados (elaborados)</t>
  </si>
  <si>
    <t>Formulación</t>
  </si>
  <si>
    <t>Validación</t>
  </si>
  <si>
    <t xml:space="preserve">Número de normas promulgadas
Número de normas promulgadas (elaborados)
</t>
  </si>
  <si>
    <t>Apoyo técnico</t>
  </si>
  <si>
    <t>Númedor de habilitaciones realizadas
Númedor de certificados de habilitaciones otorgados cambiar por % de solicitudes de habilitación atendidas</t>
  </si>
  <si>
    <t>Validación de instrumentos</t>
  </si>
  <si>
    <t>Oficialización del instrumento</t>
  </si>
  <si>
    <t>Capacitación a niveles regionales y locales</t>
  </si>
  <si>
    <t>Número de actualizaciones de indicadores del ASIS
Metodología del ASIS rediseñada (trabajo conjunto con la CCSS).</t>
  </si>
  <si>
    <t>Elaboración de una guía nacional  (MS - CCSS)  que incluye los pasos de la metodología de OPS denominada ARMAR 7 y los 11 pasos del ASIS Nacional</t>
  </si>
  <si>
    <t>Equipo tecnico asesor MS-CCSS central, regional y local  validan y ajustan la propuesta metodológica</t>
  </si>
  <si>
    <t>Divulgación a nivel nacional de la nueva metodología.</t>
  </si>
  <si>
    <t>Construcción del ASIS integrado MS-CCSS  validado con actores sociales.</t>
  </si>
  <si>
    <t>Análisis y sistematización de la información</t>
  </si>
  <si>
    <t>Socialización</t>
  </si>
  <si>
    <t>Actualizaciones de indicadores del ASIS</t>
  </si>
  <si>
    <t>Recopilación de datos</t>
  </si>
  <si>
    <t>Depuración de datos</t>
  </si>
  <si>
    <t>Validación de indicadores</t>
  </si>
  <si>
    <t>Inclusión de nuevos indicadores</t>
  </si>
  <si>
    <t>Análisis y procesamiento de los datos</t>
  </si>
  <si>
    <t>Controles de calidad de los datos</t>
  </si>
  <si>
    <t>Elaboración de informes epidemiológicos</t>
  </si>
  <si>
    <t>Monitoreo de los Sistemas automatizados de reporte en línea.</t>
  </si>
  <si>
    <t>Identificación de determinantes salutogénicos de las siguientes áreas: residuos, agua apta para consumo humano, actividad física, recreación y alimentación saludable</t>
  </si>
  <si>
    <t>Construcción de indicadores para cada determinante</t>
  </si>
  <si>
    <t>Incorporación en el sistema  y medición de los mismos</t>
  </si>
  <si>
    <t>Identificación de determinantes patogénicos de las siguientes áreas: ambiente, economica, social, educación, servicios de salud, hábitos</t>
  </si>
  <si>
    <t>Capacitación de recurso humano pertinente a nivel de técnico, diplomado y maestría</t>
  </si>
  <si>
    <t>Dotación de material y equipo para las oficinas de entomología en el nivel central y regional</t>
  </si>
  <si>
    <t>Convocatoria de expertos</t>
  </si>
  <si>
    <t>Revisión  de normativa existente en el país y fuera del mismo</t>
  </si>
  <si>
    <t>Elaboración y validación</t>
  </si>
  <si>
    <t>Divulgación</t>
  </si>
  <si>
    <t>Capacitación</t>
  </si>
  <si>
    <t>Planes de contingencia y plan de mejora del Reglamento Sanitario Internacional implementados</t>
  </si>
  <si>
    <t>Seguimiento al cumplimiento del plan de contingencia y plan de mejora</t>
  </si>
  <si>
    <t>Apoyo técnico para los planes de contingencia</t>
  </si>
  <si>
    <t>Evaluación de las capacidades básicas</t>
  </si>
  <si>
    <t xml:space="preserve">Seguimiento al cumplimiento del Plan de mejora y de  contingencia </t>
  </si>
  <si>
    <t>Plan de mejora para la satisfacción del cliente</t>
  </si>
  <si>
    <t>Gestión de Trámites</t>
  </si>
  <si>
    <t>Desarrollo de Protocolos</t>
  </si>
  <si>
    <t>Seguimiento de los Trámites</t>
  </si>
  <si>
    <t>Supervisión Técnica</t>
  </si>
  <si>
    <t>Fortalecimiento de las plataformas de atención al cliente</t>
  </si>
  <si>
    <t>Determinación las necesidades de los clientes</t>
  </si>
  <si>
    <t>Diseño y aplicación de encuesta de satisfacción y necesidades del cliente</t>
  </si>
  <si>
    <t>Elaboración del Plan Nacional de mejora para la satisfacción del cliente</t>
  </si>
  <si>
    <t>aaaaaa</t>
  </si>
  <si>
    <t>Consulta a las Regiones, documentos remitidos por las Regiones</t>
  </si>
  <si>
    <t>Borradores en formato impreso o electrónico, minutas de reuniones internas</t>
  </si>
  <si>
    <t>Correos de envio a Regiones/Áreas, formularios con observaciones, publicaciones en Gaceta y periódicos</t>
  </si>
  <si>
    <t>Minutas de Reuniones y borradores de normas</t>
  </si>
  <si>
    <t>Oficios dirigidos al Despacho, oficios dirigidos a la DAJ</t>
  </si>
  <si>
    <t>Proyecto de presuppuesto y gestión de adquisiciones</t>
  </si>
  <si>
    <t>Distribución de Soluciones Sanitarias</t>
  </si>
  <si>
    <t>Base de datos e información impresa de las Regiones/Áreas</t>
  </si>
  <si>
    <t>Términos de referencia, bocetos de licitación, proyecto de presupuesto y Solicitudes de Materiales</t>
  </si>
  <si>
    <t>Expedientes de beneficiarios en Áreas Rectoras</t>
  </si>
  <si>
    <t>Informes de visita</t>
  </si>
  <si>
    <t>Visitas de acompañamiento, capacitación, supervisión y seguimiento al proceso de instalación de Soluciones Sanitarias</t>
  </si>
  <si>
    <t>Informes impresos para FODESAF e internos a Despachos, DPAH y DA.</t>
  </si>
  <si>
    <t xml:space="preserve">Número de acciones de vigilancia estatal </t>
  </si>
  <si>
    <t>Toma y procesamiento de muestras</t>
  </si>
  <si>
    <t>Informe de laboratorio</t>
  </si>
  <si>
    <t>Informe o acta de inspección</t>
  </si>
  <si>
    <t>Reportes operacionales</t>
  </si>
  <si>
    <t>Porcentaje de acciones de vigilancia con apoyo del Nivel Central</t>
  </si>
  <si>
    <t xml:space="preserve">Agua Potable </t>
  </si>
  <si>
    <t>Calderas</t>
  </si>
  <si>
    <t xml:space="preserve">Aguas </t>
  </si>
  <si>
    <t>Informes de inspección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</si>
</sst>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</numFmts>
  <fonts count="6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sz val="11"/>
      <color indexed="34"/>
      <name val="Calibri"/>
      <family val="2"/>
    </font>
    <font>
      <b/>
      <sz val="24"/>
      <name val="Bookman Old Style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4" tint="-0.49998474074526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Alignment="1"/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20" applyFont="1"/>
    <xf numFmtId="0" fontId="15" fillId="2" borderId="10" xfId="20" applyFont="1" applyFill="1" applyBorder="1" applyAlignment="1">
      <alignment horizontal="center" vertical="center"/>
    </xf>
    <xf numFmtId="0" fontId="19" fillId="0" borderId="16" xfId="20" applyFont="1" applyBorder="1" applyAlignment="1">
      <alignment horizontal="center" vertical="center"/>
    </xf>
    <xf numFmtId="0" fontId="19" fillId="0" borderId="1" xfId="20" applyFont="1" applyBorder="1" applyAlignment="1">
      <alignment horizontal="center" vertical="center"/>
    </xf>
    <xf numFmtId="9" fontId="19" fillId="0" borderId="1" xfId="53" applyFont="1" applyBorder="1" applyAlignment="1">
      <alignment horizontal="center" vertical="center"/>
    </xf>
    <xf numFmtId="0" fontId="19" fillId="5" borderId="17" xfId="20" applyFont="1" applyFill="1" applyBorder="1" applyAlignment="1">
      <alignment horizontal="center" vertical="center" wrapText="1"/>
    </xf>
    <xf numFmtId="9" fontId="19" fillId="0" borderId="1" xfId="20" applyNumberFormat="1" applyFont="1" applyBorder="1" applyAlignment="1">
      <alignment horizontal="center" vertical="center"/>
    </xf>
    <xf numFmtId="10" fontId="19" fillId="0" borderId="1" xfId="20" applyNumberFormat="1" applyFont="1" applyBorder="1" applyAlignment="1">
      <alignment horizontal="center" vertical="center"/>
    </xf>
    <xf numFmtId="0" fontId="19" fillId="6" borderId="18" xfId="20" applyFont="1" applyFill="1" applyBorder="1" applyAlignment="1">
      <alignment horizontal="center" vertical="center" wrapText="1"/>
    </xf>
    <xf numFmtId="0" fontId="15" fillId="2" borderId="19" xfId="20" applyFont="1" applyFill="1" applyBorder="1" applyAlignment="1">
      <alignment horizontal="center" vertical="center"/>
    </xf>
    <xf numFmtId="0" fontId="19" fillId="7" borderId="20" xfId="20" applyFont="1" applyFill="1" applyBorder="1" applyAlignment="1">
      <alignment horizontal="center" vertical="center" wrapText="1"/>
    </xf>
    <xf numFmtId="0" fontId="22" fillId="3" borderId="21" xfId="20" applyFont="1" applyFill="1" applyBorder="1" applyAlignment="1">
      <alignment vertical="center"/>
    </xf>
    <xf numFmtId="0" fontId="22" fillId="3" borderId="22" xfId="20" applyFont="1" applyFill="1" applyBorder="1" applyAlignment="1">
      <alignment vertical="center"/>
    </xf>
    <xf numFmtId="0" fontId="22" fillId="3" borderId="23" xfId="20" applyFont="1" applyFill="1" applyBorder="1" applyAlignment="1">
      <alignment vertical="center"/>
    </xf>
    <xf numFmtId="0" fontId="21" fillId="8" borderId="24" xfId="20" applyFont="1" applyFill="1" applyBorder="1" applyAlignment="1">
      <alignment vertical="center"/>
    </xf>
    <xf numFmtId="0" fontId="15" fillId="0" borderId="19" xfId="20" applyFont="1" applyBorder="1" applyAlignment="1" applyProtection="1">
      <alignment horizontal="center" vertical="center" wrapText="1"/>
      <protection locked="0"/>
    </xf>
    <xf numFmtId="0" fontId="15" fillId="0" borderId="19" xfId="20" applyFont="1" applyBorder="1" applyAlignment="1" applyProtection="1">
      <alignment horizontal="center" vertical="center"/>
      <protection locked="0"/>
    </xf>
    <xf numFmtId="166" fontId="15" fillId="2" borderId="10" xfId="20" applyNumberFormat="1" applyFont="1" applyFill="1" applyBorder="1" applyAlignment="1">
      <alignment horizontal="center" vertical="center"/>
    </xf>
    <xf numFmtId="0" fontId="18" fillId="8" borderId="19" xfId="20" applyFont="1" applyFill="1" applyBorder="1" applyAlignment="1">
      <alignment vertical="center" wrapText="1"/>
    </xf>
    <xf numFmtId="0" fontId="18" fillId="8" borderId="10" xfId="20" applyFont="1" applyFill="1" applyBorder="1" applyAlignment="1">
      <alignment horizontal="center" vertical="center" wrapText="1"/>
    </xf>
    <xf numFmtId="0" fontId="18" fillId="8" borderId="25" xfId="20" applyFont="1" applyFill="1" applyBorder="1" applyAlignment="1">
      <alignment vertical="center" wrapText="1"/>
    </xf>
    <xf numFmtId="0" fontId="16" fillId="4" borderId="2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0" borderId="0" xfId="11" applyAlignment="1">
      <alignment horizontal="center"/>
    </xf>
    <xf numFmtId="0" fontId="5" fillId="0" borderId="0" xfId="11" applyAlignment="1">
      <alignment horizontal="left"/>
    </xf>
    <xf numFmtId="0" fontId="5" fillId="0" borderId="0" xfId="11" applyFont="1" applyAlignment="1">
      <alignment horizontal="left"/>
    </xf>
    <xf numFmtId="0" fontId="3" fillId="0" borderId="32" xfId="11" applyFont="1" applyBorder="1" applyAlignment="1">
      <alignment horizontal="left" vertical="center" wrapText="1"/>
    </xf>
    <xf numFmtId="0" fontId="24" fillId="0" borderId="32" xfId="11" applyFont="1" applyBorder="1" applyAlignment="1">
      <alignment horizontal="left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18" fillId="8" borderId="19" xfId="20" applyFont="1" applyFill="1" applyBorder="1" applyAlignment="1">
      <alignment horizontal="center" vertical="center" wrapText="1"/>
    </xf>
    <xf numFmtId="0" fontId="18" fillId="8" borderId="25" xfId="2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15" fillId="9" borderId="19" xfId="20" applyFont="1" applyFill="1" applyBorder="1" applyAlignment="1">
      <alignment vertical="center" wrapText="1"/>
    </xf>
    <xf numFmtId="0" fontId="15" fillId="9" borderId="25" xfId="20" applyFont="1" applyFill="1" applyBorder="1" applyAlignment="1">
      <alignment vertical="center" wrapText="1"/>
    </xf>
    <xf numFmtId="0" fontId="11" fillId="9" borderId="19" xfId="20" applyFont="1" applyFill="1" applyBorder="1" applyAlignment="1">
      <alignment vertical="center"/>
    </xf>
    <xf numFmtId="0" fontId="14" fillId="9" borderId="19" xfId="20" applyFont="1" applyFill="1" applyBorder="1" applyAlignment="1">
      <alignment horizontal="center" vertical="center" wrapText="1"/>
    </xf>
    <xf numFmtId="0" fontId="15" fillId="9" borderId="34" xfId="20" applyFont="1" applyFill="1" applyBorder="1" applyAlignment="1">
      <alignment vertical="center" wrapText="1"/>
    </xf>
    <xf numFmtId="0" fontId="15" fillId="9" borderId="35" xfId="20" applyFont="1" applyFill="1" applyBorder="1" applyAlignment="1">
      <alignment vertical="center" wrapText="1"/>
    </xf>
    <xf numFmtId="0" fontId="15" fillId="9" borderId="36" xfId="20" applyFont="1" applyFill="1" applyBorder="1" applyAlignment="1">
      <alignment vertical="center" wrapText="1"/>
    </xf>
    <xf numFmtId="0" fontId="19" fillId="5" borderId="37" xfId="20" applyFont="1" applyFill="1" applyBorder="1" applyAlignment="1">
      <alignment horizontal="center" vertical="center" wrapText="1"/>
    </xf>
    <xf numFmtId="0" fontId="19" fillId="6" borderId="37" xfId="20" applyFont="1" applyFill="1" applyBorder="1" applyAlignment="1">
      <alignment horizontal="center" vertical="center" wrapText="1"/>
    </xf>
    <xf numFmtId="0" fontId="19" fillId="7" borderId="37" xfId="20" applyFont="1" applyFill="1" applyBorder="1" applyAlignment="1">
      <alignment horizontal="center" vertical="center" wrapText="1"/>
    </xf>
    <xf numFmtId="0" fontId="15" fillId="9" borderId="10" xfId="20" applyFont="1" applyFill="1" applyBorder="1" applyAlignment="1">
      <alignment horizontal="center" vertical="center"/>
    </xf>
    <xf numFmtId="0" fontId="15" fillId="9" borderId="34" xfId="20" applyFont="1" applyFill="1" applyBorder="1" applyAlignment="1">
      <alignment horizontal="center" vertical="center"/>
    </xf>
    <xf numFmtId="0" fontId="44" fillId="0" borderId="10" xfId="43" applyFont="1" applyFill="1" applyBorder="1" applyAlignment="1">
      <alignment horizontal="center" vertical="center" wrapText="1"/>
    </xf>
    <xf numFmtId="44" fontId="44" fillId="0" borderId="34" xfId="6" applyFont="1" applyFill="1" applyBorder="1" applyAlignment="1">
      <alignment horizontal="left" vertical="center"/>
    </xf>
    <xf numFmtId="0" fontId="41" fillId="0" borderId="10" xfId="43" applyFill="1" applyBorder="1"/>
    <xf numFmtId="0" fontId="41" fillId="0" borderId="0" xfId="43" applyFill="1"/>
    <xf numFmtId="10" fontId="27" fillId="2" borderId="10" xfId="0" applyNumberFormat="1" applyFont="1" applyFill="1" applyBorder="1" applyAlignment="1">
      <alignment horizontal="center" vertical="center"/>
    </xf>
    <xf numFmtId="0" fontId="41" fillId="0" borderId="0" xfId="43"/>
    <xf numFmtId="44" fontId="0" fillId="0" borderId="0" xfId="6" applyFont="1"/>
    <xf numFmtId="0" fontId="41" fillId="0" borderId="10" xfId="43" applyBorder="1"/>
    <xf numFmtId="0" fontId="41" fillId="0" borderId="10" xfId="43" applyFont="1" applyFill="1" applyBorder="1" applyAlignment="1">
      <alignment horizontal="left" vertical="top" wrapText="1"/>
    </xf>
    <xf numFmtId="0" fontId="41" fillId="0" borderId="0" xfId="43" applyAlignment="1">
      <alignment horizontal="left" vertical="top"/>
    </xf>
    <xf numFmtId="0" fontId="41" fillId="0" borderId="10" xfId="43" applyBorder="1" applyAlignment="1">
      <alignment horizontal="left" vertical="top"/>
    </xf>
    <xf numFmtId="0" fontId="45" fillId="0" borderId="10" xfId="43" applyFont="1" applyBorder="1" applyAlignment="1">
      <alignment horizontal="left" vertical="top"/>
    </xf>
    <xf numFmtId="0" fontId="41" fillId="0" borderId="0" xfId="43" applyAlignment="1">
      <alignment horizontal="left" wrapText="1"/>
    </xf>
    <xf numFmtId="0" fontId="41" fillId="0" borderId="10" xfId="43" applyFont="1" applyFill="1" applyBorder="1"/>
    <xf numFmtId="0" fontId="41" fillId="0" borderId="10" xfId="43" applyFont="1" applyFill="1" applyBorder="1" applyAlignment="1">
      <alignment wrapText="1"/>
    </xf>
    <xf numFmtId="167" fontId="41" fillId="0" borderId="10" xfId="43" applyNumberFormat="1" applyFont="1" applyFill="1" applyBorder="1" applyAlignment="1">
      <alignment vertical="center" wrapText="1"/>
    </xf>
    <xf numFmtId="9" fontId="41" fillId="0" borderId="10" xfId="52" applyFont="1" applyFill="1" applyBorder="1"/>
    <xf numFmtId="9" fontId="41" fillId="0" borderId="10" xfId="52" applyFont="1" applyFill="1" applyBorder="1" applyAlignment="1">
      <alignment horizontal="center"/>
    </xf>
    <xf numFmtId="0" fontId="41" fillId="0" borderId="10" xfId="43" applyFill="1" applyBorder="1" applyAlignment="1">
      <alignment horizontal="left"/>
    </xf>
    <xf numFmtId="49" fontId="32" fillId="0" borderId="10" xfId="47" applyNumberFormat="1" applyFont="1" applyBorder="1" applyAlignment="1" applyProtection="1">
      <alignment vertical="center" wrapText="1"/>
      <protection locked="0"/>
    </xf>
    <xf numFmtId="0" fontId="32" fillId="0" borderId="10" xfId="47" applyFont="1" applyBorder="1" applyAlignment="1" applyProtection="1">
      <alignment vertical="center" wrapText="1"/>
      <protection locked="0"/>
    </xf>
    <xf numFmtId="0" fontId="32" fillId="0" borderId="10" xfId="47" applyFont="1" applyBorder="1" applyAlignment="1" applyProtection="1">
      <alignment horizontal="center" vertical="center" wrapText="1"/>
      <protection locked="0"/>
    </xf>
    <xf numFmtId="0" fontId="33" fillId="0" borderId="10" xfId="0" applyFont="1" applyBorder="1"/>
    <xf numFmtId="9" fontId="32" fillId="0" borderId="10" xfId="47" applyNumberFormat="1" applyFont="1" applyBorder="1" applyAlignment="1" applyProtection="1">
      <alignment vertical="center" wrapText="1"/>
      <protection locked="0"/>
    </xf>
    <xf numFmtId="0" fontId="41" fillId="0" borderId="10" xfId="45" applyBorder="1"/>
    <xf numFmtId="44" fontId="41" fillId="0" borderId="10" xfId="7" applyFont="1" applyBorder="1"/>
    <xf numFmtId="167" fontId="41" fillId="0" borderId="10" xfId="45" applyNumberFormat="1" applyBorder="1"/>
    <xf numFmtId="0" fontId="41" fillId="0" borderId="10" xfId="45" applyFont="1" applyFill="1" applyBorder="1" applyAlignment="1">
      <alignment wrapText="1"/>
    </xf>
    <xf numFmtId="0" fontId="41" fillId="0" borderId="10" xfId="45" applyFont="1" applyFill="1" applyBorder="1"/>
    <xf numFmtId="0" fontId="13" fillId="9" borderId="10" xfId="0" applyFont="1" applyFill="1" applyBorder="1" applyAlignment="1">
      <alignment horizontal="center" vertical="center" wrapText="1"/>
    </xf>
    <xf numFmtId="0" fontId="46" fillId="0" borderId="0" xfId="43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0" fillId="0" borderId="25" xfId="0" applyFill="1" applyBorder="1"/>
    <xf numFmtId="0" fontId="2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5" fillId="10" borderId="10" xfId="48" applyFont="1" applyFill="1" applyBorder="1" applyAlignment="1">
      <alignment horizontal="center" vertical="center" wrapText="1"/>
    </xf>
    <xf numFmtId="0" fontId="44" fillId="10" borderId="10" xfId="43" applyFont="1" applyFill="1" applyBorder="1" applyAlignment="1">
      <alignment horizontal="center" vertical="center" wrapText="1"/>
    </xf>
    <xf numFmtId="0" fontId="44" fillId="10" borderId="10" xfId="43" applyFont="1" applyFill="1" applyBorder="1" applyAlignment="1">
      <alignment horizontal="left" vertical="center" wrapText="1"/>
    </xf>
    <xf numFmtId="44" fontId="44" fillId="10" borderId="34" xfId="6" applyFont="1" applyFill="1" applyBorder="1" applyAlignment="1">
      <alignment horizontal="left" vertical="center"/>
    </xf>
    <xf numFmtId="0" fontId="44" fillId="10" borderId="10" xfId="43" applyFont="1" applyFill="1" applyBorder="1"/>
    <xf numFmtId="0" fontId="45" fillId="10" borderId="10" xfId="45" applyFont="1" applyFill="1" applyBorder="1" applyAlignment="1">
      <alignment vertical="top" wrapText="1"/>
    </xf>
    <xf numFmtId="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7" fillId="0" borderId="36" xfId="43" applyFont="1" applyFill="1" applyBorder="1" applyAlignment="1">
      <alignment horizontal="center" vertical="center"/>
    </xf>
    <xf numFmtId="0" fontId="47" fillId="0" borderId="22" xfId="43" applyFont="1" applyFill="1" applyBorder="1" applyAlignment="1">
      <alignment horizontal="center" vertical="center"/>
    </xf>
    <xf numFmtId="0" fontId="45" fillId="0" borderId="38" xfId="0" applyFont="1" applyFill="1" applyBorder="1" applyAlignment="1">
      <alignment horizontal="center" vertical="center" wrapText="1"/>
    </xf>
    <xf numFmtId="10" fontId="27" fillId="2" borderId="19" xfId="0" applyNumberFormat="1" applyFont="1" applyFill="1" applyBorder="1" applyAlignment="1">
      <alignment horizontal="left" vertical="center" wrapText="1"/>
    </xf>
    <xf numFmtId="10" fontId="27" fillId="2" borderId="25" xfId="0" applyNumberFormat="1" applyFont="1" applyFill="1" applyBorder="1" applyAlignment="1">
      <alignment horizontal="left" vertical="center" wrapText="1"/>
    </xf>
    <xf numFmtId="10" fontId="27" fillId="2" borderId="19" xfId="0" applyNumberFormat="1" applyFont="1" applyFill="1" applyBorder="1" applyAlignment="1">
      <alignment horizontal="center" vertical="center" wrapText="1"/>
    </xf>
    <xf numFmtId="10" fontId="27" fillId="2" borderId="25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45" fillId="10" borderId="19" xfId="43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0" fontId="45" fillId="10" borderId="23" xfId="43" applyFont="1" applyFill="1" applyBorder="1" applyAlignment="1">
      <alignment vertical="center"/>
    </xf>
    <xf numFmtId="0" fontId="45" fillId="10" borderId="19" xfId="0" applyFont="1" applyFill="1" applyBorder="1" applyAlignment="1">
      <alignment vertical="center"/>
    </xf>
    <xf numFmtId="0" fontId="45" fillId="10" borderId="39" xfId="43" applyFont="1" applyFill="1" applyBorder="1" applyAlignment="1">
      <alignment vertical="center"/>
    </xf>
    <xf numFmtId="0" fontId="45" fillId="10" borderId="38" xfId="43" applyFont="1" applyFill="1" applyBorder="1" applyAlignment="1">
      <alignment vertical="center"/>
    </xf>
    <xf numFmtId="0" fontId="45" fillId="10" borderId="38" xfId="43" applyFont="1" applyFill="1" applyBorder="1" applyAlignment="1">
      <alignment vertical="center" wrapText="1"/>
    </xf>
    <xf numFmtId="0" fontId="0" fillId="10" borderId="38" xfId="0" applyFill="1" applyBorder="1" applyAlignment="1"/>
    <xf numFmtId="0" fontId="45" fillId="10" borderId="40" xfId="43" applyFont="1" applyFill="1" applyBorder="1" applyAlignment="1">
      <alignment vertical="center"/>
    </xf>
    <xf numFmtId="0" fontId="13" fillId="9" borderId="22" xfId="0" applyFont="1" applyFill="1" applyBorder="1" applyAlignment="1">
      <alignment vertical="center" wrapText="1"/>
    </xf>
    <xf numFmtId="0" fontId="13" fillId="9" borderId="23" xfId="0" applyFont="1" applyFill="1" applyBorder="1" applyAlignment="1">
      <alignment vertical="center" wrapText="1"/>
    </xf>
    <xf numFmtId="0" fontId="13" fillId="9" borderId="41" xfId="0" applyFont="1" applyFill="1" applyBorder="1" applyAlignment="1">
      <alignment vertical="center" wrapText="1"/>
    </xf>
    <xf numFmtId="0" fontId="13" fillId="9" borderId="24" xfId="0" applyFont="1" applyFill="1" applyBorder="1" applyAlignment="1">
      <alignment vertical="center" wrapText="1"/>
    </xf>
    <xf numFmtId="0" fontId="13" fillId="9" borderId="40" xfId="0" applyFont="1" applyFill="1" applyBorder="1" applyAlignment="1">
      <alignment vertical="center" wrapText="1"/>
    </xf>
    <xf numFmtId="0" fontId="32" fillId="9" borderId="22" xfId="0" applyFont="1" applyFill="1" applyBorder="1" applyAlignment="1">
      <alignment vertical="center" wrapText="1"/>
    </xf>
    <xf numFmtId="0" fontId="32" fillId="9" borderId="23" xfId="0" applyFont="1" applyFill="1" applyBorder="1" applyAlignment="1">
      <alignment vertical="center" wrapText="1"/>
    </xf>
    <xf numFmtId="0" fontId="32" fillId="9" borderId="24" xfId="0" applyFont="1" applyFill="1" applyBorder="1" applyAlignment="1">
      <alignment vertical="center" wrapText="1"/>
    </xf>
    <xf numFmtId="0" fontId="32" fillId="9" borderId="40" xfId="0" applyFont="1" applyFill="1" applyBorder="1" applyAlignment="1">
      <alignment vertical="center" wrapText="1"/>
    </xf>
    <xf numFmtId="0" fontId="13" fillId="9" borderId="34" xfId="0" applyFont="1" applyFill="1" applyBorder="1" applyAlignment="1">
      <alignment vertical="center" wrapText="1"/>
    </xf>
    <xf numFmtId="0" fontId="13" fillId="9" borderId="36" xfId="0" applyFont="1" applyFill="1" applyBorder="1" applyAlignment="1">
      <alignment vertical="center" wrapText="1"/>
    </xf>
    <xf numFmtId="0" fontId="13" fillId="9" borderId="35" xfId="0" applyFont="1" applyFill="1" applyBorder="1" applyAlignment="1">
      <alignment vertical="center" wrapText="1"/>
    </xf>
    <xf numFmtId="0" fontId="32" fillId="9" borderId="19" xfId="0" applyFont="1" applyFill="1" applyBorder="1" applyAlignment="1">
      <alignment vertical="center" wrapText="1"/>
    </xf>
    <xf numFmtId="0" fontId="32" fillId="9" borderId="25" xfId="0" applyFont="1" applyFill="1" applyBorder="1" applyAlignment="1">
      <alignment vertical="center" wrapText="1"/>
    </xf>
    <xf numFmtId="0" fontId="13" fillId="11" borderId="19" xfId="0" applyFont="1" applyFill="1" applyBorder="1" applyAlignment="1">
      <alignment vertical="center" wrapText="1"/>
    </xf>
    <xf numFmtId="0" fontId="13" fillId="11" borderId="38" xfId="0" applyFont="1" applyFill="1" applyBorder="1" applyAlignment="1">
      <alignment vertical="center" wrapText="1"/>
    </xf>
    <xf numFmtId="0" fontId="13" fillId="11" borderId="25" xfId="0" applyFont="1" applyFill="1" applyBorder="1" applyAlignment="1">
      <alignment vertical="center" wrapText="1"/>
    </xf>
    <xf numFmtId="0" fontId="13" fillId="12" borderId="19" xfId="0" applyFont="1" applyFill="1" applyBorder="1" applyAlignment="1">
      <alignment vertical="center" wrapText="1"/>
    </xf>
    <xf numFmtId="0" fontId="13" fillId="12" borderId="38" xfId="0" applyFont="1" applyFill="1" applyBorder="1" applyAlignment="1">
      <alignment vertical="center" wrapText="1"/>
    </xf>
    <xf numFmtId="0" fontId="13" fillId="12" borderId="25" xfId="0" applyFont="1" applyFill="1" applyBorder="1" applyAlignment="1">
      <alignment vertical="center" wrapText="1"/>
    </xf>
    <xf numFmtId="0" fontId="13" fillId="13" borderId="19" xfId="0" applyFont="1" applyFill="1" applyBorder="1" applyAlignment="1">
      <alignment vertical="center" wrapText="1"/>
    </xf>
    <xf numFmtId="0" fontId="13" fillId="13" borderId="38" xfId="0" applyFont="1" applyFill="1" applyBorder="1" applyAlignment="1">
      <alignment vertical="center" wrapText="1"/>
    </xf>
    <xf numFmtId="0" fontId="13" fillId="13" borderId="25" xfId="0" applyFont="1" applyFill="1" applyBorder="1" applyAlignment="1">
      <alignment vertical="center" wrapText="1"/>
    </xf>
    <xf numFmtId="0" fontId="13" fillId="14" borderId="19" xfId="0" applyFont="1" applyFill="1" applyBorder="1" applyAlignment="1">
      <alignment vertical="center" wrapText="1"/>
    </xf>
    <xf numFmtId="0" fontId="13" fillId="14" borderId="38" xfId="0" applyFont="1" applyFill="1" applyBorder="1" applyAlignment="1">
      <alignment vertical="center" wrapText="1"/>
    </xf>
    <xf numFmtId="0" fontId="13" fillId="14" borderId="25" xfId="0" applyFont="1" applyFill="1" applyBorder="1" applyAlignment="1">
      <alignment vertical="center" wrapText="1"/>
    </xf>
    <xf numFmtId="0" fontId="13" fillId="15" borderId="19" xfId="0" applyFont="1" applyFill="1" applyBorder="1" applyAlignment="1">
      <alignment vertical="center" wrapText="1"/>
    </xf>
    <xf numFmtId="0" fontId="13" fillId="15" borderId="38" xfId="0" applyFont="1" applyFill="1" applyBorder="1" applyAlignment="1">
      <alignment vertical="center" wrapText="1"/>
    </xf>
    <xf numFmtId="0" fontId="13" fillId="15" borderId="25" xfId="0" applyFont="1" applyFill="1" applyBorder="1" applyAlignment="1">
      <alignment vertical="center" wrapText="1"/>
    </xf>
    <xf numFmtId="0" fontId="13" fillId="9" borderId="19" xfId="0" applyFont="1" applyFill="1" applyBorder="1" applyAlignment="1">
      <alignment vertical="center" wrapText="1"/>
    </xf>
    <xf numFmtId="0" fontId="13" fillId="9" borderId="38" xfId="0" applyFont="1" applyFill="1" applyBorder="1" applyAlignment="1">
      <alignment vertical="center" wrapText="1"/>
    </xf>
    <xf numFmtId="0" fontId="13" fillId="9" borderId="25" xfId="0" applyFont="1" applyFill="1" applyBorder="1" applyAlignment="1">
      <alignment vertical="center" wrapText="1"/>
    </xf>
    <xf numFmtId="0" fontId="32" fillId="0" borderId="10" xfId="47" applyNumberFormat="1" applyFont="1" applyBorder="1" applyAlignment="1" applyProtection="1">
      <alignment vertical="center" wrapText="1"/>
      <protection locked="0"/>
    </xf>
    <xf numFmtId="0" fontId="45" fillId="10" borderId="34" xfId="0" applyFont="1" applyFill="1" applyBorder="1" applyAlignment="1">
      <alignment horizontal="center" vertical="top" wrapText="1"/>
    </xf>
    <xf numFmtId="0" fontId="48" fillId="0" borderId="10" xfId="43" applyFont="1" applyFill="1" applyBorder="1"/>
    <xf numFmtId="0" fontId="45" fillId="10" borderId="38" xfId="0" applyFont="1" applyFill="1" applyBorder="1" applyAlignment="1">
      <alignment vertical="center" wrapText="1"/>
    </xf>
    <xf numFmtId="0" fontId="45" fillId="0" borderId="10" xfId="43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5" fillId="16" borderId="34" xfId="0" applyFont="1" applyFill="1" applyBorder="1" applyAlignment="1">
      <alignment horizontal="center" vertical="top" wrapText="1"/>
    </xf>
    <xf numFmtId="0" fontId="45" fillId="16" borderId="19" xfId="0" applyFont="1" applyFill="1" applyBorder="1" applyAlignment="1">
      <alignment vertical="center"/>
    </xf>
    <xf numFmtId="0" fontId="45" fillId="16" borderId="21" xfId="0" applyFont="1" applyFill="1" applyBorder="1" applyAlignment="1">
      <alignment vertical="center"/>
    </xf>
    <xf numFmtId="9" fontId="41" fillId="17" borderId="10" xfId="52" applyFont="1" applyFill="1" applyBorder="1"/>
    <xf numFmtId="0" fontId="5" fillId="12" borderId="10" xfId="0" applyFont="1" applyFill="1" applyBorder="1" applyAlignment="1">
      <alignment vertical="center" wrapText="1"/>
    </xf>
    <xf numFmtId="0" fontId="5" fillId="12" borderId="10" xfId="0" applyFont="1" applyFill="1" applyBorder="1" applyAlignment="1">
      <alignment horizontal="center" vertical="center" wrapText="1"/>
    </xf>
    <xf numFmtId="9" fontId="41" fillId="12" borderId="10" xfId="52" applyFont="1" applyFill="1" applyBorder="1"/>
    <xf numFmtId="0" fontId="4" fillId="12" borderId="10" xfId="0" applyFont="1" applyFill="1" applyBorder="1" applyAlignment="1">
      <alignment vertical="center" wrapText="1"/>
    </xf>
    <xf numFmtId="9" fontId="45" fillId="12" borderId="10" xfId="52" applyFont="1" applyFill="1" applyBorder="1"/>
    <xf numFmtId="0" fontId="45" fillId="10" borderId="23" xfId="43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0" fontId="5" fillId="18" borderId="10" xfId="0" applyFont="1" applyFill="1" applyBorder="1" applyAlignment="1">
      <alignment vertical="center" wrapText="1"/>
    </xf>
    <xf numFmtId="0" fontId="5" fillId="18" borderId="10" xfId="0" applyFont="1" applyFill="1" applyBorder="1" applyAlignment="1">
      <alignment horizontal="left" vertical="center" wrapText="1"/>
    </xf>
    <xf numFmtId="9" fontId="5" fillId="18" borderId="10" xfId="0" applyNumberFormat="1" applyFont="1" applyFill="1" applyBorder="1" applyAlignment="1">
      <alignment horizontal="center" vertical="center" wrapText="1"/>
    </xf>
    <xf numFmtId="0" fontId="41" fillId="18" borderId="10" xfId="45" applyFont="1" applyFill="1" applyBorder="1"/>
    <xf numFmtId="44" fontId="41" fillId="18" borderId="10" xfId="7" applyFont="1" applyFill="1" applyBorder="1"/>
    <xf numFmtId="0" fontId="41" fillId="18" borderId="10" xfId="45" applyFill="1" applyBorder="1"/>
    <xf numFmtId="167" fontId="41" fillId="18" borderId="10" xfId="45" applyNumberFormat="1" applyFill="1" applyBorder="1"/>
    <xf numFmtId="9" fontId="41" fillId="18" borderId="10" xfId="52" applyFont="1" applyFill="1" applyBorder="1"/>
    <xf numFmtId="4" fontId="5" fillId="18" borderId="10" xfId="0" applyNumberFormat="1" applyFont="1" applyFill="1" applyBorder="1" applyAlignment="1">
      <alignment vertical="center" wrapText="1"/>
    </xf>
    <xf numFmtId="0" fontId="41" fillId="18" borderId="10" xfId="43" applyFill="1" applyBorder="1"/>
    <xf numFmtId="0" fontId="49" fillId="18" borderId="39" xfId="43" applyFont="1" applyFill="1" applyBorder="1" applyAlignment="1">
      <alignment vertical="top" wrapText="1"/>
    </xf>
    <xf numFmtId="0" fontId="49" fillId="19" borderId="0" xfId="43" applyFont="1" applyFill="1" applyBorder="1" applyAlignment="1">
      <alignment vertical="top" wrapText="1"/>
    </xf>
    <xf numFmtId="0" fontId="45" fillId="0" borderId="10" xfId="43" applyFont="1" applyFill="1" applyBorder="1" applyAlignment="1">
      <alignment horizontal="left" vertical="center" wrapText="1"/>
    </xf>
    <xf numFmtId="4" fontId="41" fillId="0" borderId="10" xfId="43" applyNumberFormat="1" applyBorder="1"/>
    <xf numFmtId="0" fontId="5" fillId="0" borderId="0" xfId="0" applyFont="1" applyFill="1" applyBorder="1" applyAlignment="1">
      <alignment vertical="center" wrapText="1"/>
    </xf>
    <xf numFmtId="0" fontId="49" fillId="19" borderId="39" xfId="43" applyFont="1" applyFill="1" applyBorder="1" applyAlignment="1">
      <alignment horizontal="center" vertical="center" wrapText="1"/>
    </xf>
    <xf numFmtId="0" fontId="32" fillId="14" borderId="19" xfId="0" applyFont="1" applyFill="1" applyBorder="1" applyAlignment="1">
      <alignment vertical="center" wrapText="1"/>
    </xf>
    <xf numFmtId="0" fontId="41" fillId="14" borderId="0" xfId="43" applyFill="1"/>
    <xf numFmtId="0" fontId="32" fillId="14" borderId="38" xfId="0" applyFont="1" applyFill="1" applyBorder="1" applyAlignment="1">
      <alignment vertical="center" wrapText="1"/>
    </xf>
    <xf numFmtId="9" fontId="41" fillId="0" borderId="10" xfId="52" applyFont="1" applyBorder="1"/>
    <xf numFmtId="0" fontId="32" fillId="14" borderId="21" xfId="0" applyFont="1" applyFill="1" applyBorder="1" applyAlignment="1">
      <alignment vertical="center" wrapText="1"/>
    </xf>
    <xf numFmtId="0" fontId="38" fillId="17" borderId="34" xfId="0" applyFont="1" applyFill="1" applyBorder="1" applyAlignment="1">
      <alignment vertical="center" wrapText="1"/>
    </xf>
    <xf numFmtId="9" fontId="5" fillId="17" borderId="10" xfId="0" applyNumberFormat="1" applyFont="1" applyFill="1" applyBorder="1" applyAlignment="1">
      <alignment vertical="center" wrapText="1"/>
    </xf>
    <xf numFmtId="44" fontId="41" fillId="17" borderId="10" xfId="52" applyNumberFormat="1" applyFont="1" applyFill="1" applyBorder="1"/>
    <xf numFmtId="9" fontId="41" fillId="20" borderId="10" xfId="52" applyFont="1" applyFill="1" applyBorder="1"/>
    <xf numFmtId="44" fontId="41" fillId="20" borderId="10" xfId="52" applyNumberFormat="1" applyFont="1" applyFill="1" applyBorder="1"/>
    <xf numFmtId="0" fontId="41" fillId="0" borderId="0" xfId="43" applyFill="1" applyBorder="1"/>
    <xf numFmtId="0" fontId="43" fillId="0" borderId="10" xfId="28" applyFont="1" applyBorder="1" applyAlignment="1">
      <alignment horizontal="center" vertical="center" wrapText="1"/>
    </xf>
    <xf numFmtId="44" fontId="43" fillId="0" borderId="10" xfId="3" applyFont="1" applyBorder="1" applyAlignment="1">
      <alignment horizontal="center" vertical="center" wrapText="1"/>
    </xf>
    <xf numFmtId="9" fontId="50" fillId="0" borderId="10" xfId="28" applyNumberFormat="1" applyFont="1" applyBorder="1" applyAlignment="1">
      <alignment horizontal="center"/>
    </xf>
    <xf numFmtId="44" fontId="50" fillId="0" borderId="10" xfId="3" applyFont="1" applyBorder="1" applyAlignment="1">
      <alignment horizontal="center"/>
    </xf>
    <xf numFmtId="0" fontId="38" fillId="17" borderId="36" xfId="0" applyFont="1" applyFill="1" applyBorder="1" applyAlignment="1">
      <alignment vertical="center" wrapText="1"/>
    </xf>
    <xf numFmtId="4" fontId="38" fillId="17" borderId="36" xfId="0" applyNumberFormat="1" applyFont="1" applyFill="1" applyBorder="1" applyAlignment="1">
      <alignment vertical="center" wrapText="1"/>
    </xf>
    <xf numFmtId="0" fontId="38" fillId="20" borderId="34" xfId="0" applyFont="1" applyFill="1" applyBorder="1" applyAlignment="1">
      <alignment vertical="center" wrapText="1"/>
    </xf>
    <xf numFmtId="0" fontId="38" fillId="20" borderId="36" xfId="0" applyFont="1" applyFill="1" applyBorder="1" applyAlignment="1">
      <alignment vertical="center" wrapText="1"/>
    </xf>
    <xf numFmtId="0" fontId="38" fillId="20" borderId="35" xfId="0" applyFont="1" applyFill="1" applyBorder="1" applyAlignment="1">
      <alignment vertical="center" wrapText="1"/>
    </xf>
    <xf numFmtId="4" fontId="38" fillId="20" borderId="36" xfId="0" applyNumberFormat="1" applyFont="1" applyFill="1" applyBorder="1" applyAlignment="1">
      <alignment vertical="center" wrapText="1"/>
    </xf>
    <xf numFmtId="0" fontId="51" fillId="0" borderId="10" xfId="0" applyFont="1" applyBorder="1"/>
    <xf numFmtId="0" fontId="51" fillId="0" borderId="10" xfId="0" applyFont="1" applyBorder="1" applyAlignment="1">
      <alignment wrapText="1"/>
    </xf>
    <xf numFmtId="9" fontId="0" fillId="0" borderId="10" xfId="0" applyNumberFormat="1" applyBorder="1"/>
    <xf numFmtId="9" fontId="51" fillId="0" borderId="10" xfId="52" applyFont="1" applyBorder="1" applyAlignment="1">
      <alignment horizontal="center"/>
    </xf>
    <xf numFmtId="44" fontId="51" fillId="0" borderId="10" xfId="3" applyFont="1" applyBorder="1" applyAlignment="1">
      <alignment horizontal="center"/>
    </xf>
    <xf numFmtId="9" fontId="51" fillId="0" borderId="10" xfId="0" applyNumberFormat="1" applyFont="1" applyBorder="1" applyAlignment="1">
      <alignment horizontal="center"/>
    </xf>
    <xf numFmtId="10" fontId="52" fillId="2" borderId="10" xfId="0" applyNumberFormat="1" applyFont="1" applyFill="1" applyBorder="1" applyAlignment="1">
      <alignment horizontal="center" vertical="center"/>
    </xf>
    <xf numFmtId="0" fontId="51" fillId="21" borderId="0" xfId="0" applyFont="1" applyFill="1"/>
    <xf numFmtId="44" fontId="51" fillId="0" borderId="10" xfId="0" applyNumberFormat="1" applyFont="1" applyBorder="1" applyAlignment="1">
      <alignment horizontal="center"/>
    </xf>
    <xf numFmtId="4" fontId="3" fillId="17" borderId="36" xfId="0" applyNumberFormat="1" applyFont="1" applyFill="1" applyBorder="1" applyAlignment="1">
      <alignment vertical="center" wrapText="1"/>
    </xf>
    <xf numFmtId="9" fontId="50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0" fontId="2" fillId="0" borderId="0" xfId="0" applyFont="1" applyFill="1" applyBorder="1" applyAlignment="1">
      <alignment horizontal="left" vertical="center" wrapText="1"/>
    </xf>
    <xf numFmtId="0" fontId="44" fillId="0" borderId="19" xfId="43" applyFont="1" applyFill="1" applyBorder="1" applyAlignment="1">
      <alignment horizontal="center" vertical="center" wrapText="1"/>
    </xf>
    <xf numFmtId="44" fontId="44" fillId="0" borderId="21" xfId="6" applyFont="1" applyFill="1" applyBorder="1" applyAlignment="1">
      <alignment horizontal="left" vertical="center"/>
    </xf>
    <xf numFmtId="0" fontId="2" fillId="10" borderId="10" xfId="0" applyFont="1" applyFill="1" applyBorder="1" applyAlignment="1">
      <alignment horizontal="left" vertical="center" wrapText="1"/>
    </xf>
    <xf numFmtId="9" fontId="44" fillId="0" borderId="34" xfId="6" applyNumberFormat="1" applyFont="1" applyFill="1" applyBorder="1" applyAlignment="1">
      <alignment horizontal="left" vertical="center"/>
    </xf>
    <xf numFmtId="10" fontId="41" fillId="0" borderId="10" xfId="43" applyNumberFormat="1" applyFill="1" applyBorder="1"/>
    <xf numFmtId="9" fontId="0" fillId="0" borderId="10" xfId="52" applyFont="1" applyBorder="1"/>
    <xf numFmtId="0" fontId="41" fillId="0" borderId="10" xfId="43" applyFill="1" applyBorder="1" applyAlignment="1">
      <alignment horizontal="left" vertical="top"/>
    </xf>
    <xf numFmtId="9" fontId="45" fillId="0" borderId="10" xfId="52" applyFont="1" applyBorder="1" applyAlignment="1">
      <alignment horizontal="left" vertical="top"/>
    </xf>
    <xf numFmtId="9" fontId="0" fillId="0" borderId="10" xfId="52" applyFont="1" applyBorder="1" applyAlignment="1">
      <alignment horizontal="left" vertical="top"/>
    </xf>
    <xf numFmtId="9" fontId="41" fillId="0" borderId="10" xfId="52" applyFont="1" applyBorder="1" applyAlignment="1">
      <alignment horizontal="left" vertical="top"/>
    </xf>
    <xf numFmtId="9" fontId="5" fillId="0" borderId="10" xfId="52" applyFont="1" applyFill="1" applyBorder="1" applyAlignment="1">
      <alignment vertical="center" wrapText="1"/>
    </xf>
    <xf numFmtId="9" fontId="53" fillId="22" borderId="10" xfId="52" applyFont="1" applyFill="1" applyBorder="1"/>
    <xf numFmtId="9" fontId="41" fillId="0" borderId="10" xfId="43" applyNumberFormat="1" applyBorder="1"/>
    <xf numFmtId="9" fontId="53" fillId="22" borderId="10" xfId="43" applyNumberFormat="1" applyFont="1" applyFill="1" applyBorder="1"/>
    <xf numFmtId="44" fontId="53" fillId="22" borderId="10" xfId="43" applyNumberFormat="1" applyFont="1" applyFill="1" applyBorder="1"/>
    <xf numFmtId="44" fontId="53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21" fillId="19" borderId="0" xfId="20" applyFont="1" applyFill="1" applyBorder="1" applyAlignment="1">
      <alignment vertical="center"/>
    </xf>
    <xf numFmtId="0" fontId="11" fillId="0" borderId="10" xfId="20" applyFont="1" applyBorder="1"/>
    <xf numFmtId="0" fontId="21" fillId="8" borderId="10" xfId="20" applyFont="1" applyFill="1" applyBorder="1" applyAlignment="1">
      <alignment vertical="center"/>
    </xf>
    <xf numFmtId="0" fontId="0" fillId="0" borderId="10" xfId="6" applyNumberFormat="1" applyFont="1" applyBorder="1"/>
    <xf numFmtId="4" fontId="48" fillId="0" borderId="10" xfId="43" applyNumberFormat="1" applyFont="1" applyFill="1" applyBorder="1" applyAlignment="1">
      <alignment horizontal="center" vertical="center" wrapText="1"/>
    </xf>
    <xf numFmtId="44" fontId="41" fillId="0" borderId="10" xfId="52" applyNumberFormat="1" applyFont="1" applyBorder="1"/>
    <xf numFmtId="44" fontId="41" fillId="0" borderId="0" xfId="43" applyNumberFormat="1"/>
    <xf numFmtId="44" fontId="41" fillId="0" borderId="10" xfId="43" applyNumberFormat="1" applyFill="1" applyBorder="1"/>
    <xf numFmtId="44" fontId="41" fillId="0" borderId="0" xfId="52" applyNumberFormat="1" applyFont="1" applyBorder="1"/>
    <xf numFmtId="44" fontId="44" fillId="19" borderId="10" xfId="43" applyNumberFormat="1" applyFont="1" applyFill="1" applyBorder="1"/>
    <xf numFmtId="10" fontId="41" fillId="0" borderId="34" xfId="43" applyNumberFormat="1" applyFill="1" applyBorder="1"/>
    <xf numFmtId="44" fontId="41" fillId="0" borderId="19" xfId="52" applyNumberFormat="1" applyFont="1" applyBorder="1"/>
    <xf numFmtId="0" fontId="43" fillId="10" borderId="19" xfId="43" applyFont="1" applyFill="1" applyBorder="1" applyAlignment="1">
      <alignment horizontal="center" vertical="center" wrapText="1"/>
    </xf>
    <xf numFmtId="0" fontId="43" fillId="10" borderId="25" xfId="43" applyFont="1" applyFill="1" applyBorder="1" applyAlignment="1">
      <alignment horizontal="center" vertical="center" wrapText="1"/>
    </xf>
    <xf numFmtId="0" fontId="41" fillId="0" borderId="25" xfId="43" applyBorder="1" applyAlignment="1">
      <alignment horizontal="center" vertical="center" wrapText="1"/>
    </xf>
    <xf numFmtId="9" fontId="35" fillId="0" borderId="25" xfId="0" applyNumberFormat="1" applyFont="1" applyFill="1" applyBorder="1" applyAlignment="1">
      <alignment horizontal="center" vertical="center" wrapText="1"/>
    </xf>
    <xf numFmtId="0" fontId="49" fillId="19" borderId="0" xfId="43" applyFont="1" applyFill="1" applyBorder="1" applyAlignment="1">
      <alignment horizontal="left" vertical="top" wrapText="1"/>
    </xf>
    <xf numFmtId="44" fontId="41" fillId="0" borderId="0" xfId="43" applyNumberFormat="1" applyFill="1" applyBorder="1"/>
    <xf numFmtId="9" fontId="41" fillId="0" borderId="34" xfId="52" applyFont="1" applyBorder="1"/>
    <xf numFmtId="0" fontId="45" fillId="10" borderId="34" xfId="45" applyFont="1" applyFill="1" applyBorder="1" applyAlignment="1">
      <alignment vertical="top" wrapText="1"/>
    </xf>
    <xf numFmtId="0" fontId="41" fillId="0" borderId="35" xfId="45" applyBorder="1"/>
    <xf numFmtId="0" fontId="45" fillId="10" borderId="35" xfId="45" applyFont="1" applyFill="1" applyBorder="1" applyAlignment="1">
      <alignment vertical="top" wrapText="1"/>
    </xf>
    <xf numFmtId="0" fontId="45" fillId="0" borderId="40" xfId="0" applyFont="1" applyFill="1" applyBorder="1" applyAlignment="1">
      <alignment horizontal="center" vertical="center" wrapText="1"/>
    </xf>
    <xf numFmtId="0" fontId="41" fillId="0" borderId="35" xfId="43" applyBorder="1"/>
    <xf numFmtId="9" fontId="41" fillId="0" borderId="35" xfId="52" applyFont="1" applyBorder="1"/>
    <xf numFmtId="44" fontId="41" fillId="0" borderId="10" xfId="43" applyNumberFormat="1" applyBorder="1"/>
    <xf numFmtId="44" fontId="41" fillId="0" borderId="0" xfId="43" applyNumberFormat="1" applyAlignment="1">
      <alignment horizontal="left"/>
    </xf>
    <xf numFmtId="0" fontId="41" fillId="0" borderId="0" xfId="43" applyAlignment="1">
      <alignment horizontal="left"/>
    </xf>
    <xf numFmtId="44" fontId="41" fillId="0" borderId="10" xfId="52" applyNumberFormat="1" applyFont="1" applyFill="1" applyBorder="1"/>
    <xf numFmtId="9" fontId="41" fillId="17" borderId="10" xfId="52" applyFont="1" applyFill="1" applyBorder="1" applyAlignment="1">
      <alignment horizontal="center"/>
    </xf>
    <xf numFmtId="9" fontId="5" fillId="17" borderId="10" xfId="0" applyNumberFormat="1" applyFont="1" applyFill="1" applyBorder="1" applyAlignment="1">
      <alignment horizontal="center" vertical="center" wrapText="1"/>
    </xf>
    <xf numFmtId="44" fontId="5" fillId="17" borderId="10" xfId="0" applyNumberFormat="1" applyFont="1" applyFill="1" applyBorder="1" applyAlignment="1">
      <alignment vertical="center" wrapText="1"/>
    </xf>
    <xf numFmtId="0" fontId="41" fillId="0" borderId="10" xfId="52" applyNumberFormat="1" applyFont="1" applyFill="1" applyBorder="1"/>
    <xf numFmtId="44" fontId="41" fillId="0" borderId="19" xfId="52" applyNumberFormat="1" applyFont="1" applyFill="1" applyBorder="1" applyAlignment="1"/>
    <xf numFmtId="9" fontId="35" fillId="0" borderId="10" xfId="0" applyNumberFormat="1" applyFont="1" applyFill="1" applyBorder="1" applyAlignment="1">
      <alignment horizontal="center" vertical="center" wrapText="1"/>
    </xf>
    <xf numFmtId="4" fontId="48" fillId="0" borderId="19" xfId="43" applyNumberFormat="1" applyFont="1" applyFill="1" applyBorder="1" applyAlignment="1">
      <alignment vertical="center" wrapText="1"/>
    </xf>
    <xf numFmtId="0" fontId="41" fillId="0" borderId="25" xfId="43" applyBorder="1" applyAlignment="1">
      <alignment horizontal="center" vertical="center" wrapText="1"/>
    </xf>
    <xf numFmtId="0" fontId="45" fillId="0" borderId="39" xfId="43" applyFont="1" applyFill="1" applyBorder="1" applyAlignment="1">
      <alignment horizontal="center" vertical="center"/>
    </xf>
    <xf numFmtId="0" fontId="45" fillId="0" borderId="24" xfId="0" applyFont="1" applyFill="1" applyBorder="1" applyAlignment="1">
      <alignment horizontal="center" vertical="center" wrapText="1"/>
    </xf>
    <xf numFmtId="0" fontId="45" fillId="0" borderId="24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/>
    </xf>
    <xf numFmtId="0" fontId="41" fillId="0" borderId="25" xfId="43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left" vertical="center" wrapText="1"/>
    </xf>
    <xf numFmtId="9" fontId="5" fillId="0" borderId="10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52" applyFont="1" applyFill="1" applyBorder="1" applyAlignment="1">
      <alignment horizontal="center" vertical="center" wrapText="1"/>
    </xf>
    <xf numFmtId="44" fontId="5" fillId="0" borderId="19" xfId="0" applyNumberFormat="1" applyFont="1" applyFill="1" applyBorder="1" applyAlignment="1">
      <alignment vertical="center" wrapText="1"/>
    </xf>
    <xf numFmtId="0" fontId="54" fillId="0" borderId="39" xfId="43" applyFont="1" applyFill="1" applyBorder="1" applyAlignment="1">
      <alignment horizontal="left" vertical="center" wrapText="1"/>
    </xf>
    <xf numFmtId="0" fontId="41" fillId="0" borderId="19" xfId="45" applyFont="1" applyFill="1" applyBorder="1"/>
    <xf numFmtId="44" fontId="41" fillId="0" borderId="19" xfId="7" applyFont="1" applyFill="1" applyBorder="1"/>
    <xf numFmtId="0" fontId="41" fillId="0" borderId="19" xfId="45" applyFill="1" applyBorder="1"/>
    <xf numFmtId="167" fontId="41" fillId="0" borderId="19" xfId="45" applyNumberFormat="1" applyFill="1" applyBorder="1"/>
    <xf numFmtId="9" fontId="41" fillId="0" borderId="19" xfId="52" applyFont="1" applyFill="1" applyBorder="1"/>
    <xf numFmtId="4" fontId="5" fillId="0" borderId="19" xfId="0" applyNumberFormat="1" applyFont="1" applyFill="1" applyBorder="1" applyAlignment="1">
      <alignment vertical="center" wrapText="1"/>
    </xf>
    <xf numFmtId="0" fontId="5" fillId="0" borderId="10" xfId="43" applyFont="1" applyFill="1" applyBorder="1" applyAlignment="1">
      <alignment vertical="top" wrapText="1"/>
    </xf>
    <xf numFmtId="9" fontId="5" fillId="0" borderId="10" xfId="52" applyFont="1" applyFill="1" applyBorder="1" applyAlignment="1">
      <alignment vertical="top" wrapText="1"/>
    </xf>
    <xf numFmtId="0" fontId="38" fillId="17" borderId="10" xfId="0" applyFont="1" applyFill="1" applyBorder="1" applyAlignment="1">
      <alignment vertical="center" wrapText="1"/>
    </xf>
    <xf numFmtId="4" fontId="38" fillId="17" borderId="10" xfId="0" applyNumberFormat="1" applyFont="1" applyFill="1" applyBorder="1" applyAlignment="1">
      <alignment vertical="center" wrapText="1"/>
    </xf>
    <xf numFmtId="44" fontId="44" fillId="0" borderId="10" xfId="3" applyFont="1" applyBorder="1" applyAlignment="1">
      <alignment horizontal="center"/>
    </xf>
    <xf numFmtId="9" fontId="44" fillId="0" borderId="10" xfId="3" applyNumberFormat="1" applyFont="1" applyBorder="1" applyAlignment="1">
      <alignment horizontal="center"/>
    </xf>
    <xf numFmtId="0" fontId="43" fillId="23" borderId="10" xfId="28" applyFont="1" applyFill="1" applyBorder="1" applyAlignment="1">
      <alignment horizontal="center" vertical="center" wrapText="1"/>
    </xf>
    <xf numFmtId="44" fontId="43" fillId="23" borderId="10" xfId="3" applyFont="1" applyFill="1" applyBorder="1" applyAlignment="1">
      <alignment horizontal="center" vertical="center" wrapText="1"/>
    </xf>
    <xf numFmtId="0" fontId="41" fillId="0" borderId="10" xfId="28" applyBorder="1" applyAlignment="1">
      <alignment wrapText="1"/>
    </xf>
    <xf numFmtId="9" fontId="41" fillId="0" borderId="10" xfId="28" applyNumberFormat="1" applyBorder="1" applyAlignment="1">
      <alignment horizontal="center" wrapText="1"/>
    </xf>
    <xf numFmtId="44" fontId="41" fillId="0" borderId="10" xfId="3" applyFont="1" applyBorder="1" applyAlignment="1">
      <alignment horizontal="center" wrapText="1"/>
    </xf>
    <xf numFmtId="0" fontId="0" fillId="0" borderId="10" xfId="0" applyFill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1" fillId="0" borderId="10" xfId="45" applyFont="1" applyFill="1" applyBorder="1" applyAlignment="1">
      <alignment horizontal="left" vertical="center" wrapText="1"/>
    </xf>
    <xf numFmtId="0" fontId="48" fillId="0" borderId="19" xfId="43" applyFont="1" applyFill="1" applyBorder="1"/>
    <xf numFmtId="0" fontId="48" fillId="12" borderId="10" xfId="43" applyFont="1" applyFill="1" applyBorder="1" applyAlignment="1">
      <alignment wrapText="1"/>
    </xf>
    <xf numFmtId="0" fontId="48" fillId="12" borderId="10" xfId="43" applyFont="1" applyFill="1" applyBorder="1" applyAlignment="1">
      <alignment vertical="top" wrapText="1"/>
    </xf>
    <xf numFmtId="0" fontId="48" fillId="12" borderId="25" xfId="43" applyFont="1" applyFill="1" applyBorder="1" applyAlignment="1">
      <alignment vertical="top" wrapText="1"/>
    </xf>
    <xf numFmtId="0" fontId="44" fillId="12" borderId="25" xfId="43" applyFont="1" applyFill="1" applyBorder="1" applyAlignment="1">
      <alignment wrapText="1"/>
    </xf>
    <xf numFmtId="0" fontId="41" fillId="24" borderId="10" xfId="43" applyFont="1" applyFill="1" applyBorder="1" applyAlignment="1">
      <alignment wrapText="1"/>
    </xf>
    <xf numFmtId="0" fontId="41" fillId="24" borderId="10" xfId="43" applyFont="1" applyFill="1" applyBorder="1" applyAlignment="1">
      <alignment vertical="top" wrapText="1"/>
    </xf>
    <xf numFmtId="0" fontId="44" fillId="0" borderId="10" xfId="43" applyFont="1" applyFill="1" applyBorder="1" applyAlignment="1">
      <alignment horizontal="left" vertical="center" wrapText="1"/>
    </xf>
    <xf numFmtId="0" fontId="42" fillId="0" borderId="10" xfId="43" applyFont="1" applyFill="1" applyBorder="1" applyAlignment="1">
      <alignment horizontal="left" vertical="top" wrapText="1"/>
    </xf>
    <xf numFmtId="0" fontId="55" fillId="0" borderId="10" xfId="45" applyFont="1" applyFill="1" applyBorder="1" applyAlignment="1">
      <alignment wrapText="1"/>
    </xf>
    <xf numFmtId="4" fontId="56" fillId="0" borderId="38" xfId="43" applyNumberFormat="1" applyFont="1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wrapText="1"/>
    </xf>
    <xf numFmtId="0" fontId="42" fillId="0" borderId="10" xfId="45" applyFont="1" applyFill="1" applyBorder="1" applyAlignment="1">
      <alignment wrapText="1"/>
    </xf>
    <xf numFmtId="0" fontId="44" fillId="0" borderId="10" xfId="43" applyFont="1" applyFill="1" applyBorder="1" applyAlignment="1">
      <alignment wrapText="1"/>
    </xf>
    <xf numFmtId="0" fontId="41" fillId="0" borderId="10" xfId="43" applyFill="1" applyBorder="1" applyAlignment="1">
      <alignment wrapText="1"/>
    </xf>
    <xf numFmtId="0" fontId="44" fillId="10" borderId="10" xfId="43" applyFont="1" applyFill="1" applyBorder="1" applyAlignment="1">
      <alignment wrapText="1"/>
    </xf>
    <xf numFmtId="0" fontId="41" fillId="0" borderId="19" xfId="43" applyFill="1" applyBorder="1" applyAlignment="1">
      <alignment wrapText="1"/>
    </xf>
    <xf numFmtId="0" fontId="41" fillId="0" borderId="0" xfId="43" applyFill="1" applyAlignment="1">
      <alignment wrapText="1"/>
    </xf>
    <xf numFmtId="10" fontId="1" fillId="0" borderId="10" xfId="43" applyNumberFormat="1" applyFont="1" applyFill="1" applyBorder="1"/>
    <xf numFmtId="0" fontId="47" fillId="0" borderId="10" xfId="43" applyFont="1" applyFill="1" applyBorder="1" applyAlignment="1">
      <alignment horizontal="center" vertical="center"/>
    </xf>
    <xf numFmtId="0" fontId="45" fillId="10" borderId="23" xfId="43" applyFont="1" applyFill="1" applyBorder="1" applyAlignment="1">
      <alignment horizontal="center" vertical="center"/>
    </xf>
    <xf numFmtId="0" fontId="45" fillId="10" borderId="39" xfId="43" applyFont="1" applyFill="1" applyBorder="1" applyAlignment="1">
      <alignment horizontal="center" vertical="center"/>
    </xf>
    <xf numFmtId="0" fontId="45" fillId="10" borderId="40" xfId="43" applyFont="1" applyFill="1" applyBorder="1" applyAlignment="1">
      <alignment horizontal="center" vertical="center"/>
    </xf>
    <xf numFmtId="0" fontId="45" fillId="10" borderId="23" xfId="43" applyFont="1" applyFill="1" applyBorder="1" applyAlignment="1">
      <alignment horizontal="center" vertical="center" wrapText="1"/>
    </xf>
    <xf numFmtId="0" fontId="45" fillId="10" borderId="39" xfId="43" applyFont="1" applyFill="1" applyBorder="1" applyAlignment="1">
      <alignment horizontal="center" vertical="center" wrapText="1"/>
    </xf>
    <xf numFmtId="0" fontId="45" fillId="10" borderId="40" xfId="43" applyFont="1" applyFill="1" applyBorder="1" applyAlignment="1">
      <alignment horizontal="center" vertical="center" wrapText="1"/>
    </xf>
    <xf numFmtId="0" fontId="54" fillId="0" borderId="10" xfId="43" applyFont="1" applyFill="1" applyBorder="1" applyAlignment="1">
      <alignment horizontal="left" vertical="center"/>
    </xf>
    <xf numFmtId="0" fontId="45" fillId="10" borderId="19" xfId="0" applyFont="1" applyFill="1" applyBorder="1" applyAlignment="1">
      <alignment horizontal="center" vertical="center" wrapText="1"/>
    </xf>
    <xf numFmtId="0" fontId="45" fillId="10" borderId="38" xfId="0" applyFont="1" applyFill="1" applyBorder="1" applyAlignment="1">
      <alignment horizontal="center" vertical="center" wrapText="1"/>
    </xf>
    <xf numFmtId="0" fontId="45" fillId="10" borderId="25" xfId="0" applyFont="1" applyFill="1" applyBorder="1" applyAlignment="1">
      <alignment horizontal="center" vertical="center" wrapText="1"/>
    </xf>
    <xf numFmtId="0" fontId="45" fillId="10" borderId="19" xfId="43" applyFont="1" applyFill="1" applyBorder="1" applyAlignment="1">
      <alignment horizontal="center" vertical="center" wrapText="1"/>
    </xf>
    <xf numFmtId="0" fontId="45" fillId="10" borderId="25" xfId="43" applyFont="1" applyFill="1" applyBorder="1" applyAlignment="1">
      <alignment horizontal="center" vertical="center" wrapText="1"/>
    </xf>
    <xf numFmtId="0" fontId="45" fillId="10" borderId="34" xfId="43" applyFont="1" applyFill="1" applyBorder="1" applyAlignment="1">
      <alignment horizontal="center" vertical="center"/>
    </xf>
    <xf numFmtId="0" fontId="45" fillId="10" borderId="35" xfId="43" applyFont="1" applyFill="1" applyBorder="1" applyAlignment="1">
      <alignment horizontal="center" vertical="center"/>
    </xf>
    <xf numFmtId="0" fontId="52" fillId="2" borderId="10" xfId="0" applyFont="1" applyFill="1" applyBorder="1" applyAlignment="1">
      <alignment horizontal="center" vertical="center" wrapText="1"/>
    </xf>
    <xf numFmtId="0" fontId="45" fillId="0" borderId="34" xfId="43" applyFont="1" applyFill="1" applyBorder="1" applyAlignment="1">
      <alignment horizontal="left" vertical="center" wrapText="1"/>
    </xf>
    <xf numFmtId="0" fontId="45" fillId="0" borderId="36" xfId="43" applyFont="1" applyFill="1" applyBorder="1" applyAlignment="1">
      <alignment horizontal="left" vertical="center" wrapText="1"/>
    </xf>
    <xf numFmtId="4" fontId="48" fillId="0" borderId="19" xfId="43" applyNumberFormat="1" applyFont="1" applyFill="1" applyBorder="1" applyAlignment="1">
      <alignment horizontal="center" vertical="center" wrapText="1"/>
    </xf>
    <xf numFmtId="4" fontId="48" fillId="0" borderId="38" xfId="43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51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51" fillId="0" borderId="38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left" vertical="center" wrapText="1"/>
    </xf>
    <xf numFmtId="0" fontId="44" fillId="0" borderId="38" xfId="0" applyFont="1" applyFill="1" applyBorder="1" applyAlignment="1">
      <alignment horizontal="left" vertical="center" wrapText="1"/>
    </xf>
    <xf numFmtId="0" fontId="44" fillId="0" borderId="25" xfId="0" applyFont="1" applyFill="1" applyBorder="1" applyAlignment="1">
      <alignment horizontal="left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44" fillId="0" borderId="38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1" fontId="44" fillId="0" borderId="19" xfId="0" applyNumberFormat="1" applyFont="1" applyFill="1" applyBorder="1" applyAlignment="1">
      <alignment horizontal="center" vertical="center" wrapText="1"/>
    </xf>
    <xf numFmtId="1" fontId="44" fillId="0" borderId="38" xfId="0" applyNumberFormat="1" applyFont="1" applyFill="1" applyBorder="1" applyAlignment="1">
      <alignment horizontal="center" vertical="center" wrapText="1"/>
    </xf>
    <xf numFmtId="1" fontId="44" fillId="0" borderId="25" xfId="0" applyNumberFormat="1" applyFont="1" applyFill="1" applyBorder="1" applyAlignment="1">
      <alignment horizontal="center" vertical="center" wrapText="1"/>
    </xf>
    <xf numFmtId="0" fontId="41" fillId="0" borderId="19" xfId="43" applyBorder="1" applyAlignment="1">
      <alignment horizontal="center" vertical="center" wrapText="1"/>
    </xf>
    <xf numFmtId="0" fontId="41" fillId="0" borderId="38" xfId="43" applyBorder="1" applyAlignment="1">
      <alignment horizontal="center" vertical="center" wrapText="1"/>
    </xf>
    <xf numFmtId="0" fontId="41" fillId="0" borderId="25" xfId="43" applyBorder="1" applyAlignment="1">
      <alignment horizontal="center" vertical="center" wrapText="1"/>
    </xf>
    <xf numFmtId="0" fontId="45" fillId="0" borderId="34" xfId="43" applyFont="1" applyFill="1" applyBorder="1" applyAlignment="1">
      <alignment vertical="center" wrapText="1"/>
    </xf>
    <xf numFmtId="0" fontId="45" fillId="0" borderId="36" xfId="43" applyFont="1" applyFill="1" applyBorder="1" applyAlignment="1">
      <alignment vertical="center" wrapText="1"/>
    </xf>
    <xf numFmtId="10" fontId="52" fillId="2" borderId="19" xfId="0" applyNumberFormat="1" applyFont="1" applyFill="1" applyBorder="1" applyAlignment="1">
      <alignment horizontal="center" vertical="center" wrapText="1"/>
    </xf>
    <xf numFmtId="10" fontId="52" fillId="2" borderId="25" xfId="0" applyNumberFormat="1" applyFont="1" applyFill="1" applyBorder="1" applyAlignment="1">
      <alignment horizontal="center" vertical="center" wrapText="1"/>
    </xf>
    <xf numFmtId="10" fontId="52" fillId="2" borderId="10" xfId="0" applyNumberFormat="1" applyFont="1" applyFill="1" applyBorder="1" applyAlignment="1">
      <alignment horizontal="center" vertical="center"/>
    </xf>
    <xf numFmtId="0" fontId="51" fillId="24" borderId="19" xfId="0" applyFont="1" applyFill="1" applyBorder="1" applyAlignment="1">
      <alignment horizontal="center" vertical="center" wrapText="1"/>
    </xf>
    <xf numFmtId="0" fontId="51" fillId="24" borderId="38" xfId="0" applyFont="1" applyFill="1" applyBorder="1" applyAlignment="1">
      <alignment horizontal="center" vertical="center" wrapText="1"/>
    </xf>
    <xf numFmtId="0" fontId="51" fillId="24" borderId="25" xfId="0" applyFont="1" applyFill="1" applyBorder="1" applyAlignment="1">
      <alignment horizontal="center" vertical="center" wrapText="1"/>
    </xf>
    <xf numFmtId="0" fontId="51" fillId="24" borderId="19" xfId="0" applyFont="1" applyFill="1" applyBorder="1" applyAlignment="1">
      <alignment horizontal="left" vertical="center" wrapText="1"/>
    </xf>
    <xf numFmtId="0" fontId="51" fillId="24" borderId="38" xfId="0" applyFont="1" applyFill="1" applyBorder="1" applyAlignment="1">
      <alignment horizontal="left" vertical="center" wrapText="1"/>
    </xf>
    <xf numFmtId="0" fontId="51" fillId="24" borderId="25" xfId="0" applyFont="1" applyFill="1" applyBorder="1" applyAlignment="1">
      <alignment horizontal="left" vertical="center" wrapText="1"/>
    </xf>
    <xf numFmtId="1" fontId="44" fillId="24" borderId="19" xfId="0" applyNumberFormat="1" applyFont="1" applyFill="1" applyBorder="1" applyAlignment="1">
      <alignment horizontal="center" vertical="center" wrapText="1"/>
    </xf>
    <xf numFmtId="1" fontId="44" fillId="24" borderId="38" xfId="0" applyNumberFormat="1" applyFont="1" applyFill="1" applyBorder="1" applyAlignment="1">
      <alignment horizontal="center" vertical="center" wrapText="1"/>
    </xf>
    <xf numFmtId="1" fontId="44" fillId="24" borderId="25" xfId="0" applyNumberFormat="1" applyFont="1" applyFill="1" applyBorder="1" applyAlignment="1">
      <alignment horizontal="center" vertical="center" wrapText="1"/>
    </xf>
    <xf numFmtId="10" fontId="52" fillId="2" borderId="19" xfId="0" applyNumberFormat="1" applyFont="1" applyFill="1" applyBorder="1" applyAlignment="1">
      <alignment horizontal="left" vertical="center" wrapText="1"/>
    </xf>
    <xf numFmtId="10" fontId="52" fillId="2" borderId="25" xfId="0" applyNumberFormat="1" applyFont="1" applyFill="1" applyBorder="1" applyAlignment="1">
      <alignment horizontal="left" vertical="center" wrapText="1"/>
    </xf>
    <xf numFmtId="4" fontId="48" fillId="0" borderId="25" xfId="43" applyNumberFormat="1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top" wrapText="1"/>
    </xf>
    <xf numFmtId="0" fontId="44" fillId="0" borderId="38" xfId="0" applyFont="1" applyFill="1" applyBorder="1" applyAlignment="1">
      <alignment horizontal="center" vertical="top" wrapText="1"/>
    </xf>
    <xf numFmtId="0" fontId="44" fillId="0" borderId="25" xfId="0" applyFont="1" applyFill="1" applyBorder="1" applyAlignment="1">
      <alignment horizontal="center" vertical="top" wrapText="1"/>
    </xf>
    <xf numFmtId="0" fontId="41" fillId="24" borderId="19" xfId="43" applyFont="1" applyFill="1" applyBorder="1" applyAlignment="1">
      <alignment horizontal="center" vertical="center" wrapText="1"/>
    </xf>
    <xf numFmtId="0" fontId="41" fillId="24" borderId="38" xfId="43" applyFont="1" applyFill="1" applyBorder="1" applyAlignment="1">
      <alignment horizontal="center" vertical="center" wrapText="1"/>
    </xf>
    <xf numFmtId="0" fontId="41" fillId="24" borderId="25" xfId="43" applyFont="1" applyFill="1" applyBorder="1" applyAlignment="1">
      <alignment horizontal="center" vertical="center" wrapText="1"/>
    </xf>
    <xf numFmtId="0" fontId="51" fillId="12" borderId="19" xfId="0" applyFont="1" applyFill="1" applyBorder="1" applyAlignment="1">
      <alignment horizontal="left" vertical="center" wrapText="1"/>
    </xf>
    <xf numFmtId="0" fontId="51" fillId="12" borderId="38" xfId="0" applyFont="1" applyFill="1" applyBorder="1" applyAlignment="1">
      <alignment horizontal="left" vertical="center" wrapText="1"/>
    </xf>
    <xf numFmtId="0" fontId="51" fillId="12" borderId="25" xfId="0" applyFont="1" applyFill="1" applyBorder="1" applyAlignment="1">
      <alignment horizontal="left" vertical="center" wrapText="1"/>
    </xf>
    <xf numFmtId="0" fontId="51" fillId="12" borderId="19" xfId="0" applyFont="1" applyFill="1" applyBorder="1" applyAlignment="1">
      <alignment horizontal="center" vertical="center" wrapText="1"/>
    </xf>
    <xf numFmtId="0" fontId="51" fillId="12" borderId="38" xfId="0" applyFont="1" applyFill="1" applyBorder="1" applyAlignment="1">
      <alignment horizontal="center" vertical="center" wrapText="1"/>
    </xf>
    <xf numFmtId="0" fontId="51" fillId="12" borderId="25" xfId="0" applyFont="1" applyFill="1" applyBorder="1" applyAlignment="1">
      <alignment horizontal="center" vertical="center" wrapText="1"/>
    </xf>
    <xf numFmtId="168" fontId="48" fillId="24" borderId="19" xfId="43" applyNumberFormat="1" applyFont="1" applyFill="1" applyBorder="1" applyAlignment="1">
      <alignment horizontal="center" vertical="center" wrapText="1"/>
    </xf>
    <xf numFmtId="168" fontId="48" fillId="24" borderId="38" xfId="43" applyNumberFormat="1" applyFont="1" applyFill="1" applyBorder="1" applyAlignment="1">
      <alignment horizontal="center" vertical="center" wrapText="1"/>
    </xf>
    <xf numFmtId="168" fontId="48" fillId="24" borderId="25" xfId="43" applyNumberFormat="1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38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9" fontId="35" fillId="0" borderId="19" xfId="0" applyNumberFormat="1" applyFont="1" applyFill="1" applyBorder="1" applyAlignment="1">
      <alignment horizontal="center" vertical="center" wrapText="1"/>
    </xf>
    <xf numFmtId="9" fontId="35" fillId="0" borderId="38" xfId="0" applyNumberFormat="1" applyFont="1" applyFill="1" applyBorder="1" applyAlignment="1">
      <alignment horizontal="center" vertical="center" wrapText="1"/>
    </xf>
    <xf numFmtId="9" fontId="35" fillId="0" borderId="25" xfId="0" applyNumberFormat="1" applyFont="1" applyFill="1" applyBorder="1" applyAlignment="1">
      <alignment horizontal="center" vertical="center" wrapText="1"/>
    </xf>
    <xf numFmtId="0" fontId="47" fillId="19" borderId="19" xfId="43" applyFont="1" applyFill="1" applyBorder="1" applyAlignment="1">
      <alignment horizontal="center" vertical="center" wrapText="1"/>
    </xf>
    <xf numFmtId="0" fontId="47" fillId="19" borderId="38" xfId="43" applyFont="1" applyFill="1" applyBorder="1" applyAlignment="1">
      <alignment horizontal="center" vertical="center" wrapText="1"/>
    </xf>
    <xf numFmtId="0" fontId="47" fillId="19" borderId="25" xfId="43" applyFont="1" applyFill="1" applyBorder="1" applyAlignment="1">
      <alignment horizontal="center" vertical="center" wrapText="1"/>
    </xf>
    <xf numFmtId="9" fontId="48" fillId="0" borderId="19" xfId="43" applyNumberFormat="1" applyFont="1" applyFill="1" applyBorder="1" applyAlignment="1">
      <alignment horizontal="center" vertical="center" wrapText="1"/>
    </xf>
    <xf numFmtId="9" fontId="48" fillId="0" borderId="38" xfId="43" applyNumberFormat="1" applyFont="1" applyFill="1" applyBorder="1" applyAlignment="1">
      <alignment horizontal="center" vertical="center" wrapText="1"/>
    </xf>
    <xf numFmtId="9" fontId="48" fillId="0" borderId="25" xfId="43" applyNumberFormat="1" applyFont="1" applyFill="1" applyBorder="1" applyAlignment="1">
      <alignment horizontal="center" vertical="center" wrapText="1"/>
    </xf>
    <xf numFmtId="0" fontId="41" fillId="0" borderId="19" xfId="43" applyFont="1" applyFill="1" applyBorder="1" applyAlignment="1">
      <alignment horizontal="center" vertical="center"/>
    </xf>
    <xf numFmtId="0" fontId="41" fillId="0" borderId="38" xfId="43" applyFont="1" applyFill="1" applyBorder="1" applyAlignment="1">
      <alignment horizontal="center" vertical="center"/>
    </xf>
    <xf numFmtId="0" fontId="41" fillId="0" borderId="25" xfId="43" applyFont="1" applyFill="1" applyBorder="1" applyAlignment="1">
      <alignment horizontal="center" vertical="center"/>
    </xf>
    <xf numFmtId="0" fontId="45" fillId="10" borderId="10" xfId="0" applyFont="1" applyFill="1" applyBorder="1" applyAlignment="1">
      <alignment horizontal="center" vertical="top" wrapText="1"/>
    </xf>
    <xf numFmtId="0" fontId="44" fillId="0" borderId="22" xfId="0" applyFont="1" applyFill="1" applyBorder="1" applyAlignment="1">
      <alignment horizontal="center" vertical="top" wrapText="1"/>
    </xf>
    <xf numFmtId="0" fontId="44" fillId="0" borderId="0" xfId="0" applyFont="1" applyFill="1" applyBorder="1" applyAlignment="1">
      <alignment horizontal="center" vertical="top" wrapText="1"/>
    </xf>
    <xf numFmtId="9" fontId="35" fillId="0" borderId="19" xfId="52" applyFont="1" applyFill="1" applyBorder="1" applyAlignment="1">
      <alignment horizontal="center" vertical="center" wrapText="1"/>
    </xf>
    <xf numFmtId="9" fontId="35" fillId="0" borderId="38" xfId="52" applyFont="1" applyFill="1" applyBorder="1" applyAlignment="1">
      <alignment horizontal="center" vertical="center" wrapText="1"/>
    </xf>
    <xf numFmtId="9" fontId="35" fillId="0" borderId="25" xfId="52" applyFont="1" applyFill="1" applyBorder="1" applyAlignment="1">
      <alignment horizontal="center" vertical="center" wrapText="1"/>
    </xf>
    <xf numFmtId="4" fontId="35" fillId="0" borderId="19" xfId="0" applyNumberFormat="1" applyFont="1" applyFill="1" applyBorder="1" applyAlignment="1">
      <alignment horizontal="center" vertical="center" wrapText="1"/>
    </xf>
    <xf numFmtId="4" fontId="35" fillId="0" borderId="38" xfId="0" applyNumberFormat="1" applyFont="1" applyFill="1" applyBorder="1" applyAlignment="1">
      <alignment horizontal="center" vertical="center" wrapText="1"/>
    </xf>
    <xf numFmtId="4" fontId="35" fillId="0" borderId="25" xfId="0" applyNumberFormat="1" applyFont="1" applyFill="1" applyBorder="1" applyAlignment="1">
      <alignment horizontal="center" vertical="center" wrapText="1"/>
    </xf>
    <xf numFmtId="0" fontId="47" fillId="0" borderId="10" xfId="43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45" fillId="10" borderId="19" xfId="0" applyFont="1" applyFill="1" applyBorder="1" applyAlignment="1">
      <alignment horizontal="center" vertical="center"/>
    </xf>
    <xf numFmtId="0" fontId="0" fillId="10" borderId="38" xfId="0" applyFill="1" applyBorder="1"/>
    <xf numFmtId="0" fontId="45" fillId="10" borderId="21" xfId="0" applyFont="1" applyFill="1" applyBorder="1" applyAlignment="1">
      <alignment horizontal="center" vertical="center" wrapText="1"/>
    </xf>
    <xf numFmtId="0" fontId="45" fillId="10" borderId="23" xfId="0" applyFont="1" applyFill="1" applyBorder="1" applyAlignment="1">
      <alignment horizontal="center" vertical="center" wrapText="1"/>
    </xf>
    <xf numFmtId="0" fontId="54" fillId="0" borderId="34" xfId="43" applyFont="1" applyFill="1" applyBorder="1" applyAlignment="1">
      <alignment horizontal="left" vertical="center"/>
    </xf>
    <xf numFmtId="0" fontId="54" fillId="0" borderId="36" xfId="43" applyFont="1" applyFill="1" applyBorder="1" applyAlignment="1">
      <alignment horizontal="left" vertical="center"/>
    </xf>
    <xf numFmtId="0" fontId="54" fillId="0" borderId="35" xfId="43" applyFont="1" applyFill="1" applyBorder="1" applyAlignment="1">
      <alignment horizontal="left" vertical="center"/>
    </xf>
    <xf numFmtId="0" fontId="45" fillId="10" borderId="19" xfId="43" applyFont="1" applyFill="1" applyBorder="1" applyAlignment="1">
      <alignment horizontal="center" vertical="center"/>
    </xf>
    <xf numFmtId="0" fontId="45" fillId="10" borderId="38" xfId="43" applyFont="1" applyFill="1" applyBorder="1" applyAlignment="1">
      <alignment horizontal="center" vertical="center"/>
    </xf>
    <xf numFmtId="0" fontId="45" fillId="10" borderId="38" xfId="43" applyFont="1" applyFill="1" applyBorder="1" applyAlignment="1">
      <alignment horizontal="center" vertical="center" wrapText="1"/>
    </xf>
    <xf numFmtId="44" fontId="45" fillId="10" borderId="19" xfId="0" applyNumberFormat="1" applyFont="1" applyFill="1" applyBorder="1" applyAlignment="1">
      <alignment horizontal="center" vertical="center" wrapText="1"/>
    </xf>
    <xf numFmtId="44" fontId="45" fillId="10" borderId="3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1" fontId="5" fillId="0" borderId="19" xfId="48" applyNumberFormat="1" applyFont="1" applyFill="1" applyBorder="1" applyAlignment="1">
      <alignment horizontal="center" vertical="center" wrapText="1"/>
    </xf>
    <xf numFmtId="1" fontId="5" fillId="0" borderId="38" xfId="48" applyNumberFormat="1" applyFont="1" applyFill="1" applyBorder="1" applyAlignment="1">
      <alignment horizontal="center" vertical="center" wrapText="1"/>
    </xf>
    <xf numFmtId="1" fontId="5" fillId="0" borderId="25" xfId="48" applyNumberFormat="1" applyFont="1" applyFill="1" applyBorder="1" applyAlignment="1">
      <alignment horizontal="center" vertical="center" wrapText="1"/>
    </xf>
    <xf numFmtId="4" fontId="44" fillId="0" borderId="19" xfId="43" applyNumberFormat="1" applyFont="1" applyFill="1" applyBorder="1" applyAlignment="1">
      <alignment horizontal="center" vertical="center" wrapText="1"/>
    </xf>
    <xf numFmtId="4" fontId="44" fillId="0" borderId="38" xfId="43" applyNumberFormat="1" applyFont="1" applyFill="1" applyBorder="1" applyAlignment="1">
      <alignment horizontal="center" vertical="center" wrapText="1"/>
    </xf>
    <xf numFmtId="4" fontId="44" fillId="0" borderId="25" xfId="43" applyNumberFormat="1" applyFont="1" applyFill="1" applyBorder="1" applyAlignment="1">
      <alignment horizontal="center" vertical="center" wrapText="1"/>
    </xf>
    <xf numFmtId="0" fontId="49" fillId="0" borderId="19" xfId="43" applyFont="1" applyFill="1" applyBorder="1" applyAlignment="1">
      <alignment horizontal="center" vertical="top" wrapText="1"/>
    </xf>
    <xf numFmtId="0" fontId="49" fillId="0" borderId="38" xfId="43" applyFont="1" applyFill="1" applyBorder="1" applyAlignment="1">
      <alignment horizontal="center" vertical="top" wrapText="1"/>
    </xf>
    <xf numFmtId="0" fontId="45" fillId="0" borderId="35" xfId="43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38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" fillId="0" borderId="19" xfId="1" applyNumberFormat="1" applyFont="1" applyFill="1" applyBorder="1" applyAlignment="1">
      <alignment horizontal="center" vertical="center" wrapText="1"/>
    </xf>
    <xf numFmtId="0" fontId="5" fillId="0" borderId="38" xfId="1" applyNumberFormat="1" applyFont="1" applyFill="1" applyBorder="1" applyAlignment="1">
      <alignment horizontal="center" vertical="center" wrapText="1"/>
    </xf>
    <xf numFmtId="0" fontId="5" fillId="0" borderId="25" xfId="1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9" fontId="0" fillId="0" borderId="19" xfId="48" applyFont="1" applyFill="1" applyBorder="1" applyAlignment="1">
      <alignment horizontal="center" vertical="center" wrapText="1"/>
    </xf>
    <xf numFmtId="9" fontId="0" fillId="0" borderId="38" xfId="48" applyFont="1" applyFill="1" applyBorder="1" applyAlignment="1">
      <alignment horizontal="center" vertical="center" wrapText="1"/>
    </xf>
    <xf numFmtId="9" fontId="0" fillId="0" borderId="25" xfId="48" applyFont="1" applyFill="1" applyBorder="1" applyAlignment="1">
      <alignment horizontal="center" vertical="center" wrapText="1"/>
    </xf>
    <xf numFmtId="9" fontId="5" fillId="0" borderId="19" xfId="0" applyNumberFormat="1" applyFont="1" applyFill="1" applyBorder="1" applyAlignment="1">
      <alignment horizontal="center" vertical="center"/>
    </xf>
    <xf numFmtId="9" fontId="5" fillId="0" borderId="38" xfId="0" applyNumberFormat="1" applyFont="1" applyFill="1" applyBorder="1" applyAlignment="1">
      <alignment horizontal="center" vertical="center"/>
    </xf>
    <xf numFmtId="9" fontId="5" fillId="0" borderId="25" xfId="0" applyNumberFormat="1" applyFont="1" applyFill="1" applyBorder="1" applyAlignment="1">
      <alignment horizontal="center" vertical="center"/>
    </xf>
    <xf numFmtId="1" fontId="0" fillId="0" borderId="19" xfId="48" applyNumberFormat="1" applyFont="1" applyFill="1" applyBorder="1" applyAlignment="1">
      <alignment horizontal="center" vertical="center" wrapText="1"/>
    </xf>
    <xf numFmtId="1" fontId="0" fillId="0" borderId="38" xfId="48" applyNumberFormat="1" applyFont="1" applyFill="1" applyBorder="1" applyAlignment="1">
      <alignment horizontal="center" vertical="center" wrapText="1"/>
    </xf>
    <xf numFmtId="1" fontId="0" fillId="0" borderId="25" xfId="48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 vertical="center" wrapText="1"/>
    </xf>
    <xf numFmtId="0" fontId="41" fillId="0" borderId="19" xfId="45" applyFont="1" applyFill="1" applyBorder="1" applyAlignment="1">
      <alignment horizontal="center" vertical="top" wrapText="1"/>
    </xf>
    <xf numFmtId="0" fontId="41" fillId="0" borderId="38" xfId="45" applyFont="1" applyFill="1" applyBorder="1" applyAlignment="1">
      <alignment horizontal="center" vertical="top" wrapText="1"/>
    </xf>
    <xf numFmtId="0" fontId="41" fillId="0" borderId="25" xfId="45" applyFont="1" applyFill="1" applyBorder="1" applyAlignment="1">
      <alignment horizontal="center" vertical="top" wrapText="1"/>
    </xf>
    <xf numFmtId="9" fontId="44" fillId="0" borderId="19" xfId="48" applyNumberFormat="1" applyFont="1" applyFill="1" applyBorder="1" applyAlignment="1">
      <alignment horizontal="center" vertical="center" wrapText="1"/>
    </xf>
    <xf numFmtId="9" fontId="44" fillId="0" borderId="38" xfId="48" applyNumberFormat="1" applyFont="1" applyFill="1" applyBorder="1" applyAlignment="1">
      <alignment horizontal="center" vertical="center" wrapText="1"/>
    </xf>
    <xf numFmtId="9" fontId="44" fillId="0" borderId="25" xfId="48" applyNumberFormat="1" applyFont="1" applyFill="1" applyBorder="1" applyAlignment="1">
      <alignment horizontal="center" vertical="center" wrapText="1"/>
    </xf>
    <xf numFmtId="0" fontId="58" fillId="0" borderId="19" xfId="0" applyFont="1" applyFill="1" applyBorder="1" applyAlignment="1">
      <alignment horizontal="left" vertical="top" wrapText="1"/>
    </xf>
    <xf numFmtId="0" fontId="58" fillId="0" borderId="38" xfId="0" applyFont="1" applyFill="1" applyBorder="1" applyAlignment="1">
      <alignment horizontal="left" vertical="top" wrapText="1"/>
    </xf>
    <xf numFmtId="0" fontId="58" fillId="0" borderId="25" xfId="0" applyFont="1" applyFill="1" applyBorder="1" applyAlignment="1">
      <alignment horizontal="left" vertical="top" wrapText="1"/>
    </xf>
    <xf numFmtId="0" fontId="0" fillId="0" borderId="38" xfId="0" applyFill="1" applyBorder="1" applyAlignment="1">
      <alignment horizontal="left" vertical="center" wrapText="1"/>
    </xf>
    <xf numFmtId="0" fontId="0" fillId="0" borderId="25" xfId="0" applyFill="1" applyBorder="1" applyAlignment="1">
      <alignment horizontal="left" vertical="center" wrapText="1"/>
    </xf>
    <xf numFmtId="0" fontId="45" fillId="0" borderId="10" xfId="43" applyFont="1" applyFill="1" applyBorder="1" applyAlignment="1">
      <alignment horizontal="left" vertical="center" wrapText="1"/>
    </xf>
    <xf numFmtId="0" fontId="59" fillId="0" borderId="19" xfId="0" applyFont="1" applyFill="1" applyBorder="1" applyAlignment="1">
      <alignment horizontal="left" vertical="center" wrapText="1"/>
    </xf>
    <xf numFmtId="0" fontId="59" fillId="0" borderId="38" xfId="0" applyFont="1" applyFill="1" applyBorder="1" applyAlignment="1">
      <alignment horizontal="left" vertical="center" wrapText="1"/>
    </xf>
    <xf numFmtId="0" fontId="59" fillId="0" borderId="25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6" fillId="0" borderId="38" xfId="0" applyFont="1" applyFill="1" applyBorder="1" applyAlignment="1">
      <alignment horizontal="center" vertical="center" wrapText="1"/>
    </xf>
    <xf numFmtId="0" fontId="36" fillId="0" borderId="25" xfId="0" applyFont="1" applyFill="1" applyBorder="1" applyAlignment="1">
      <alignment horizontal="center" vertical="center" wrapText="1"/>
    </xf>
    <xf numFmtId="10" fontId="27" fillId="2" borderId="19" xfId="0" applyNumberFormat="1" applyFont="1" applyFill="1" applyBorder="1" applyAlignment="1">
      <alignment horizontal="left" vertical="center" wrapText="1"/>
    </xf>
    <xf numFmtId="10" fontId="27" fillId="2" borderId="25" xfId="0" applyNumberFormat="1" applyFont="1" applyFill="1" applyBorder="1" applyAlignment="1">
      <alignment horizontal="left" vertical="center" wrapText="1"/>
    </xf>
    <xf numFmtId="10" fontId="27" fillId="2" borderId="34" xfId="0" applyNumberFormat="1" applyFont="1" applyFill="1" applyBorder="1" applyAlignment="1">
      <alignment horizontal="center" vertical="center"/>
    </xf>
    <xf numFmtId="10" fontId="27" fillId="2" borderId="36" xfId="0" applyNumberFormat="1" applyFont="1" applyFill="1" applyBorder="1" applyAlignment="1">
      <alignment horizontal="center" vertical="center"/>
    </xf>
    <xf numFmtId="10" fontId="27" fillId="2" borderId="35" xfId="0" applyNumberFormat="1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center" vertical="center" wrapText="1"/>
    </xf>
    <xf numFmtId="1" fontId="44" fillId="0" borderId="19" xfId="48" applyNumberFormat="1" applyFont="1" applyFill="1" applyBorder="1" applyAlignment="1">
      <alignment horizontal="center" vertical="center" wrapText="1"/>
    </xf>
    <xf numFmtId="1" fontId="44" fillId="0" borderId="38" xfId="48" applyNumberFormat="1" applyFont="1" applyFill="1" applyBorder="1" applyAlignment="1">
      <alignment horizontal="center" vertical="center" wrapText="1"/>
    </xf>
    <xf numFmtId="1" fontId="44" fillId="0" borderId="25" xfId="48" applyNumberFormat="1" applyFont="1" applyFill="1" applyBorder="1" applyAlignment="1">
      <alignment horizontal="center" vertical="center" wrapText="1"/>
    </xf>
    <xf numFmtId="3" fontId="48" fillId="0" borderId="19" xfId="43" applyNumberFormat="1" applyFont="1" applyFill="1" applyBorder="1" applyAlignment="1">
      <alignment horizontal="center" vertical="center" wrapText="1"/>
    </xf>
    <xf numFmtId="3" fontId="48" fillId="0" borderId="38" xfId="43" applyNumberFormat="1" applyFont="1" applyFill="1" applyBorder="1" applyAlignment="1">
      <alignment horizontal="center" vertical="center" wrapText="1"/>
    </xf>
    <xf numFmtId="3" fontId="48" fillId="0" borderId="25" xfId="43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49" fillId="0" borderId="23" xfId="43" applyFont="1" applyFill="1" applyBorder="1" applyAlignment="1">
      <alignment horizontal="left" vertical="top" wrapText="1"/>
    </xf>
    <xf numFmtId="0" fontId="49" fillId="0" borderId="39" xfId="43" applyFont="1" applyFill="1" applyBorder="1" applyAlignment="1">
      <alignment horizontal="left" vertical="top" wrapText="1"/>
    </xf>
    <xf numFmtId="0" fontId="45" fillId="10" borderId="25" xfId="43" applyFont="1" applyFill="1" applyBorder="1" applyAlignment="1">
      <alignment horizontal="center" vertical="center"/>
    </xf>
    <xf numFmtId="0" fontId="0" fillId="10" borderId="25" xfId="0" applyFill="1" applyBorder="1"/>
    <xf numFmtId="0" fontId="44" fillId="0" borderId="19" xfId="0" applyFont="1" applyBorder="1" applyAlignment="1">
      <alignment horizontal="center" vertical="center" wrapText="1"/>
    </xf>
    <xf numFmtId="0" fontId="44" fillId="0" borderId="38" xfId="0" applyFont="1" applyBorder="1" applyAlignment="1">
      <alignment horizontal="center" vertical="center" wrapText="1"/>
    </xf>
    <xf numFmtId="0" fontId="44" fillId="0" borderId="25" xfId="0" applyFont="1" applyBorder="1" applyAlignment="1">
      <alignment horizontal="center" vertical="center" wrapText="1"/>
    </xf>
    <xf numFmtId="0" fontId="0" fillId="25" borderId="19" xfId="0" applyFont="1" applyFill="1" applyBorder="1" applyAlignment="1">
      <alignment horizontal="left" vertical="center" wrapText="1"/>
    </xf>
    <xf numFmtId="0" fontId="5" fillId="25" borderId="38" xfId="0" applyFont="1" applyFill="1" applyBorder="1" applyAlignment="1">
      <alignment horizontal="left" vertical="center" wrapText="1"/>
    </xf>
    <xf numFmtId="0" fontId="5" fillId="25" borderId="25" xfId="0" applyFont="1" applyFill="1" applyBorder="1" applyAlignment="1">
      <alignment horizontal="left" vertical="center" wrapText="1"/>
    </xf>
    <xf numFmtId="0" fontId="29" fillId="0" borderId="19" xfId="0" applyFont="1" applyFill="1" applyBorder="1" applyAlignment="1">
      <alignment horizontal="left" vertical="center" wrapText="1"/>
    </xf>
    <xf numFmtId="0" fontId="29" fillId="0" borderId="38" xfId="0" applyFont="1" applyFill="1" applyBorder="1" applyAlignment="1">
      <alignment horizontal="left" vertical="center" wrapText="1"/>
    </xf>
    <xf numFmtId="0" fontId="29" fillId="0" borderId="25" xfId="0" applyFont="1" applyFill="1" applyBorder="1" applyAlignment="1">
      <alignment horizontal="left" vertical="center" wrapText="1"/>
    </xf>
    <xf numFmtId="1" fontId="59" fillId="0" borderId="19" xfId="0" applyNumberFormat="1" applyFont="1" applyFill="1" applyBorder="1" applyAlignment="1">
      <alignment horizontal="center" vertical="center" wrapText="1"/>
    </xf>
    <xf numFmtId="1" fontId="59" fillId="0" borderId="38" xfId="0" applyNumberFormat="1" applyFont="1" applyFill="1" applyBorder="1" applyAlignment="1">
      <alignment horizontal="center" vertical="center" wrapText="1"/>
    </xf>
    <xf numFmtId="1" fontId="59" fillId="0" borderId="25" xfId="0" applyNumberFormat="1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45" fillId="0" borderId="38" xfId="0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21" xfId="0" applyFont="1" applyFill="1" applyBorder="1" applyAlignment="1">
      <alignment horizontal="left" vertical="center" wrapText="1"/>
    </xf>
    <xf numFmtId="0" fontId="44" fillId="0" borderId="42" xfId="0" applyFont="1" applyFill="1" applyBorder="1" applyAlignment="1">
      <alignment horizontal="left" vertical="center" wrapText="1"/>
    </xf>
    <xf numFmtId="0" fontId="44" fillId="0" borderId="41" xfId="0" applyFont="1" applyFill="1" applyBorder="1" applyAlignment="1">
      <alignment horizontal="left" vertical="center" wrapText="1"/>
    </xf>
    <xf numFmtId="9" fontId="5" fillId="0" borderId="19" xfId="0" applyNumberFormat="1" applyFont="1" applyFill="1" applyBorder="1" applyAlignment="1">
      <alignment horizontal="center" vertical="center" wrapText="1"/>
    </xf>
    <xf numFmtId="9" fontId="5" fillId="0" borderId="38" xfId="0" applyNumberFormat="1" applyFont="1" applyFill="1" applyBorder="1" applyAlignment="1">
      <alignment horizontal="center" vertical="center" wrapText="1"/>
    </xf>
    <xf numFmtId="9" fontId="5" fillId="0" borderId="25" xfId="0" applyNumberFormat="1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left" vertical="center" wrapText="1"/>
    </xf>
    <xf numFmtId="0" fontId="35" fillId="0" borderId="38" xfId="0" applyFont="1" applyFill="1" applyBorder="1" applyAlignment="1">
      <alignment horizontal="left" vertical="center" wrapText="1"/>
    </xf>
    <xf numFmtId="0" fontId="35" fillId="0" borderId="25" xfId="0" applyFont="1" applyFill="1" applyBorder="1" applyAlignment="1">
      <alignment horizontal="left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38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9" fontId="44" fillId="0" borderId="10" xfId="52" applyFont="1" applyFill="1" applyBorder="1" applyAlignment="1">
      <alignment horizontal="center" vertical="center" wrapText="1"/>
    </xf>
    <xf numFmtId="9" fontId="29" fillId="0" borderId="19" xfId="0" applyNumberFormat="1" applyFont="1" applyFill="1" applyBorder="1" applyAlignment="1">
      <alignment horizontal="center" vertical="center" wrapText="1"/>
    </xf>
    <xf numFmtId="9" fontId="29" fillId="0" borderId="38" xfId="0" applyNumberFormat="1" applyFont="1" applyFill="1" applyBorder="1" applyAlignment="1">
      <alignment horizontal="center" vertical="center" wrapText="1"/>
    </xf>
    <xf numFmtId="9" fontId="29" fillId="0" borderId="25" xfId="0" applyNumberFormat="1" applyFont="1" applyFill="1" applyBorder="1" applyAlignment="1">
      <alignment horizontal="center" vertical="center" wrapText="1"/>
    </xf>
    <xf numFmtId="4" fontId="48" fillId="0" borderId="19" xfId="43" applyNumberFormat="1" applyFont="1" applyFill="1" applyBorder="1" applyAlignment="1">
      <alignment horizontal="center" vertical="center"/>
    </xf>
    <xf numFmtId="4" fontId="48" fillId="0" borderId="38" xfId="43" applyNumberFormat="1" applyFont="1" applyFill="1" applyBorder="1" applyAlignment="1">
      <alignment horizontal="center" vertical="center"/>
    </xf>
    <xf numFmtId="4" fontId="48" fillId="0" borderId="25" xfId="43" applyNumberFormat="1" applyFont="1" applyFill="1" applyBorder="1" applyAlignment="1">
      <alignment horizontal="center" vertical="center"/>
    </xf>
    <xf numFmtId="0" fontId="45" fillId="0" borderId="34" xfId="43" applyFont="1" applyFill="1" applyBorder="1" applyAlignment="1">
      <alignment horizontal="justify" vertical="center" wrapText="1"/>
    </xf>
    <xf numFmtId="0" fontId="45" fillId="0" borderId="36" xfId="43" applyFont="1" applyFill="1" applyBorder="1" applyAlignment="1">
      <alignment horizontal="justify" vertical="center" wrapText="1"/>
    </xf>
    <xf numFmtId="0" fontId="45" fillId="0" borderId="35" xfId="43" applyFont="1" applyFill="1" applyBorder="1" applyAlignment="1">
      <alignment horizontal="justify" vertical="center" wrapText="1"/>
    </xf>
    <xf numFmtId="0" fontId="45" fillId="10" borderId="34" xfId="45" applyFont="1" applyFill="1" applyBorder="1" applyAlignment="1">
      <alignment horizontal="center" vertical="top" wrapText="1"/>
    </xf>
    <xf numFmtId="0" fontId="45" fillId="10" borderId="36" xfId="45" applyFont="1" applyFill="1" applyBorder="1" applyAlignment="1">
      <alignment horizontal="center" vertical="top" wrapText="1"/>
    </xf>
    <xf numFmtId="0" fontId="45" fillId="10" borderId="35" xfId="45" applyFont="1" applyFill="1" applyBorder="1" applyAlignment="1">
      <alignment horizontal="center" vertical="top" wrapText="1"/>
    </xf>
    <xf numFmtId="0" fontId="13" fillId="9" borderId="19" xfId="0" applyFont="1" applyFill="1" applyBorder="1" applyAlignment="1">
      <alignment horizontal="left" vertical="center" wrapText="1"/>
    </xf>
    <xf numFmtId="0" fontId="13" fillId="9" borderId="38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32" fillId="9" borderId="19" xfId="0" applyFont="1" applyFill="1" applyBorder="1" applyAlignment="1">
      <alignment horizontal="center" vertical="center" wrapText="1"/>
    </xf>
    <xf numFmtId="0" fontId="32" fillId="9" borderId="25" xfId="0" applyFont="1" applyFill="1" applyBorder="1" applyAlignment="1">
      <alignment horizontal="center" vertical="center" wrapText="1"/>
    </xf>
    <xf numFmtId="0" fontId="32" fillId="9" borderId="23" xfId="0" applyFont="1" applyFill="1" applyBorder="1" applyAlignment="1">
      <alignment horizontal="center" vertical="center" wrapText="1"/>
    </xf>
    <xf numFmtId="0" fontId="32" fillId="9" borderId="40" xfId="0" applyFont="1" applyFill="1" applyBorder="1" applyAlignment="1">
      <alignment horizontal="center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13" fillId="11" borderId="38" xfId="0" applyFont="1" applyFill="1" applyBorder="1" applyAlignment="1">
      <alignment horizontal="left" vertical="center" wrapText="1"/>
    </xf>
    <xf numFmtId="0" fontId="13" fillId="11" borderId="25" xfId="0" applyFont="1" applyFill="1" applyBorder="1" applyAlignment="1">
      <alignment horizontal="left" vertical="center" wrapText="1"/>
    </xf>
    <xf numFmtId="0" fontId="13" fillId="13" borderId="19" xfId="0" applyFont="1" applyFill="1" applyBorder="1" applyAlignment="1">
      <alignment horizontal="left" vertical="center" wrapText="1"/>
    </xf>
    <xf numFmtId="0" fontId="13" fillId="13" borderId="38" xfId="0" applyFont="1" applyFill="1" applyBorder="1" applyAlignment="1">
      <alignment horizontal="left" vertical="center" wrapText="1"/>
    </xf>
    <xf numFmtId="0" fontId="13" fillId="13" borderId="25" xfId="0" applyFont="1" applyFill="1" applyBorder="1" applyAlignment="1">
      <alignment horizontal="left" vertical="center" wrapText="1"/>
    </xf>
    <xf numFmtId="0" fontId="13" fillId="14" borderId="19" xfId="0" applyFont="1" applyFill="1" applyBorder="1" applyAlignment="1">
      <alignment horizontal="left" vertical="center" wrapText="1"/>
    </xf>
    <xf numFmtId="0" fontId="13" fillId="14" borderId="38" xfId="0" applyFont="1" applyFill="1" applyBorder="1" applyAlignment="1">
      <alignment horizontal="left" vertical="center" wrapText="1"/>
    </xf>
    <xf numFmtId="0" fontId="13" fillId="14" borderId="25" xfId="0" applyFont="1" applyFill="1" applyBorder="1" applyAlignment="1">
      <alignment horizontal="left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13" fillId="15" borderId="38" xfId="0" applyFont="1" applyFill="1" applyBorder="1" applyAlignment="1">
      <alignment horizontal="left" vertical="center" wrapText="1"/>
    </xf>
    <xf numFmtId="0" fontId="13" fillId="15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center" vertical="center" wrapText="1"/>
    </xf>
    <xf numFmtId="0" fontId="13" fillId="9" borderId="34" xfId="0" applyFont="1" applyFill="1" applyBorder="1" applyAlignment="1">
      <alignment horizontal="left" vertical="center" wrapText="1"/>
    </xf>
    <xf numFmtId="0" fontId="13" fillId="9" borderId="36" xfId="0" applyFont="1" applyFill="1" applyBorder="1" applyAlignment="1">
      <alignment horizontal="left" vertical="center" wrapText="1"/>
    </xf>
    <xf numFmtId="0" fontId="13" fillId="9" borderId="35" xfId="0" applyFont="1" applyFill="1" applyBorder="1" applyAlignment="1">
      <alignment horizontal="left" vertical="center" wrapText="1"/>
    </xf>
    <xf numFmtId="0" fontId="13" fillId="9" borderId="34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13" fillId="12" borderId="19" xfId="0" applyFont="1" applyFill="1" applyBorder="1" applyAlignment="1">
      <alignment horizontal="left" vertical="center" wrapText="1"/>
    </xf>
    <xf numFmtId="0" fontId="13" fillId="12" borderId="38" xfId="0" applyFont="1" applyFill="1" applyBorder="1" applyAlignment="1">
      <alignment horizontal="left" vertical="center" wrapText="1"/>
    </xf>
    <xf numFmtId="0" fontId="13" fillId="12" borderId="25" xfId="0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0" fontId="42" fillId="0" borderId="25" xfId="0" applyFont="1" applyFill="1" applyBorder="1" applyAlignment="1">
      <alignment horizontal="left" vertical="center" wrapText="1"/>
    </xf>
    <xf numFmtId="10" fontId="27" fillId="2" borderId="38" xfId="0" applyNumberFormat="1" applyFont="1" applyFill="1" applyBorder="1" applyAlignment="1">
      <alignment horizontal="left" vertical="center" wrapText="1"/>
    </xf>
    <xf numFmtId="10" fontId="27" fillId="2" borderId="38" xfId="0" applyNumberFormat="1" applyFont="1" applyFill="1" applyBorder="1" applyAlignment="1">
      <alignment horizontal="center" vertical="center" wrapText="1"/>
    </xf>
    <xf numFmtId="10" fontId="27" fillId="2" borderId="25" xfId="0" applyNumberFormat="1" applyFont="1" applyFill="1" applyBorder="1" applyAlignment="1">
      <alignment horizontal="center" vertical="center" wrapText="1"/>
    </xf>
    <xf numFmtId="10" fontId="27" fillId="2" borderId="25" xfId="0" applyNumberFormat="1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 wrapText="1"/>
    </xf>
    <xf numFmtId="0" fontId="13" fillId="9" borderId="38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 wrapText="1"/>
    </xf>
    <xf numFmtId="0" fontId="60" fillId="0" borderId="38" xfId="0" applyFont="1" applyBorder="1" applyAlignment="1">
      <alignment horizontal="center" vertical="center" wrapText="1"/>
    </xf>
    <xf numFmtId="0" fontId="60" fillId="0" borderId="25" xfId="0" applyFont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left" vertical="center" wrapText="1"/>
    </xf>
    <xf numFmtId="0" fontId="40" fillId="9" borderId="21" xfId="0" applyFont="1" applyFill="1" applyBorder="1" applyAlignment="1">
      <alignment horizontal="left" vertical="center" wrapText="1"/>
    </xf>
    <xf numFmtId="0" fontId="40" fillId="9" borderId="22" xfId="0" applyFont="1" applyFill="1" applyBorder="1" applyAlignment="1">
      <alignment horizontal="left" vertical="center" wrapText="1"/>
    </xf>
    <xf numFmtId="0" fontId="40" fillId="9" borderId="23" xfId="0" applyFont="1" applyFill="1" applyBorder="1" applyAlignment="1">
      <alignment horizontal="left" vertical="center" wrapText="1"/>
    </xf>
    <xf numFmtId="0" fontId="40" fillId="9" borderId="41" xfId="0" applyFont="1" applyFill="1" applyBorder="1" applyAlignment="1">
      <alignment horizontal="left" vertical="center" wrapText="1"/>
    </xf>
    <xf numFmtId="0" fontId="40" fillId="9" borderId="24" xfId="0" applyFont="1" applyFill="1" applyBorder="1" applyAlignment="1">
      <alignment horizontal="left" vertical="center" wrapText="1"/>
    </xf>
    <xf numFmtId="0" fontId="40" fillId="9" borderId="40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49" fillId="19" borderId="23" xfId="43" applyFont="1" applyFill="1" applyBorder="1" applyAlignment="1">
      <alignment horizontal="left" vertical="top" wrapText="1"/>
    </xf>
    <xf numFmtId="0" fontId="49" fillId="19" borderId="39" xfId="43" applyFont="1" applyFill="1" applyBorder="1" applyAlignment="1">
      <alignment horizontal="left" vertical="top" wrapText="1"/>
    </xf>
    <xf numFmtId="0" fontId="12" fillId="9" borderId="21" xfId="20" applyFont="1" applyFill="1" applyBorder="1" applyAlignment="1">
      <alignment horizontal="left" vertical="center" wrapText="1"/>
    </xf>
    <xf numFmtId="0" fontId="12" fillId="9" borderId="22" xfId="20" applyFont="1" applyFill="1" applyBorder="1" applyAlignment="1">
      <alignment horizontal="left" vertical="center" wrapText="1"/>
    </xf>
    <xf numFmtId="0" fontId="12" fillId="9" borderId="23" xfId="20" applyFont="1" applyFill="1" applyBorder="1" applyAlignment="1">
      <alignment horizontal="left" vertical="center" wrapText="1"/>
    </xf>
    <xf numFmtId="0" fontId="12" fillId="9" borderId="42" xfId="20" applyFont="1" applyFill="1" applyBorder="1" applyAlignment="1">
      <alignment horizontal="left" vertical="center" wrapText="1"/>
    </xf>
    <xf numFmtId="0" fontId="12" fillId="9" borderId="0" xfId="20" applyFont="1" applyFill="1" applyBorder="1" applyAlignment="1">
      <alignment horizontal="left" vertical="center" wrapText="1"/>
    </xf>
    <xf numFmtId="0" fontId="12" fillId="9" borderId="39" xfId="20" applyFont="1" applyFill="1" applyBorder="1" applyAlignment="1">
      <alignment horizontal="left" vertical="center" wrapText="1"/>
    </xf>
    <xf numFmtId="0" fontId="12" fillId="9" borderId="41" xfId="20" applyFont="1" applyFill="1" applyBorder="1" applyAlignment="1">
      <alignment horizontal="left" vertical="center" wrapText="1"/>
    </xf>
    <xf numFmtId="0" fontId="12" fillId="9" borderId="24" xfId="20" applyFont="1" applyFill="1" applyBorder="1" applyAlignment="1">
      <alignment horizontal="left" vertical="center" wrapText="1"/>
    </xf>
    <xf numFmtId="0" fontId="12" fillId="9" borderId="40" xfId="20" applyFont="1" applyFill="1" applyBorder="1" applyAlignment="1">
      <alignment horizontal="left" vertical="center" wrapText="1"/>
    </xf>
    <xf numFmtId="1" fontId="15" fillId="13" borderId="10" xfId="11" applyNumberFormat="1" applyFont="1" applyFill="1" applyBorder="1" applyAlignment="1">
      <alignment horizontal="center" vertical="center"/>
    </xf>
    <xf numFmtId="166" fontId="15" fillId="2" borderId="19" xfId="20" applyNumberFormat="1" applyFont="1" applyFill="1" applyBorder="1" applyAlignment="1">
      <alignment horizontal="center" vertical="center"/>
    </xf>
    <xf numFmtId="166" fontId="15" fillId="2" borderId="38" xfId="20" applyNumberFormat="1" applyFont="1" applyFill="1" applyBorder="1" applyAlignment="1">
      <alignment horizontal="center" vertical="center"/>
    </xf>
    <xf numFmtId="0" fontId="15" fillId="9" borderId="10" xfId="20" applyFont="1" applyFill="1" applyBorder="1" applyAlignment="1">
      <alignment horizontal="center" vertical="center" wrapText="1"/>
    </xf>
    <xf numFmtId="0" fontId="18" fillId="8" borderId="19" xfId="20" applyFont="1" applyFill="1" applyBorder="1" applyAlignment="1">
      <alignment horizontal="center" vertical="center" wrapText="1"/>
    </xf>
    <xf numFmtId="0" fontId="18" fillId="8" borderId="25" xfId="20" applyFont="1" applyFill="1" applyBorder="1" applyAlignment="1">
      <alignment horizontal="center" vertical="center" wrapText="1"/>
    </xf>
    <xf numFmtId="0" fontId="15" fillId="9" borderId="49" xfId="20" applyFont="1" applyFill="1" applyBorder="1" applyAlignment="1">
      <alignment horizontal="center" vertical="center"/>
    </xf>
    <xf numFmtId="0" fontId="15" fillId="9" borderId="50" xfId="20" applyFont="1" applyFill="1" applyBorder="1" applyAlignment="1">
      <alignment horizontal="center" vertical="center"/>
    </xf>
    <xf numFmtId="0" fontId="15" fillId="9" borderId="41" xfId="20" applyFont="1" applyFill="1" applyBorder="1" applyAlignment="1">
      <alignment horizontal="center" vertical="center"/>
    </xf>
    <xf numFmtId="0" fontId="15" fillId="9" borderId="40" xfId="20" applyFont="1" applyFill="1" applyBorder="1" applyAlignment="1">
      <alignment horizontal="center" vertical="center"/>
    </xf>
    <xf numFmtId="0" fontId="15" fillId="9" borderId="4" xfId="20" applyFont="1" applyFill="1" applyBorder="1" applyAlignment="1">
      <alignment horizontal="center" vertical="center" wrapText="1"/>
    </xf>
    <xf numFmtId="0" fontId="15" fillId="9" borderId="25" xfId="20" applyFont="1" applyFill="1" applyBorder="1" applyAlignment="1">
      <alignment horizontal="center" vertical="center" wrapText="1"/>
    </xf>
    <xf numFmtId="0" fontId="15" fillId="9" borderId="38" xfId="20" applyFont="1" applyFill="1" applyBorder="1" applyAlignment="1">
      <alignment horizontal="center" vertical="center" wrapText="1"/>
    </xf>
    <xf numFmtId="0" fontId="26" fillId="9" borderId="29" xfId="20" applyFont="1" applyFill="1" applyBorder="1" applyAlignment="1">
      <alignment horizontal="left" vertical="top"/>
    </xf>
    <xf numFmtId="0" fontId="26" fillId="9" borderId="43" xfId="20" applyFont="1" applyFill="1" applyBorder="1" applyAlignment="1">
      <alignment horizontal="left" vertical="top"/>
    </xf>
    <xf numFmtId="0" fontId="26" fillId="9" borderId="30" xfId="20" applyFont="1" applyFill="1" applyBorder="1" applyAlignment="1">
      <alignment horizontal="left" vertical="top"/>
    </xf>
    <xf numFmtId="0" fontId="26" fillId="9" borderId="44" xfId="20" applyFont="1" applyFill="1" applyBorder="1" applyAlignment="1">
      <alignment horizontal="left" vertical="top"/>
    </xf>
    <xf numFmtId="0" fontId="26" fillId="9" borderId="0" xfId="20" applyFont="1" applyFill="1" applyBorder="1" applyAlignment="1">
      <alignment horizontal="left" vertical="top"/>
    </xf>
    <xf numFmtId="0" fontId="26" fillId="9" borderId="45" xfId="20" applyFont="1" applyFill="1" applyBorder="1" applyAlignment="1">
      <alignment horizontal="left" vertical="top"/>
    </xf>
    <xf numFmtId="0" fontId="26" fillId="9" borderId="46" xfId="20" applyFont="1" applyFill="1" applyBorder="1" applyAlignment="1">
      <alignment horizontal="left" vertical="top"/>
    </xf>
    <xf numFmtId="0" fontId="26" fillId="9" borderId="47" xfId="20" applyFont="1" applyFill="1" applyBorder="1" applyAlignment="1">
      <alignment horizontal="left" vertical="top"/>
    </xf>
    <xf numFmtId="0" fontId="26" fillId="9" borderId="48" xfId="20" applyFont="1" applyFill="1" applyBorder="1" applyAlignment="1">
      <alignment horizontal="left" vertical="top"/>
    </xf>
    <xf numFmtId="0" fontId="15" fillId="9" borderId="19" xfId="20" applyFont="1" applyFill="1" applyBorder="1" applyAlignment="1">
      <alignment horizontal="center" vertical="center"/>
    </xf>
    <xf numFmtId="0" fontId="15" fillId="9" borderId="25" xfId="20" applyFont="1" applyFill="1" applyBorder="1" applyAlignment="1">
      <alignment horizontal="center" vertical="center"/>
    </xf>
    <xf numFmtId="0" fontId="17" fillId="9" borderId="49" xfId="20" applyFont="1" applyFill="1" applyBorder="1" applyAlignment="1">
      <alignment horizontal="center" vertical="center"/>
    </xf>
    <xf numFmtId="0" fontId="17" fillId="9" borderId="43" xfId="20" applyFont="1" applyFill="1" applyBorder="1" applyAlignment="1">
      <alignment horizontal="center" vertical="center"/>
    </xf>
    <xf numFmtId="0" fontId="17" fillId="9" borderId="50" xfId="20" applyFont="1" applyFill="1" applyBorder="1" applyAlignment="1">
      <alignment horizontal="center" vertical="center"/>
    </xf>
    <xf numFmtId="0" fontId="17" fillId="9" borderId="42" xfId="20" applyFont="1" applyFill="1" applyBorder="1" applyAlignment="1">
      <alignment horizontal="center" vertical="center"/>
    </xf>
    <xf numFmtId="0" fontId="17" fillId="9" borderId="0" xfId="20" applyFont="1" applyFill="1" applyBorder="1" applyAlignment="1">
      <alignment horizontal="center" vertical="center"/>
    </xf>
    <xf numFmtId="0" fontId="17" fillId="9" borderId="39" xfId="20" applyFont="1" applyFill="1" applyBorder="1" applyAlignment="1">
      <alignment horizontal="center" vertical="center"/>
    </xf>
    <xf numFmtId="0" fontId="17" fillId="9" borderId="41" xfId="20" applyFont="1" applyFill="1" applyBorder="1" applyAlignment="1">
      <alignment horizontal="center" vertical="center"/>
    </xf>
    <xf numFmtId="0" fontId="17" fillId="9" borderId="24" xfId="20" applyFont="1" applyFill="1" applyBorder="1" applyAlignment="1">
      <alignment horizontal="center" vertical="center"/>
    </xf>
    <xf numFmtId="0" fontId="17" fillId="9" borderId="40" xfId="20" applyFont="1" applyFill="1" applyBorder="1" applyAlignment="1">
      <alignment horizontal="center" vertical="center"/>
    </xf>
    <xf numFmtId="0" fontId="15" fillId="9" borderId="51" xfId="20" applyFont="1" applyFill="1" applyBorder="1" applyAlignment="1">
      <alignment horizontal="center" vertical="center"/>
    </xf>
    <xf numFmtId="0" fontId="15" fillId="9" borderId="52" xfId="20" applyFont="1" applyFill="1" applyBorder="1" applyAlignment="1">
      <alignment horizontal="center" vertical="center"/>
    </xf>
    <xf numFmtId="0" fontId="4" fillId="12" borderId="19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5" fillId="12" borderId="34" xfId="0" applyFont="1" applyFill="1" applyBorder="1" applyAlignment="1">
      <alignment horizontal="center" vertical="center" wrapText="1"/>
    </xf>
    <xf numFmtId="0" fontId="5" fillId="12" borderId="36" xfId="0" applyFont="1" applyFill="1" applyBorder="1" applyAlignment="1">
      <alignment horizontal="center" vertical="center" wrapText="1"/>
    </xf>
    <xf numFmtId="0" fontId="5" fillId="12" borderId="35" xfId="0" applyFont="1" applyFill="1" applyBorder="1" applyAlignment="1">
      <alignment horizontal="center" vertical="center" wrapText="1"/>
    </xf>
    <xf numFmtId="9" fontId="5" fillId="0" borderId="19" xfId="52" applyFont="1" applyFill="1" applyBorder="1" applyAlignment="1">
      <alignment horizontal="center" vertical="center" wrapText="1"/>
    </xf>
    <xf numFmtId="9" fontId="5" fillId="0" borderId="38" xfId="52" applyFont="1" applyFill="1" applyBorder="1" applyAlignment="1">
      <alignment horizontal="center" vertical="center" wrapText="1"/>
    </xf>
    <xf numFmtId="9" fontId="5" fillId="0" borderId="25" xfId="52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4" fontId="5" fillId="0" borderId="38" xfId="0" applyNumberFormat="1" applyFont="1" applyFill="1" applyBorder="1" applyAlignment="1">
      <alignment horizontal="center" vertical="center" wrapText="1"/>
    </xf>
    <xf numFmtId="4" fontId="5" fillId="0" borderId="25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9" fontId="5" fillId="0" borderId="19" xfId="52" applyFont="1" applyBorder="1" applyAlignment="1">
      <alignment horizontal="center" vertical="center" wrapText="1"/>
    </xf>
    <xf numFmtId="9" fontId="5" fillId="0" borderId="38" xfId="52" applyFont="1" applyBorder="1" applyAlignment="1">
      <alignment horizontal="center" vertical="center" wrapText="1"/>
    </xf>
    <xf numFmtId="9" fontId="5" fillId="0" borderId="25" xfId="52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38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47" fillId="0" borderId="34" xfId="43" applyFont="1" applyFill="1" applyBorder="1" applyAlignment="1">
      <alignment horizontal="center" vertical="center"/>
    </xf>
    <xf numFmtId="0" fontId="47" fillId="0" borderId="36" xfId="43" applyFont="1" applyFill="1" applyBorder="1" applyAlignment="1">
      <alignment horizontal="center" vertical="center"/>
    </xf>
    <xf numFmtId="0" fontId="61" fillId="0" borderId="10" xfId="43" applyFont="1" applyFill="1" applyBorder="1" applyAlignment="1">
      <alignment horizontal="left" wrapText="1"/>
    </xf>
    <xf numFmtId="2" fontId="5" fillId="0" borderId="34" xfId="0" applyNumberFormat="1" applyFont="1" applyFill="1" applyBorder="1" applyAlignment="1">
      <alignment horizontal="center" vertical="center" wrapText="1"/>
    </xf>
    <xf numFmtId="2" fontId="5" fillId="0" borderId="36" xfId="0" applyNumberFormat="1" applyFont="1" applyFill="1" applyBorder="1" applyAlignment="1">
      <alignment horizontal="center" vertical="center" wrapText="1"/>
    </xf>
    <xf numFmtId="2" fontId="5" fillId="0" borderId="35" xfId="0" applyNumberFormat="1" applyFont="1" applyFill="1" applyBorder="1" applyAlignment="1">
      <alignment horizontal="center" vertical="center" wrapText="1"/>
    </xf>
    <xf numFmtId="0" fontId="38" fillId="17" borderId="34" xfId="0" applyFont="1" applyFill="1" applyBorder="1" applyAlignment="1">
      <alignment horizontal="right" vertical="center" wrapText="1"/>
    </xf>
    <xf numFmtId="0" fontId="38" fillId="17" borderId="36" xfId="0" applyFont="1" applyFill="1" applyBorder="1" applyAlignment="1">
      <alignment horizontal="right" vertical="center" wrapText="1"/>
    </xf>
    <xf numFmtId="0" fontId="38" fillId="17" borderId="35" xfId="0" applyFont="1" applyFill="1" applyBorder="1" applyAlignment="1">
      <alignment horizontal="right" vertical="center" wrapText="1"/>
    </xf>
    <xf numFmtId="0" fontId="45" fillId="10" borderId="34" xfId="43" applyFont="1" applyFill="1" applyBorder="1" applyAlignment="1">
      <alignment horizontal="center" vertical="center" wrapText="1"/>
    </xf>
    <xf numFmtId="0" fontId="45" fillId="10" borderId="35" xfId="43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45" fillId="16" borderId="34" xfId="0" applyFont="1" applyFill="1" applyBorder="1" applyAlignment="1">
      <alignment horizontal="center" vertical="top" wrapText="1"/>
    </xf>
    <xf numFmtId="0" fontId="45" fillId="16" borderId="36" xfId="0" applyFont="1" applyFill="1" applyBorder="1" applyAlignment="1">
      <alignment horizontal="center" vertical="top" wrapText="1"/>
    </xf>
    <xf numFmtId="0" fontId="4" fillId="12" borderId="21" xfId="0" applyFont="1" applyFill="1" applyBorder="1" applyAlignment="1">
      <alignment horizontal="center" vertical="center" wrapText="1"/>
    </xf>
    <xf numFmtId="0" fontId="4" fillId="12" borderId="2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" fillId="12" borderId="40" xfId="0" applyFont="1" applyFill="1" applyBorder="1" applyAlignment="1">
      <alignment horizontal="center" vertical="center" wrapText="1"/>
    </xf>
    <xf numFmtId="0" fontId="45" fillId="10" borderId="36" xfId="43" applyFont="1" applyFill="1" applyBorder="1" applyAlignment="1">
      <alignment horizontal="center" vertical="center" wrapText="1"/>
    </xf>
    <xf numFmtId="0" fontId="43" fillId="10" borderId="19" xfId="43" applyFont="1" applyFill="1" applyBorder="1" applyAlignment="1">
      <alignment horizontal="center" vertical="center" wrapText="1"/>
    </xf>
    <xf numFmtId="0" fontId="43" fillId="10" borderId="38" xfId="43" applyFont="1" applyFill="1" applyBorder="1" applyAlignment="1">
      <alignment horizontal="center" vertical="center" wrapText="1"/>
    </xf>
    <xf numFmtId="0" fontId="43" fillId="10" borderId="25" xfId="43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25" xfId="0" applyFont="1" applyFill="1" applyBorder="1" applyAlignment="1">
      <alignment horizontal="left" vertical="center" wrapText="1"/>
    </xf>
    <xf numFmtId="0" fontId="4" fillId="12" borderId="34" xfId="0" applyFont="1" applyFill="1" applyBorder="1" applyAlignment="1">
      <alignment horizontal="center" vertical="center" wrapText="1"/>
    </xf>
    <xf numFmtId="0" fontId="4" fillId="12" borderId="36" xfId="0" applyFont="1" applyFill="1" applyBorder="1" applyAlignment="1">
      <alignment horizontal="center" vertical="center" wrapText="1"/>
    </xf>
    <xf numFmtId="0" fontId="4" fillId="12" borderId="35" xfId="0" applyFont="1" applyFill="1" applyBorder="1" applyAlignment="1">
      <alignment horizontal="center" vertical="center" wrapText="1"/>
    </xf>
    <xf numFmtId="0" fontId="37" fillId="22" borderId="34" xfId="0" applyFont="1" applyFill="1" applyBorder="1" applyAlignment="1">
      <alignment horizontal="center" vertical="center" wrapText="1"/>
    </xf>
    <xf numFmtId="0" fontId="37" fillId="22" borderId="36" xfId="0" applyFont="1" applyFill="1" applyBorder="1" applyAlignment="1">
      <alignment horizontal="center" vertical="center" wrapText="1"/>
    </xf>
    <xf numFmtId="0" fontId="37" fillId="22" borderId="35" xfId="0" applyFont="1" applyFill="1" applyBorder="1" applyAlignment="1">
      <alignment horizontal="center" vertical="center" wrapText="1"/>
    </xf>
    <xf numFmtId="0" fontId="13" fillId="14" borderId="34" xfId="0" applyFont="1" applyFill="1" applyBorder="1" applyAlignment="1">
      <alignment horizontal="center" vertical="center" wrapText="1"/>
    </xf>
    <xf numFmtId="0" fontId="13" fillId="14" borderId="36" xfId="0" applyFont="1" applyFill="1" applyBorder="1" applyAlignment="1">
      <alignment horizontal="center" vertical="center" wrapText="1"/>
    </xf>
    <xf numFmtId="0" fontId="13" fillId="9" borderId="35" xfId="0" applyFont="1" applyFill="1" applyBorder="1" applyAlignment="1">
      <alignment horizontal="center" vertical="center" wrapText="1"/>
    </xf>
    <xf numFmtId="0" fontId="17" fillId="9" borderId="21" xfId="0" applyFont="1" applyFill="1" applyBorder="1" applyAlignment="1">
      <alignment horizontal="left" vertical="center" wrapText="1"/>
    </xf>
    <xf numFmtId="0" fontId="17" fillId="9" borderId="22" xfId="0" applyFont="1" applyFill="1" applyBorder="1" applyAlignment="1">
      <alignment horizontal="left" vertical="center" wrapText="1"/>
    </xf>
    <xf numFmtId="0" fontId="32" fillId="9" borderId="21" xfId="0" applyFont="1" applyFill="1" applyBorder="1" applyAlignment="1">
      <alignment horizontal="left" vertical="center" wrapText="1"/>
    </xf>
    <xf numFmtId="0" fontId="32" fillId="9" borderId="22" xfId="0" applyFont="1" applyFill="1" applyBorder="1" applyAlignment="1">
      <alignment horizontal="left" vertical="center" wrapText="1"/>
    </xf>
    <xf numFmtId="0" fontId="32" fillId="9" borderId="41" xfId="0" applyFont="1" applyFill="1" applyBorder="1" applyAlignment="1">
      <alignment horizontal="left" vertical="center" wrapText="1"/>
    </xf>
    <xf numFmtId="0" fontId="32" fillId="9" borderId="24" xfId="0" applyFont="1" applyFill="1" applyBorder="1" applyAlignment="1">
      <alignment horizontal="left" vertical="center" wrapText="1"/>
    </xf>
    <xf numFmtId="0" fontId="43" fillId="10" borderId="34" xfId="43" applyFont="1" applyFill="1" applyBorder="1" applyAlignment="1">
      <alignment horizontal="center" vertical="center" wrapText="1"/>
    </xf>
    <xf numFmtId="0" fontId="43" fillId="10" borderId="35" xfId="43" applyFont="1" applyFill="1" applyBorder="1" applyAlignment="1">
      <alignment horizontal="center" vertical="center" wrapText="1"/>
    </xf>
    <xf numFmtId="0" fontId="45" fillId="0" borderId="19" xfId="43" applyFont="1" applyFill="1" applyBorder="1" applyAlignment="1">
      <alignment horizontal="left" vertical="center" wrapText="1"/>
    </xf>
    <xf numFmtId="2" fontId="5" fillId="0" borderId="34" xfId="0" applyNumberFormat="1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35" xfId="0" applyNumberFormat="1" applyFont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4" fontId="5" fillId="0" borderId="34" xfId="0" applyNumberFormat="1" applyFont="1" applyFill="1" applyBorder="1" applyAlignment="1">
      <alignment horizontal="center" vertical="center" wrapText="1"/>
    </xf>
    <xf numFmtId="0" fontId="38" fillId="17" borderId="10" xfId="0" applyFont="1" applyFill="1" applyBorder="1" applyAlignment="1">
      <alignment horizontal="center" vertical="center" wrapText="1"/>
    </xf>
    <xf numFmtId="0" fontId="38" fillId="20" borderId="34" xfId="0" applyFont="1" applyFill="1" applyBorder="1" applyAlignment="1">
      <alignment horizontal="right" vertical="center" wrapText="1"/>
    </xf>
    <xf numFmtId="0" fontId="38" fillId="20" borderId="36" xfId="0" applyFont="1" applyFill="1" applyBorder="1" applyAlignment="1">
      <alignment horizontal="right" vertical="center" wrapText="1"/>
    </xf>
    <xf numFmtId="0" fontId="38" fillId="20" borderId="35" xfId="0" applyFont="1" applyFill="1" applyBorder="1" applyAlignment="1">
      <alignment horizontal="right" vertical="center" wrapText="1"/>
    </xf>
    <xf numFmtId="4" fontId="3" fillId="17" borderId="36" xfId="0" applyNumberFormat="1" applyFont="1" applyFill="1" applyBorder="1" applyAlignment="1">
      <alignment horizontal="center" vertical="center" wrapText="1"/>
    </xf>
    <xf numFmtId="4" fontId="3" fillId="17" borderId="35" xfId="0" applyNumberFormat="1" applyFont="1" applyFill="1" applyBorder="1" applyAlignment="1">
      <alignment horizontal="center" vertical="center" wrapText="1"/>
    </xf>
    <xf numFmtId="0" fontId="49" fillId="19" borderId="23" xfId="43" applyFont="1" applyFill="1" applyBorder="1" applyAlignment="1">
      <alignment horizontal="left" vertical="center" wrapText="1"/>
    </xf>
    <xf numFmtId="0" fontId="49" fillId="19" borderId="39" xfId="43" applyFont="1" applyFill="1" applyBorder="1" applyAlignment="1">
      <alignment horizontal="left" vertical="center" wrapText="1"/>
    </xf>
    <xf numFmtId="0" fontId="38" fillId="17" borderId="36" xfId="0" applyFont="1" applyFill="1" applyBorder="1" applyAlignment="1">
      <alignment horizontal="center" vertical="center" wrapText="1"/>
    </xf>
    <xf numFmtId="0" fontId="38" fillId="17" borderId="35" xfId="0" applyFont="1" applyFill="1" applyBorder="1" applyAlignment="1">
      <alignment horizontal="center" vertical="center" wrapText="1"/>
    </xf>
    <xf numFmtId="44" fontId="5" fillId="0" borderId="19" xfId="0" applyNumberFormat="1" applyFont="1" applyFill="1" applyBorder="1" applyAlignment="1">
      <alignment horizontal="center" vertical="center" wrapText="1"/>
    </xf>
    <xf numFmtId="44" fontId="5" fillId="0" borderId="38" xfId="0" applyNumberFormat="1" applyFont="1" applyFill="1" applyBorder="1" applyAlignment="1">
      <alignment horizontal="center" vertical="center" wrapText="1"/>
    </xf>
    <xf numFmtId="44" fontId="5" fillId="0" borderId="25" xfId="0" applyNumberFormat="1" applyFont="1" applyFill="1" applyBorder="1" applyAlignment="1">
      <alignment horizontal="center" vertical="center" wrapText="1"/>
    </xf>
    <xf numFmtId="0" fontId="49" fillId="19" borderId="40" xfId="43" applyFont="1" applyFill="1" applyBorder="1" applyAlignment="1">
      <alignment horizontal="left" vertical="top" wrapText="1"/>
    </xf>
    <xf numFmtId="0" fontId="5" fillId="0" borderId="10" xfId="43" applyFont="1" applyFill="1" applyBorder="1" applyAlignment="1">
      <alignment horizontal="left" vertical="top" wrapText="1"/>
    </xf>
    <xf numFmtId="0" fontId="38" fillId="17" borderId="10" xfId="0" applyFont="1" applyFill="1" applyBorder="1" applyAlignment="1">
      <alignment horizontal="right" vertical="center" wrapText="1"/>
    </xf>
    <xf numFmtId="0" fontId="5" fillId="0" borderId="10" xfId="43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9" fillId="26" borderId="10" xfId="28" applyFont="1" applyFill="1" applyBorder="1" applyAlignment="1">
      <alignment horizontal="center" wrapText="1"/>
    </xf>
    <xf numFmtId="0" fontId="49" fillId="26" borderId="34" xfId="28" applyFont="1" applyFill="1" applyBorder="1" applyAlignment="1">
      <alignment horizontal="left" wrapText="1"/>
    </xf>
    <xf numFmtId="0" fontId="49" fillId="26" borderId="36" xfId="28" applyFont="1" applyFill="1" applyBorder="1" applyAlignment="1">
      <alignment horizontal="left" wrapText="1"/>
    </xf>
    <xf numFmtId="0" fontId="49" fillId="26" borderId="35" xfId="28" applyFont="1" applyFill="1" applyBorder="1" applyAlignment="1">
      <alignment horizontal="left" wrapText="1"/>
    </xf>
    <xf numFmtId="0" fontId="45" fillId="0" borderId="19" xfId="28" applyFont="1" applyBorder="1" applyAlignment="1">
      <alignment horizontal="left"/>
    </xf>
    <xf numFmtId="0" fontId="45" fillId="0" borderId="25" xfId="28" applyFont="1" applyBorder="1" applyAlignment="1">
      <alignment horizontal="left"/>
    </xf>
    <xf numFmtId="0" fontId="63" fillId="0" borderId="19" xfId="28" applyFont="1" applyBorder="1" applyAlignment="1">
      <alignment horizontal="left" wrapText="1"/>
    </xf>
    <xf numFmtId="0" fontId="63" fillId="0" borderId="25" xfId="28" applyFont="1" applyBorder="1" applyAlignment="1">
      <alignment horizontal="left" wrapText="1"/>
    </xf>
    <xf numFmtId="0" fontId="49" fillId="0" borderId="34" xfId="28" applyNumberFormat="1" applyFont="1" applyFill="1" applyBorder="1" applyAlignment="1">
      <alignment horizontal="left" wrapText="1"/>
    </xf>
    <xf numFmtId="0" fontId="49" fillId="0" borderId="36" xfId="28" applyNumberFormat="1" applyFont="1" applyFill="1" applyBorder="1" applyAlignment="1">
      <alignment horizontal="left" wrapText="1"/>
    </xf>
    <xf numFmtId="0" fontId="49" fillId="0" borderId="35" xfId="28" applyNumberFormat="1" applyFont="1" applyFill="1" applyBorder="1" applyAlignment="1">
      <alignment horizontal="left" wrapText="1"/>
    </xf>
    <xf numFmtId="0" fontId="41" fillId="0" borderId="24" xfId="28" applyFont="1" applyFill="1" applyBorder="1" applyAlignment="1">
      <alignment horizontal="center" wrapText="1"/>
    </xf>
    <xf numFmtId="0" fontId="41" fillId="0" borderId="24" xfId="28" applyFill="1" applyBorder="1" applyAlignment="1">
      <alignment horizontal="center" wrapText="1"/>
    </xf>
    <xf numFmtId="0" fontId="43" fillId="23" borderId="34" xfId="28" applyFont="1" applyFill="1" applyBorder="1" applyAlignment="1">
      <alignment horizontal="left" vertical="center" wrapText="1"/>
    </xf>
    <xf numFmtId="0" fontId="43" fillId="23" borderId="35" xfId="28" applyFont="1" applyFill="1" applyBorder="1" applyAlignment="1">
      <alignment horizontal="left" vertical="center" wrapText="1"/>
    </xf>
    <xf numFmtId="0" fontId="62" fillId="0" borderId="24" xfId="0" applyFont="1" applyFill="1" applyBorder="1" applyAlignment="1">
      <alignment horizontal="center" wrapText="1"/>
    </xf>
    <xf numFmtId="0" fontId="20" fillId="8" borderId="26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43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0" fillId="27" borderId="19" xfId="0" applyFont="1" applyFill="1" applyBorder="1" applyAlignment="1">
      <alignment horizontal="left" vertical="top" wrapText="1"/>
    </xf>
    <xf numFmtId="0" fontId="0" fillId="27" borderId="38" xfId="0" applyFont="1" applyFill="1" applyBorder="1" applyAlignment="1">
      <alignment horizontal="left" vertical="top" wrapText="1"/>
    </xf>
    <xf numFmtId="0" fontId="0" fillId="27" borderId="25" xfId="0" applyFont="1" applyFill="1" applyBorder="1" applyAlignment="1">
      <alignment horizontal="left" vertical="top" wrapText="1"/>
    </xf>
  </cellXfs>
  <cellStyles count="58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Normal" xfId="0" builtinId="0"/>
    <cellStyle name="Normal 12 2" xfId="8"/>
    <cellStyle name="Normal 18 2" xfId="9"/>
    <cellStyle name="Normal 19 2" xfId="10"/>
    <cellStyle name="Normal 2" xfId="11"/>
    <cellStyle name="Normal 2 2" xfId="12"/>
    <cellStyle name="Normal 2 2 2" xfId="13"/>
    <cellStyle name="Normal 2 2 2 2" xfId="14"/>
    <cellStyle name="Normal 2 2 3" xfId="15"/>
    <cellStyle name="Normal 2 2 4" xfId="16"/>
    <cellStyle name="Normal 2 2 5" xfId="17"/>
    <cellStyle name="Normal 2 2 6" xfId="18"/>
    <cellStyle name="Normal 2 2 7" xfId="19"/>
    <cellStyle name="Normal 2 3" xfId="20"/>
    <cellStyle name="Normal 2 4" xfId="21"/>
    <cellStyle name="Normal 2 5" xfId="22"/>
    <cellStyle name="Normal 2 6" xfId="23"/>
    <cellStyle name="Normal 21 2" xfId="24"/>
    <cellStyle name="Normal 26 2" xfId="25"/>
    <cellStyle name="Normal 28 2" xfId="26"/>
    <cellStyle name="Normal 3" xfId="27"/>
    <cellStyle name="Normal 3 3" xfId="28"/>
    <cellStyle name="Normal 33 2" xfId="29"/>
    <cellStyle name="Normal 36 2" xfId="30"/>
    <cellStyle name="Normal 38 2" xfId="31"/>
    <cellStyle name="Normal 4" xfId="32"/>
    <cellStyle name="Normal 5" xfId="33"/>
    <cellStyle name="Normal 5 2" xfId="34"/>
    <cellStyle name="Normal 5 3" xfId="35"/>
    <cellStyle name="Normal 5 4" xfId="36"/>
    <cellStyle name="Normal 5 5" xfId="37"/>
    <cellStyle name="Normal 5 6" xfId="38"/>
    <cellStyle name="Normal 6" xfId="39"/>
    <cellStyle name="Normal 6 2" xfId="40"/>
    <cellStyle name="Normal 6 3" xfId="41"/>
    <cellStyle name="Normal 7" xfId="42"/>
    <cellStyle name="Normal 8" xfId="43"/>
    <cellStyle name="Normal 8 2" xfId="44"/>
    <cellStyle name="Normal 8 3" xfId="45"/>
    <cellStyle name="Normal 9" xfId="46"/>
    <cellStyle name="Normal_Instrumentos Autoevaluación CI" xfId="47"/>
    <cellStyle name="Porcentaje" xfId="52" builtinId="5"/>
    <cellStyle name="Porcentaje 2" xfId="48"/>
    <cellStyle name="Porcentaje 3" xfId="49"/>
    <cellStyle name="Porcentaje 3 2" xfId="50"/>
    <cellStyle name="Porcentaje 4" xfId="51"/>
    <cellStyle name="Porcentual 2" xfId="53"/>
    <cellStyle name="Porcentual 2 10" xfId="54"/>
    <cellStyle name="Porcentual 3" xfId="55"/>
    <cellStyle name="Porcentual 4" xfId="56"/>
    <cellStyle name="Porcentual 5" xfId="57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R"/>
            </a:pPr>
            <a:r>
              <a:rPr lang="es-CR" sz="1400"/>
              <a:t>CONTROL DE CUMPLIMIENTO DE RESULTADOS</a:t>
            </a:r>
            <a:r>
              <a:rPr lang="es-CR" sz="1400" baseline="0"/>
              <a:t> ESPERADOS</a:t>
            </a:r>
            <a:r>
              <a:rPr lang="es-CR" sz="1400"/>
              <a:t> Y EJECUCION PRESUPUESTARIA DE</a:t>
            </a:r>
            <a:r>
              <a:rPr lang="es-CR" sz="1400" baseline="0"/>
              <a:t> la Direccón XX</a:t>
            </a:r>
            <a:r>
              <a:rPr lang="es-CR" sz="1400"/>
              <a:t>,</a:t>
            </a:r>
            <a:r>
              <a:rPr lang="es-CR" sz="1400" baseline="0"/>
              <a:t> POI 2016</a:t>
            </a:r>
            <a:endParaRPr lang="es-CR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Cumplimiento'!$C$60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CR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'7. Cumplimiento'!$A$61:$B$64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Cumplimiento'!$C$61:$C$64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Cumplimiento'!$H$60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Cumplimiento'!$A$61:$B$64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Cumplimiento'!$H$61:$H$64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290432"/>
        <c:axId val="108313216"/>
      </c:barChart>
      <c:catAx>
        <c:axId val="10829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CR"/>
          </a:p>
        </c:txPr>
        <c:crossAx val="108313216"/>
        <c:crosses val="autoZero"/>
        <c:auto val="1"/>
        <c:lblAlgn val="ctr"/>
        <c:lblOffset val="100"/>
        <c:noMultiLvlLbl val="0"/>
      </c:catAx>
      <c:valAx>
        <c:axId val="1083132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s-CR"/>
            </a:pPr>
            <a:endParaRPr lang="es-CR"/>
          </a:p>
        </c:txPr>
        <c:crossAx val="108290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802"/>
          <c:y val="0.51106194690265461"/>
          <c:w val="0.27205893380974444"/>
          <c:h val="0.10619469026548681"/>
        </c:manualLayout>
      </c:layout>
      <c:overlay val="0"/>
      <c:txPr>
        <a:bodyPr/>
        <a:lstStyle/>
        <a:p>
          <a:pPr>
            <a:defRPr lang="es-CR"/>
          </a:pPr>
          <a:endParaRPr lang="es-CR"/>
        </a:p>
      </c:txPr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7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7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7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7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7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7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7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7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7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8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8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8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8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8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8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23438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12275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126</xdr:row>
      <xdr:rowOff>0</xdr:rowOff>
    </xdr:from>
    <xdr:to>
      <xdr:col>15</xdr:col>
      <xdr:colOff>790575</xdr:colOff>
      <xdr:row>126</xdr:row>
      <xdr:rowOff>190500</xdr:rowOff>
    </xdr:to>
    <xdr:pic>
      <xdr:nvPicPr>
        <xdr:cNvPr id="20827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51025" y="39728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126</xdr:row>
      <xdr:rowOff>0</xdr:rowOff>
    </xdr:from>
    <xdr:to>
      <xdr:col>15</xdr:col>
      <xdr:colOff>790575</xdr:colOff>
      <xdr:row>126</xdr:row>
      <xdr:rowOff>190500</xdr:rowOff>
    </xdr:to>
    <xdr:pic>
      <xdr:nvPicPr>
        <xdr:cNvPr id="20827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51025" y="39728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126</xdr:row>
      <xdr:rowOff>0</xdr:rowOff>
    </xdr:from>
    <xdr:to>
      <xdr:col>15</xdr:col>
      <xdr:colOff>790575</xdr:colOff>
      <xdr:row>126</xdr:row>
      <xdr:rowOff>190500</xdr:rowOff>
    </xdr:to>
    <xdr:pic>
      <xdr:nvPicPr>
        <xdr:cNvPr id="20827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51025" y="39728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126</xdr:row>
      <xdr:rowOff>0</xdr:rowOff>
    </xdr:from>
    <xdr:to>
      <xdr:col>15</xdr:col>
      <xdr:colOff>790575</xdr:colOff>
      <xdr:row>126</xdr:row>
      <xdr:rowOff>190500</xdr:rowOff>
    </xdr:to>
    <xdr:pic>
      <xdr:nvPicPr>
        <xdr:cNvPr id="20827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51025" y="39728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126</xdr:row>
      <xdr:rowOff>0</xdr:rowOff>
    </xdr:from>
    <xdr:to>
      <xdr:col>15</xdr:col>
      <xdr:colOff>790575</xdr:colOff>
      <xdr:row>126</xdr:row>
      <xdr:rowOff>190500</xdr:rowOff>
    </xdr:to>
    <xdr:pic>
      <xdr:nvPicPr>
        <xdr:cNvPr id="20827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51025" y="39728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126</xdr:row>
      <xdr:rowOff>0</xdr:rowOff>
    </xdr:from>
    <xdr:to>
      <xdr:col>15</xdr:col>
      <xdr:colOff>790575</xdr:colOff>
      <xdr:row>126</xdr:row>
      <xdr:rowOff>190500</xdr:rowOff>
    </xdr:to>
    <xdr:pic>
      <xdr:nvPicPr>
        <xdr:cNvPr id="20827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51025" y="39728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126</xdr:row>
      <xdr:rowOff>0</xdr:rowOff>
    </xdr:from>
    <xdr:to>
      <xdr:col>15</xdr:col>
      <xdr:colOff>790575</xdr:colOff>
      <xdr:row>126</xdr:row>
      <xdr:rowOff>190500</xdr:rowOff>
    </xdr:to>
    <xdr:pic>
      <xdr:nvPicPr>
        <xdr:cNvPr id="20827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51025" y="39728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126</xdr:row>
      <xdr:rowOff>0</xdr:rowOff>
    </xdr:from>
    <xdr:to>
      <xdr:col>15</xdr:col>
      <xdr:colOff>790575</xdr:colOff>
      <xdr:row>126</xdr:row>
      <xdr:rowOff>190500</xdr:rowOff>
    </xdr:to>
    <xdr:pic>
      <xdr:nvPicPr>
        <xdr:cNvPr id="20828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51025" y="39728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69</xdr:row>
      <xdr:rowOff>0</xdr:rowOff>
    </xdr:from>
    <xdr:to>
      <xdr:col>6</xdr:col>
      <xdr:colOff>476250</xdr:colOff>
      <xdr:row>95</xdr:row>
      <xdr:rowOff>95250</xdr:rowOff>
    </xdr:to>
    <xdr:graphicFrame macro="">
      <xdr:nvGraphicFramePr>
        <xdr:cNvPr id="22941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showGridLines="0" topLeftCell="H1" zoomScale="82" zoomScaleNormal="82" workbookViewId="0">
      <selection activeCell="J24" sqref="J24"/>
    </sheetView>
  </sheetViews>
  <sheetFormatPr baseColWidth="10" defaultRowHeight="15" x14ac:dyDescent="0.25"/>
  <cols>
    <col min="1" max="1" width="30.140625" style="101" customWidth="1"/>
    <col min="2" max="2" width="32.5703125" style="108" customWidth="1"/>
    <col min="3" max="3" width="48.28515625" style="101" customWidth="1"/>
    <col min="4" max="4" width="13.5703125" style="101" customWidth="1"/>
    <col min="5" max="5" width="15" style="101" customWidth="1"/>
    <col min="6" max="6" width="17.7109375" style="101" customWidth="1"/>
    <col min="7" max="7" width="45.5703125" style="101" customWidth="1"/>
    <col min="8" max="8" width="12.85546875" style="102" customWidth="1"/>
    <col min="9" max="9" width="13.28515625" style="102" customWidth="1"/>
    <col min="10" max="10" width="22.140625" style="101" customWidth="1"/>
    <col min="11" max="11" width="21.42578125" style="101" customWidth="1"/>
    <col min="12" max="12" width="17" style="101" customWidth="1"/>
    <col min="13" max="16" width="21" style="101" customWidth="1"/>
    <col min="17" max="16384" width="11.42578125" style="101"/>
  </cols>
  <sheetData>
    <row r="1" spans="1:16" ht="21" x14ac:dyDescent="0.25">
      <c r="A1" s="363" t="s">
        <v>182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103"/>
      <c r="M1" s="103"/>
      <c r="N1" s="103"/>
      <c r="O1" s="103"/>
      <c r="P1" s="103"/>
    </row>
    <row r="2" spans="1:16" s="99" customFormat="1" ht="39" customHeight="1" x14ac:dyDescent="0.25">
      <c r="A2" s="370" t="str">
        <f>'2. Reg en Salud'!A1</f>
        <v>Herramienta número 1: Programación para el Nivel Central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</row>
    <row r="3" spans="1:16" s="99" customFormat="1" ht="39" customHeight="1" x14ac:dyDescent="0.25">
      <c r="A3" s="370" t="s">
        <v>261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</row>
    <row r="4" spans="1:16" s="99" customFormat="1" ht="48" customHeight="1" x14ac:dyDescent="0.25">
      <c r="A4" s="370" t="s">
        <v>249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</row>
    <row r="5" spans="1:16" s="99" customFormat="1" ht="48" customHeight="1" x14ac:dyDescent="0.25">
      <c r="A5" s="370" t="s">
        <v>373</v>
      </c>
      <c r="B5" s="370"/>
      <c r="C5" s="370"/>
      <c r="D5" s="370"/>
      <c r="E5" s="370"/>
      <c r="F5" s="370"/>
      <c r="G5" s="370" t="s">
        <v>374</v>
      </c>
      <c r="H5" s="370"/>
      <c r="I5" s="370"/>
      <c r="J5" s="370"/>
      <c r="K5" s="370"/>
      <c r="L5" s="370"/>
      <c r="M5" s="370"/>
      <c r="N5" s="370"/>
      <c r="O5" s="370"/>
      <c r="P5" s="370"/>
    </row>
    <row r="6" spans="1:16" s="99" customFormat="1" ht="31.5" customHeight="1" x14ac:dyDescent="0.25">
      <c r="A6" s="364" t="s">
        <v>159</v>
      </c>
      <c r="B6" s="364" t="s">
        <v>183</v>
      </c>
      <c r="C6" s="364" t="s">
        <v>158</v>
      </c>
      <c r="D6" s="367" t="s">
        <v>185</v>
      </c>
      <c r="E6" s="367" t="s">
        <v>187</v>
      </c>
      <c r="F6" s="367" t="s">
        <v>372</v>
      </c>
      <c r="G6" s="364" t="s">
        <v>186</v>
      </c>
      <c r="H6" s="376" t="s">
        <v>188</v>
      </c>
      <c r="I6" s="377"/>
      <c r="J6" s="448" t="s">
        <v>266</v>
      </c>
      <c r="K6" s="448"/>
      <c r="L6" s="448"/>
      <c r="M6" s="448"/>
      <c r="N6" s="371" t="s">
        <v>375</v>
      </c>
      <c r="O6" s="371" t="s">
        <v>376</v>
      </c>
      <c r="P6" s="371" t="s">
        <v>377</v>
      </c>
    </row>
    <row r="7" spans="1:16" s="99" customFormat="1" ht="31.5" customHeight="1" x14ac:dyDescent="0.25">
      <c r="A7" s="365"/>
      <c r="B7" s="365"/>
      <c r="C7" s="365"/>
      <c r="D7" s="368"/>
      <c r="E7" s="368"/>
      <c r="F7" s="368"/>
      <c r="G7" s="365"/>
      <c r="H7" s="374" t="s">
        <v>157</v>
      </c>
      <c r="I7" s="374" t="s">
        <v>189</v>
      </c>
      <c r="J7" s="191" t="s">
        <v>267</v>
      </c>
      <c r="K7" s="191" t="s">
        <v>268</v>
      </c>
      <c r="L7" s="191" t="s">
        <v>269</v>
      </c>
      <c r="M7" s="191" t="s">
        <v>270</v>
      </c>
      <c r="N7" s="372"/>
      <c r="O7" s="372"/>
      <c r="P7" s="372"/>
    </row>
    <row r="8" spans="1:16" s="99" customFormat="1" ht="31.5" customHeight="1" x14ac:dyDescent="0.25">
      <c r="A8" s="366"/>
      <c r="B8" s="366"/>
      <c r="C8" s="366"/>
      <c r="D8" s="369"/>
      <c r="E8" s="369"/>
      <c r="F8" s="369"/>
      <c r="G8" s="366"/>
      <c r="H8" s="375"/>
      <c r="I8" s="375"/>
      <c r="J8" s="149" t="s">
        <v>190</v>
      </c>
      <c r="K8" s="149" t="s">
        <v>190</v>
      </c>
      <c r="L8" s="149" t="s">
        <v>190</v>
      </c>
      <c r="M8" s="149" t="s">
        <v>190</v>
      </c>
      <c r="N8" s="373"/>
      <c r="O8" s="373"/>
      <c r="P8" s="373"/>
    </row>
    <row r="9" spans="1:16" s="99" customFormat="1" ht="44.25" customHeight="1" x14ac:dyDescent="0.25">
      <c r="A9" s="439" t="s">
        <v>290</v>
      </c>
      <c r="B9" s="379" t="s">
        <v>378</v>
      </c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</row>
    <row r="10" spans="1:16" s="99" customFormat="1" ht="31.5" customHeight="1" x14ac:dyDescent="0.25">
      <c r="A10" s="440"/>
      <c r="B10" s="383" t="s">
        <v>499</v>
      </c>
      <c r="C10" s="383" t="s">
        <v>218</v>
      </c>
      <c r="D10" s="386">
        <v>0</v>
      </c>
      <c r="E10" s="386">
        <v>1</v>
      </c>
      <c r="F10" s="381">
        <v>20</v>
      </c>
      <c r="G10" s="192" t="s">
        <v>484</v>
      </c>
      <c r="H10" s="277"/>
      <c r="I10" s="262"/>
      <c r="J10" s="226"/>
      <c r="K10" s="226"/>
      <c r="L10" s="226"/>
      <c r="M10" s="226"/>
      <c r="N10" s="279"/>
      <c r="O10" s="103"/>
      <c r="P10" s="398" t="s">
        <v>220</v>
      </c>
    </row>
    <row r="11" spans="1:16" s="99" customFormat="1" ht="31.5" customHeight="1" x14ac:dyDescent="0.25">
      <c r="A11" s="440"/>
      <c r="B11" s="384"/>
      <c r="C11" s="384"/>
      <c r="D11" s="387"/>
      <c r="E11" s="387"/>
      <c r="F11" s="382"/>
      <c r="G11" s="192" t="s">
        <v>485</v>
      </c>
      <c r="H11" s="277"/>
      <c r="I11" s="262"/>
      <c r="J11" s="226"/>
      <c r="K11" s="226"/>
      <c r="L11" s="226"/>
      <c r="M11" s="226"/>
      <c r="N11" s="279"/>
      <c r="O11" s="103"/>
      <c r="P11" s="399"/>
    </row>
    <row r="12" spans="1:16" s="99" customFormat="1" ht="31.5" customHeight="1" x14ac:dyDescent="0.25">
      <c r="A12" s="440"/>
      <c r="B12" s="384"/>
      <c r="C12" s="384"/>
      <c r="D12" s="387"/>
      <c r="E12" s="387"/>
      <c r="F12" s="382"/>
      <c r="G12" s="192" t="s">
        <v>486</v>
      </c>
      <c r="H12" s="277"/>
      <c r="I12" s="262"/>
      <c r="J12" s="226"/>
      <c r="K12" s="226"/>
      <c r="L12" s="226"/>
      <c r="M12" s="226"/>
      <c r="N12" s="279"/>
      <c r="O12" s="103"/>
      <c r="P12" s="399"/>
    </row>
    <row r="13" spans="1:16" s="99" customFormat="1" ht="31.5" customHeight="1" x14ac:dyDescent="0.25">
      <c r="A13" s="440"/>
      <c r="B13" s="384"/>
      <c r="C13" s="384"/>
      <c r="D13" s="387"/>
      <c r="E13" s="387"/>
      <c r="F13" s="382"/>
      <c r="G13" s="192" t="s">
        <v>487</v>
      </c>
      <c r="H13" s="277"/>
      <c r="I13" s="262"/>
      <c r="J13" s="226"/>
      <c r="K13" s="226"/>
      <c r="L13" s="226"/>
      <c r="M13" s="226"/>
      <c r="N13" s="279"/>
      <c r="O13" s="103"/>
      <c r="P13" s="399"/>
    </row>
    <row r="14" spans="1:16" s="99" customFormat="1" ht="31.5" customHeight="1" x14ac:dyDescent="0.25">
      <c r="A14" s="440"/>
      <c r="B14" s="384"/>
      <c r="C14" s="384"/>
      <c r="D14" s="387"/>
      <c r="E14" s="387"/>
      <c r="F14" s="382"/>
      <c r="G14" s="192" t="s">
        <v>488</v>
      </c>
      <c r="H14" s="277"/>
      <c r="I14" s="262"/>
      <c r="J14" s="226"/>
      <c r="K14" s="226"/>
      <c r="L14" s="226"/>
      <c r="M14" s="226"/>
      <c r="N14" s="279"/>
      <c r="O14" s="103"/>
      <c r="P14" s="399"/>
    </row>
    <row r="15" spans="1:16" s="99" customFormat="1" x14ac:dyDescent="0.25">
      <c r="A15" s="440"/>
      <c r="B15" s="384"/>
      <c r="C15" s="383" t="s">
        <v>219</v>
      </c>
      <c r="D15" s="386">
        <v>0</v>
      </c>
      <c r="E15" s="442">
        <v>0.05</v>
      </c>
      <c r="F15" s="381">
        <v>20.003</v>
      </c>
      <c r="G15" s="192" t="s">
        <v>484</v>
      </c>
      <c r="H15" s="277"/>
      <c r="I15" s="262"/>
      <c r="J15" s="226"/>
      <c r="K15" s="226"/>
      <c r="L15" s="226"/>
      <c r="M15" s="226"/>
      <c r="N15" s="279"/>
      <c r="O15" s="103"/>
      <c r="P15" s="398" t="s">
        <v>220</v>
      </c>
    </row>
    <row r="16" spans="1:16" s="99" customFormat="1" x14ac:dyDescent="0.25">
      <c r="A16" s="440"/>
      <c r="B16" s="384"/>
      <c r="C16" s="384"/>
      <c r="D16" s="387"/>
      <c r="E16" s="443"/>
      <c r="F16" s="382"/>
      <c r="G16" s="192" t="s">
        <v>485</v>
      </c>
      <c r="H16" s="277"/>
      <c r="I16" s="262"/>
      <c r="J16" s="226"/>
      <c r="K16" s="226"/>
      <c r="L16" s="226"/>
      <c r="M16" s="226"/>
      <c r="N16" s="279"/>
      <c r="O16" s="103"/>
      <c r="P16" s="399"/>
    </row>
    <row r="17" spans="1:16" s="99" customFormat="1" x14ac:dyDescent="0.25">
      <c r="A17" s="440"/>
      <c r="B17" s="384"/>
      <c r="C17" s="384"/>
      <c r="D17" s="387"/>
      <c r="E17" s="443"/>
      <c r="F17" s="382"/>
      <c r="G17" s="192" t="s">
        <v>486</v>
      </c>
      <c r="H17" s="277"/>
      <c r="I17" s="262"/>
      <c r="J17" s="226"/>
      <c r="K17" s="226"/>
      <c r="L17" s="226"/>
      <c r="M17" s="226"/>
      <c r="N17" s="279"/>
      <c r="O17" s="103"/>
      <c r="P17" s="399"/>
    </row>
    <row r="18" spans="1:16" s="99" customFormat="1" x14ac:dyDescent="0.25">
      <c r="A18" s="440"/>
      <c r="B18" s="384"/>
      <c r="C18" s="384"/>
      <c r="D18" s="387"/>
      <c r="E18" s="443"/>
      <c r="F18" s="382"/>
      <c r="G18" s="344" t="s">
        <v>487</v>
      </c>
      <c r="H18" s="277"/>
      <c r="I18" s="262"/>
      <c r="J18" s="226"/>
      <c r="K18" s="226"/>
      <c r="L18" s="226"/>
      <c r="M18" s="226"/>
      <c r="N18" s="279"/>
      <c r="O18" s="103"/>
      <c r="P18" s="399"/>
    </row>
    <row r="19" spans="1:16" s="99" customFormat="1" x14ac:dyDescent="0.25">
      <c r="A19" s="440"/>
      <c r="B19" s="384"/>
      <c r="C19" s="385"/>
      <c r="D19" s="388"/>
      <c r="E19" s="444"/>
      <c r="F19" s="417"/>
      <c r="G19" s="192" t="s">
        <v>489</v>
      </c>
      <c r="H19" s="277"/>
      <c r="I19" s="262"/>
      <c r="J19" s="226"/>
      <c r="K19" s="226"/>
      <c r="L19" s="226"/>
      <c r="M19" s="226"/>
      <c r="N19" s="279"/>
      <c r="O19" s="103"/>
      <c r="P19" s="400"/>
    </row>
    <row r="20" spans="1:16" s="99" customFormat="1" ht="38.25" customHeight="1" x14ac:dyDescent="0.25">
      <c r="A20" s="440"/>
      <c r="B20" s="384"/>
      <c r="C20" s="424" t="s">
        <v>490</v>
      </c>
      <c r="D20" s="427" t="s">
        <v>498</v>
      </c>
      <c r="E20" s="427" t="s">
        <v>498</v>
      </c>
      <c r="F20" s="427" t="s">
        <v>498</v>
      </c>
      <c r="G20" s="345" t="s">
        <v>491</v>
      </c>
      <c r="H20" s="277"/>
      <c r="I20" s="262"/>
      <c r="J20" s="226"/>
      <c r="K20" s="226"/>
      <c r="L20" s="226"/>
      <c r="M20" s="226"/>
      <c r="N20" s="279"/>
      <c r="O20" s="103"/>
      <c r="P20" s="316"/>
    </row>
    <row r="21" spans="1:16" s="99" customFormat="1" ht="38.25" x14ac:dyDescent="0.25">
      <c r="A21" s="440"/>
      <c r="B21" s="384"/>
      <c r="C21" s="425"/>
      <c r="D21" s="428"/>
      <c r="E21" s="428"/>
      <c r="F21" s="428"/>
      <c r="G21" s="346" t="s">
        <v>492</v>
      </c>
      <c r="H21" s="277"/>
      <c r="I21" s="262"/>
      <c r="J21" s="226"/>
      <c r="K21" s="226"/>
      <c r="L21" s="226"/>
      <c r="M21" s="226"/>
      <c r="N21" s="279"/>
      <c r="O21" s="103"/>
      <c r="P21" s="316"/>
    </row>
    <row r="22" spans="1:16" s="99" customFormat="1" ht="25.5" x14ac:dyDescent="0.25">
      <c r="A22" s="440"/>
      <c r="B22" s="384"/>
      <c r="C22" s="425"/>
      <c r="D22" s="428"/>
      <c r="E22" s="428"/>
      <c r="F22" s="428"/>
      <c r="G22" s="346" t="s">
        <v>493</v>
      </c>
      <c r="H22" s="277"/>
      <c r="I22" s="262"/>
      <c r="J22" s="226"/>
      <c r="K22" s="226"/>
      <c r="L22" s="226"/>
      <c r="M22" s="226"/>
      <c r="N22" s="279"/>
      <c r="O22" s="103"/>
      <c r="P22" s="316"/>
    </row>
    <row r="23" spans="1:16" s="99" customFormat="1" ht="25.5" x14ac:dyDescent="0.25">
      <c r="A23" s="440"/>
      <c r="B23" s="384"/>
      <c r="C23" s="425"/>
      <c r="D23" s="428"/>
      <c r="E23" s="428"/>
      <c r="F23" s="428"/>
      <c r="G23" s="346" t="s">
        <v>494</v>
      </c>
      <c r="H23" s="277"/>
      <c r="I23" s="262"/>
      <c r="J23" s="226"/>
      <c r="K23" s="226"/>
      <c r="L23" s="226"/>
      <c r="M23" s="226"/>
      <c r="N23" s="279"/>
      <c r="O23" s="103"/>
      <c r="P23" s="316"/>
    </row>
    <row r="24" spans="1:16" s="99" customFormat="1" ht="25.5" x14ac:dyDescent="0.25">
      <c r="A24" s="440"/>
      <c r="B24" s="384"/>
      <c r="C24" s="425"/>
      <c r="D24" s="428"/>
      <c r="E24" s="428"/>
      <c r="F24" s="428"/>
      <c r="G24" s="346" t="s">
        <v>495</v>
      </c>
      <c r="H24" s="277"/>
      <c r="I24" s="262"/>
      <c r="J24" s="226"/>
      <c r="K24" s="226"/>
      <c r="L24" s="226"/>
      <c r="M24" s="226"/>
      <c r="N24" s="279"/>
      <c r="O24" s="103"/>
      <c r="P24" s="316"/>
    </row>
    <row r="25" spans="1:16" s="99" customFormat="1" ht="38.25" x14ac:dyDescent="0.25">
      <c r="A25" s="440"/>
      <c r="B25" s="384"/>
      <c r="C25" s="425"/>
      <c r="D25" s="428"/>
      <c r="E25" s="428"/>
      <c r="F25" s="428"/>
      <c r="G25" s="347" t="s">
        <v>496</v>
      </c>
      <c r="H25" s="277"/>
      <c r="I25" s="262"/>
      <c r="J25" s="226"/>
      <c r="K25" s="226"/>
      <c r="L25" s="226"/>
      <c r="M25" s="226"/>
      <c r="N25" s="279"/>
      <c r="O25" s="103"/>
      <c r="P25" s="316"/>
    </row>
    <row r="26" spans="1:16" s="99" customFormat="1" ht="30" x14ac:dyDescent="0.25">
      <c r="A26" s="440"/>
      <c r="B26" s="385"/>
      <c r="C26" s="426"/>
      <c r="D26" s="429"/>
      <c r="E26" s="429"/>
      <c r="F26" s="429"/>
      <c r="G26" s="348" t="s">
        <v>497</v>
      </c>
      <c r="H26" s="277"/>
      <c r="I26" s="262"/>
      <c r="J26" s="226"/>
      <c r="K26" s="226"/>
      <c r="L26" s="226"/>
      <c r="M26" s="226"/>
      <c r="N26" s="279"/>
      <c r="O26" s="103"/>
      <c r="P26" s="316"/>
    </row>
    <row r="27" spans="1:16" ht="15" customHeight="1" x14ac:dyDescent="0.25">
      <c r="A27" s="440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1:16" s="99" customFormat="1" ht="15.75" x14ac:dyDescent="0.25">
      <c r="A28" s="440"/>
      <c r="B28" s="401" t="s">
        <v>390</v>
      </c>
      <c r="C28" s="402"/>
      <c r="D28" s="402"/>
      <c r="E28" s="402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</row>
    <row r="29" spans="1:16" ht="24.75" customHeight="1" x14ac:dyDescent="0.25">
      <c r="A29" s="440"/>
      <c r="B29" s="406" t="s">
        <v>500</v>
      </c>
      <c r="C29" s="409" t="s">
        <v>210</v>
      </c>
      <c r="D29" s="412">
        <v>8</v>
      </c>
      <c r="E29" s="421">
        <v>8</v>
      </c>
      <c r="F29" s="430" t="s">
        <v>501</v>
      </c>
      <c r="G29" s="349" t="s">
        <v>502</v>
      </c>
      <c r="H29" s="277"/>
      <c r="I29" s="262"/>
      <c r="J29" s="226"/>
      <c r="K29" s="226"/>
      <c r="L29" s="226"/>
      <c r="M29" s="226"/>
      <c r="N29" s="279"/>
      <c r="O29" s="103"/>
      <c r="P29" s="398" t="s">
        <v>211</v>
      </c>
    </row>
    <row r="30" spans="1:16" ht="45" x14ac:dyDescent="0.25">
      <c r="A30" s="440"/>
      <c r="B30" s="407"/>
      <c r="C30" s="410"/>
      <c r="D30" s="413"/>
      <c r="E30" s="422"/>
      <c r="F30" s="431"/>
      <c r="G30" s="349" t="s">
        <v>503</v>
      </c>
      <c r="H30" s="277"/>
      <c r="I30" s="262"/>
      <c r="J30" s="226"/>
      <c r="K30" s="226"/>
      <c r="L30" s="226"/>
      <c r="M30" s="226"/>
      <c r="N30" s="279"/>
      <c r="O30" s="103"/>
      <c r="P30" s="399"/>
    </row>
    <row r="31" spans="1:16" ht="60" x14ac:dyDescent="0.25">
      <c r="A31" s="440"/>
      <c r="B31" s="407"/>
      <c r="C31" s="410"/>
      <c r="D31" s="413"/>
      <c r="E31" s="422"/>
      <c r="F31" s="431"/>
      <c r="G31" s="350" t="s">
        <v>504</v>
      </c>
      <c r="H31" s="277"/>
      <c r="I31" s="262"/>
      <c r="J31" s="226"/>
      <c r="K31" s="226"/>
      <c r="L31" s="226"/>
      <c r="M31" s="226"/>
      <c r="N31" s="279"/>
      <c r="O31" s="103"/>
      <c r="P31" s="399"/>
    </row>
    <row r="32" spans="1:16" ht="45" x14ac:dyDescent="0.25">
      <c r="A32" s="440"/>
      <c r="B32" s="407"/>
      <c r="C32" s="410"/>
      <c r="D32" s="413"/>
      <c r="E32" s="422"/>
      <c r="F32" s="431"/>
      <c r="G32" s="350" t="s">
        <v>505</v>
      </c>
      <c r="H32" s="277"/>
      <c r="I32" s="262"/>
      <c r="J32" s="226"/>
      <c r="K32" s="226"/>
      <c r="L32" s="226"/>
      <c r="M32" s="226"/>
      <c r="N32" s="279"/>
      <c r="O32" s="103"/>
      <c r="P32" s="399"/>
    </row>
    <row r="33" spans="1:16" ht="45" x14ac:dyDescent="0.25">
      <c r="A33" s="440"/>
      <c r="B33" s="407"/>
      <c r="C33" s="410"/>
      <c r="D33" s="413"/>
      <c r="E33" s="422"/>
      <c r="F33" s="431"/>
      <c r="G33" s="350" t="s">
        <v>506</v>
      </c>
      <c r="H33" s="277"/>
      <c r="I33" s="262"/>
      <c r="J33" s="226"/>
      <c r="K33" s="226"/>
      <c r="L33" s="226"/>
      <c r="M33" s="226"/>
      <c r="N33" s="279"/>
      <c r="O33" s="103"/>
      <c r="P33" s="399"/>
    </row>
    <row r="34" spans="1:16" ht="82.5" customHeight="1" x14ac:dyDescent="0.25">
      <c r="A34" s="440"/>
      <c r="B34" s="408"/>
      <c r="C34" s="411"/>
      <c r="D34" s="414"/>
      <c r="E34" s="423"/>
      <c r="F34" s="432"/>
      <c r="G34" s="350" t="s">
        <v>507</v>
      </c>
      <c r="H34" s="277"/>
      <c r="I34" s="262"/>
      <c r="J34" s="226"/>
      <c r="K34" s="226"/>
      <c r="L34" s="226"/>
      <c r="M34" s="226"/>
      <c r="N34" s="279"/>
      <c r="O34" s="103"/>
      <c r="P34" s="400"/>
    </row>
    <row r="35" spans="1:16" ht="15" customHeight="1" x14ac:dyDescent="0.25">
      <c r="A35" s="440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</row>
    <row r="36" spans="1:16" ht="48.75" customHeight="1" x14ac:dyDescent="0.25">
      <c r="A36" s="440"/>
      <c r="B36" s="401" t="s">
        <v>390</v>
      </c>
      <c r="C36" s="402"/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</row>
    <row r="37" spans="1:16" ht="15" customHeight="1" x14ac:dyDescent="0.25">
      <c r="A37" s="440"/>
      <c r="B37" s="386" t="s">
        <v>409</v>
      </c>
      <c r="C37" s="383" t="s">
        <v>391</v>
      </c>
      <c r="D37" s="433">
        <v>6</v>
      </c>
      <c r="E37" s="433">
        <v>1</v>
      </c>
      <c r="F37" s="381">
        <v>18038299</v>
      </c>
      <c r="G37" s="109"/>
      <c r="H37" s="277"/>
      <c r="I37" s="262"/>
      <c r="J37" s="226"/>
      <c r="K37" s="226"/>
      <c r="L37" s="226"/>
      <c r="M37" s="226"/>
      <c r="N37" s="279"/>
      <c r="O37" s="103"/>
      <c r="P37" s="288" t="s">
        <v>435</v>
      </c>
    </row>
    <row r="38" spans="1:16" x14ac:dyDescent="0.25">
      <c r="A38" s="440"/>
      <c r="B38" s="387"/>
      <c r="C38" s="384"/>
      <c r="D38" s="434"/>
      <c r="E38" s="434"/>
      <c r="F38" s="382"/>
      <c r="G38" s="109"/>
      <c r="H38" s="277"/>
      <c r="I38" s="262"/>
      <c r="J38" s="226"/>
      <c r="K38" s="226"/>
      <c r="L38" s="226"/>
      <c r="M38" s="226"/>
      <c r="N38" s="279"/>
      <c r="O38" s="103"/>
      <c r="P38" s="310"/>
    </row>
    <row r="39" spans="1:16" x14ac:dyDescent="0.25">
      <c r="A39" s="440"/>
      <c r="B39" s="387"/>
      <c r="C39" s="384"/>
      <c r="D39" s="434"/>
      <c r="E39" s="434"/>
      <c r="F39" s="382"/>
      <c r="G39" s="109"/>
      <c r="H39" s="277"/>
      <c r="I39" s="262"/>
      <c r="J39" s="226"/>
      <c r="K39" s="226"/>
      <c r="L39" s="226"/>
      <c r="M39" s="226"/>
      <c r="N39" s="279"/>
      <c r="O39" s="103"/>
      <c r="P39" s="310"/>
    </row>
    <row r="40" spans="1:16" x14ac:dyDescent="0.25">
      <c r="A40" s="440"/>
      <c r="B40" s="387"/>
      <c r="C40" s="384"/>
      <c r="D40" s="434"/>
      <c r="E40" s="434"/>
      <c r="F40" s="382"/>
      <c r="G40" s="109"/>
      <c r="H40" s="277"/>
      <c r="I40" s="262"/>
      <c r="J40" s="226"/>
      <c r="K40" s="226"/>
      <c r="L40" s="226"/>
      <c r="M40" s="226"/>
      <c r="N40" s="279"/>
      <c r="O40" s="103"/>
      <c r="P40" s="310"/>
    </row>
    <row r="41" spans="1:16" x14ac:dyDescent="0.25">
      <c r="A41" s="440"/>
      <c r="B41" s="387"/>
      <c r="C41" s="385"/>
      <c r="D41" s="435"/>
      <c r="E41" s="435"/>
      <c r="F41" s="417"/>
      <c r="G41" s="109"/>
      <c r="H41" s="277"/>
      <c r="I41" s="262"/>
      <c r="J41" s="226"/>
      <c r="K41" s="226"/>
      <c r="L41" s="226"/>
      <c r="M41" s="226"/>
      <c r="N41" s="279"/>
      <c r="O41" s="103"/>
      <c r="P41" s="310"/>
    </row>
    <row r="42" spans="1:16" x14ac:dyDescent="0.25">
      <c r="A42" s="440"/>
      <c r="B42" s="387"/>
      <c r="C42" s="383" t="s">
        <v>392</v>
      </c>
      <c r="D42" s="433">
        <v>20</v>
      </c>
      <c r="E42" s="433">
        <v>2</v>
      </c>
      <c r="F42" s="381">
        <v>25640211</v>
      </c>
      <c r="G42" s="109"/>
      <c r="H42" s="277"/>
      <c r="I42" s="262"/>
      <c r="J42" s="226"/>
      <c r="K42" s="226"/>
      <c r="L42" s="226"/>
      <c r="M42" s="226"/>
      <c r="N42" s="279"/>
      <c r="O42" s="103"/>
      <c r="P42" s="310" t="s">
        <v>435</v>
      </c>
    </row>
    <row r="43" spans="1:16" x14ac:dyDescent="0.25">
      <c r="A43" s="440"/>
      <c r="B43" s="387"/>
      <c r="C43" s="384"/>
      <c r="D43" s="434"/>
      <c r="E43" s="434"/>
      <c r="F43" s="382"/>
      <c r="G43" s="109"/>
      <c r="H43" s="277"/>
      <c r="I43" s="262"/>
      <c r="J43" s="226"/>
      <c r="K43" s="226"/>
      <c r="L43" s="226"/>
      <c r="M43" s="226"/>
      <c r="N43" s="279"/>
      <c r="O43" s="103"/>
      <c r="P43" s="310"/>
    </row>
    <row r="44" spans="1:16" x14ac:dyDescent="0.25">
      <c r="A44" s="440"/>
      <c r="B44" s="387"/>
      <c r="C44" s="384"/>
      <c r="D44" s="434"/>
      <c r="E44" s="434"/>
      <c r="F44" s="382"/>
      <c r="G44" s="109"/>
      <c r="H44" s="277"/>
      <c r="I44" s="262"/>
      <c r="J44" s="226"/>
      <c r="K44" s="226"/>
      <c r="L44" s="226"/>
      <c r="M44" s="226"/>
      <c r="N44" s="279"/>
      <c r="O44" s="103"/>
      <c r="P44" s="310"/>
    </row>
    <row r="45" spans="1:16" x14ac:dyDescent="0.25">
      <c r="A45" s="440"/>
      <c r="B45" s="387"/>
      <c r="C45" s="384"/>
      <c r="D45" s="434"/>
      <c r="E45" s="434"/>
      <c r="F45" s="382"/>
      <c r="G45" s="109"/>
      <c r="H45" s="277"/>
      <c r="I45" s="262"/>
      <c r="J45" s="226"/>
      <c r="K45" s="226"/>
      <c r="L45" s="226"/>
      <c r="M45" s="226"/>
      <c r="N45" s="279"/>
      <c r="O45" s="103"/>
      <c r="P45" s="310"/>
    </row>
    <row r="46" spans="1:16" x14ac:dyDescent="0.25">
      <c r="A46" s="440"/>
      <c r="B46" s="387"/>
      <c r="C46" s="385"/>
      <c r="D46" s="435"/>
      <c r="E46" s="435"/>
      <c r="F46" s="417"/>
      <c r="G46" s="109"/>
      <c r="H46" s="277"/>
      <c r="I46" s="262"/>
      <c r="J46" s="226"/>
      <c r="K46" s="226"/>
      <c r="L46" s="226"/>
      <c r="M46" s="226"/>
      <c r="N46" s="279"/>
      <c r="O46" s="103"/>
      <c r="P46" s="310"/>
    </row>
    <row r="47" spans="1:16" ht="15" customHeight="1" x14ac:dyDescent="0.25">
      <c r="A47" s="440"/>
      <c r="B47" s="387"/>
      <c r="C47" s="383" t="s">
        <v>393</v>
      </c>
      <c r="D47" s="433">
        <v>0</v>
      </c>
      <c r="E47" s="436">
        <v>0.15</v>
      </c>
      <c r="F47" s="381">
        <v>25640211</v>
      </c>
      <c r="G47" s="109"/>
      <c r="H47" s="277"/>
      <c r="I47" s="262"/>
      <c r="J47" s="226"/>
      <c r="K47" s="226"/>
      <c r="L47" s="226"/>
      <c r="M47" s="226"/>
      <c r="N47" s="279"/>
      <c r="O47" s="103"/>
      <c r="P47" s="310" t="s">
        <v>435</v>
      </c>
    </row>
    <row r="48" spans="1:16" x14ac:dyDescent="0.25">
      <c r="A48" s="440"/>
      <c r="B48" s="387"/>
      <c r="C48" s="384"/>
      <c r="D48" s="434"/>
      <c r="E48" s="437"/>
      <c r="F48" s="382"/>
      <c r="G48" s="109"/>
      <c r="H48" s="277"/>
      <c r="I48" s="262"/>
      <c r="J48" s="226"/>
      <c r="K48" s="226"/>
      <c r="L48" s="226"/>
      <c r="M48" s="226"/>
      <c r="N48" s="279"/>
      <c r="O48" s="103"/>
      <c r="P48" s="310"/>
    </row>
    <row r="49" spans="1:16" x14ac:dyDescent="0.25">
      <c r="A49" s="440"/>
      <c r="B49" s="387"/>
      <c r="C49" s="384"/>
      <c r="D49" s="434"/>
      <c r="E49" s="437"/>
      <c r="F49" s="382"/>
      <c r="G49" s="109"/>
      <c r="H49" s="277"/>
      <c r="I49" s="262"/>
      <c r="J49" s="226"/>
      <c r="K49" s="226"/>
      <c r="L49" s="226"/>
      <c r="M49" s="226"/>
      <c r="N49" s="279"/>
      <c r="O49" s="103"/>
      <c r="P49" s="310"/>
    </row>
    <row r="50" spans="1:16" x14ac:dyDescent="0.25">
      <c r="A50" s="440"/>
      <c r="B50" s="387"/>
      <c r="C50" s="384"/>
      <c r="D50" s="434"/>
      <c r="E50" s="437"/>
      <c r="F50" s="382"/>
      <c r="G50" s="109"/>
      <c r="H50" s="277"/>
      <c r="I50" s="262"/>
      <c r="J50" s="226"/>
      <c r="K50" s="226"/>
      <c r="L50" s="226"/>
      <c r="M50" s="226"/>
      <c r="N50" s="279"/>
      <c r="O50" s="103"/>
      <c r="P50" s="310"/>
    </row>
    <row r="51" spans="1:16" x14ac:dyDescent="0.25">
      <c r="A51" s="440"/>
      <c r="B51" s="387"/>
      <c r="C51" s="385"/>
      <c r="D51" s="435"/>
      <c r="E51" s="438"/>
      <c r="F51" s="417"/>
      <c r="G51" s="109"/>
      <c r="H51" s="277"/>
      <c r="I51" s="262"/>
      <c r="J51" s="226"/>
      <c r="K51" s="226"/>
      <c r="L51" s="226"/>
      <c r="M51" s="226"/>
      <c r="N51" s="279"/>
      <c r="O51" s="103"/>
      <c r="P51" s="310"/>
    </row>
    <row r="52" spans="1:16" ht="15" customHeight="1" x14ac:dyDescent="0.25">
      <c r="A52" s="440"/>
      <c r="B52" s="387"/>
      <c r="C52" s="383" t="s">
        <v>394</v>
      </c>
      <c r="D52" s="433">
        <v>0</v>
      </c>
      <c r="E52" s="436">
        <v>0.15</v>
      </c>
      <c r="F52" s="381">
        <v>35300211</v>
      </c>
      <c r="G52" s="109"/>
      <c r="H52" s="277"/>
      <c r="I52" s="262"/>
      <c r="J52" s="226"/>
      <c r="K52" s="226"/>
      <c r="L52" s="226"/>
      <c r="M52" s="226"/>
      <c r="N52" s="279"/>
      <c r="O52" s="103"/>
      <c r="P52" s="310" t="s">
        <v>435</v>
      </c>
    </row>
    <row r="53" spans="1:16" x14ac:dyDescent="0.25">
      <c r="A53" s="440"/>
      <c r="B53" s="387"/>
      <c r="C53" s="384"/>
      <c r="D53" s="434"/>
      <c r="E53" s="437"/>
      <c r="F53" s="382"/>
      <c r="G53" s="109"/>
      <c r="H53" s="277"/>
      <c r="I53" s="262"/>
      <c r="J53" s="226"/>
      <c r="K53" s="226"/>
      <c r="L53" s="226"/>
      <c r="M53" s="226"/>
      <c r="N53" s="279"/>
      <c r="O53" s="103"/>
      <c r="P53" s="310"/>
    </row>
    <row r="54" spans="1:16" x14ac:dyDescent="0.25">
      <c r="A54" s="440"/>
      <c r="B54" s="387"/>
      <c r="C54" s="384"/>
      <c r="D54" s="434"/>
      <c r="E54" s="437"/>
      <c r="F54" s="382"/>
      <c r="G54" s="109"/>
      <c r="H54" s="277"/>
      <c r="I54" s="262"/>
      <c r="J54" s="226"/>
      <c r="K54" s="226"/>
      <c r="L54" s="226"/>
      <c r="M54" s="226"/>
      <c r="N54" s="279"/>
      <c r="O54" s="103"/>
      <c r="P54" s="310"/>
    </row>
    <row r="55" spans="1:16" x14ac:dyDescent="0.25">
      <c r="A55" s="440"/>
      <c r="B55" s="387"/>
      <c r="C55" s="384"/>
      <c r="D55" s="434"/>
      <c r="E55" s="437"/>
      <c r="F55" s="382"/>
      <c r="G55" s="109"/>
      <c r="H55" s="277"/>
      <c r="I55" s="262"/>
      <c r="J55" s="226"/>
      <c r="K55" s="226"/>
      <c r="L55" s="226"/>
      <c r="M55" s="226"/>
      <c r="N55" s="279"/>
      <c r="O55" s="103"/>
      <c r="P55" s="310"/>
    </row>
    <row r="56" spans="1:16" x14ac:dyDescent="0.25">
      <c r="A56" s="440"/>
      <c r="B56" s="387"/>
      <c r="C56" s="385"/>
      <c r="D56" s="435"/>
      <c r="E56" s="438"/>
      <c r="F56" s="417"/>
      <c r="G56" s="109"/>
      <c r="H56" s="277"/>
      <c r="I56" s="262"/>
      <c r="J56" s="226"/>
      <c r="K56" s="226"/>
      <c r="L56" s="226"/>
      <c r="M56" s="226"/>
      <c r="N56" s="279"/>
      <c r="O56" s="103"/>
      <c r="P56" s="310"/>
    </row>
    <row r="57" spans="1:16" ht="15" customHeight="1" x14ac:dyDescent="0.25">
      <c r="A57" s="440"/>
      <c r="B57" s="387"/>
      <c r="C57" s="383" t="s">
        <v>395</v>
      </c>
      <c r="D57" s="433">
        <v>6</v>
      </c>
      <c r="E57" s="433">
        <v>1</v>
      </c>
      <c r="F57" s="381">
        <v>25640211</v>
      </c>
      <c r="G57" s="109"/>
      <c r="H57" s="277"/>
      <c r="I57" s="262"/>
      <c r="J57" s="226"/>
      <c r="K57" s="226"/>
      <c r="L57" s="226"/>
      <c r="M57" s="226"/>
      <c r="N57" s="279"/>
      <c r="O57" s="103"/>
      <c r="P57" s="310" t="s">
        <v>435</v>
      </c>
    </row>
    <row r="58" spans="1:16" x14ac:dyDescent="0.25">
      <c r="A58" s="440"/>
      <c r="B58" s="387"/>
      <c r="C58" s="384"/>
      <c r="D58" s="434"/>
      <c r="E58" s="434"/>
      <c r="F58" s="382"/>
      <c r="G58" s="109"/>
      <c r="H58" s="277"/>
      <c r="I58" s="262"/>
      <c r="J58" s="226"/>
      <c r="K58" s="226"/>
      <c r="L58" s="226"/>
      <c r="M58" s="226"/>
      <c r="N58" s="279"/>
      <c r="O58" s="103"/>
      <c r="P58" s="310"/>
    </row>
    <row r="59" spans="1:16" x14ac:dyDescent="0.25">
      <c r="A59" s="440"/>
      <c r="B59" s="387"/>
      <c r="C59" s="384"/>
      <c r="D59" s="434"/>
      <c r="E59" s="434"/>
      <c r="F59" s="382"/>
      <c r="G59" s="109"/>
      <c r="H59" s="277"/>
      <c r="I59" s="262"/>
      <c r="J59" s="226"/>
      <c r="K59" s="226"/>
      <c r="L59" s="226"/>
      <c r="M59" s="226"/>
      <c r="N59" s="279"/>
      <c r="O59" s="103"/>
      <c r="P59" s="310"/>
    </row>
    <row r="60" spans="1:16" x14ac:dyDescent="0.25">
      <c r="A60" s="440"/>
      <c r="B60" s="387"/>
      <c r="C60" s="384"/>
      <c r="D60" s="434"/>
      <c r="E60" s="434"/>
      <c r="F60" s="382"/>
      <c r="G60" s="109"/>
      <c r="H60" s="277"/>
      <c r="I60" s="262"/>
      <c r="J60" s="226"/>
      <c r="K60" s="226"/>
      <c r="L60" s="226"/>
      <c r="M60" s="226"/>
      <c r="N60" s="279"/>
      <c r="O60" s="103"/>
      <c r="P60" s="310"/>
    </row>
    <row r="61" spans="1:16" x14ac:dyDescent="0.25">
      <c r="A61" s="440"/>
      <c r="B61" s="387"/>
      <c r="C61" s="385"/>
      <c r="D61" s="435"/>
      <c r="E61" s="435"/>
      <c r="F61" s="417"/>
      <c r="G61" s="109"/>
      <c r="H61" s="277"/>
      <c r="I61" s="262"/>
      <c r="J61" s="226"/>
      <c r="K61" s="226"/>
      <c r="L61" s="226"/>
      <c r="M61" s="226"/>
      <c r="N61" s="279"/>
      <c r="O61" s="103"/>
      <c r="P61" s="310"/>
    </row>
    <row r="62" spans="1:16" ht="15" customHeight="1" x14ac:dyDescent="0.25">
      <c r="A62" s="440"/>
      <c r="B62" s="387"/>
      <c r="C62" s="383" t="s">
        <v>396</v>
      </c>
      <c r="D62" s="433">
        <v>2</v>
      </c>
      <c r="E62" s="433">
        <v>2</v>
      </c>
      <c r="F62" s="381">
        <v>18034299</v>
      </c>
      <c r="G62" s="109"/>
      <c r="H62" s="277"/>
      <c r="I62" s="262"/>
      <c r="J62" s="226"/>
      <c r="K62" s="226"/>
      <c r="L62" s="226"/>
      <c r="M62" s="226"/>
      <c r="N62" s="279"/>
      <c r="O62" s="103"/>
      <c r="P62" s="310" t="s">
        <v>435</v>
      </c>
    </row>
    <row r="63" spans="1:16" x14ac:dyDescent="0.25">
      <c r="A63" s="440"/>
      <c r="B63" s="387"/>
      <c r="C63" s="384"/>
      <c r="D63" s="434"/>
      <c r="E63" s="434"/>
      <c r="F63" s="382"/>
      <c r="G63" s="109"/>
      <c r="H63" s="277"/>
      <c r="I63" s="262"/>
      <c r="J63" s="226"/>
      <c r="K63" s="226"/>
      <c r="L63" s="226"/>
      <c r="M63" s="226"/>
      <c r="N63" s="279"/>
      <c r="O63" s="103"/>
      <c r="P63" s="310"/>
    </row>
    <row r="64" spans="1:16" x14ac:dyDescent="0.25">
      <c r="A64" s="440"/>
      <c r="B64" s="387"/>
      <c r="C64" s="384"/>
      <c r="D64" s="434"/>
      <c r="E64" s="434"/>
      <c r="F64" s="382"/>
      <c r="G64" s="109"/>
      <c r="H64" s="277"/>
      <c r="I64" s="262"/>
      <c r="J64" s="226"/>
      <c r="K64" s="226"/>
      <c r="L64" s="226"/>
      <c r="M64" s="226"/>
      <c r="N64" s="279"/>
      <c r="O64" s="103"/>
      <c r="P64" s="310"/>
    </row>
    <row r="65" spans="1:16" x14ac:dyDescent="0.25">
      <c r="A65" s="440"/>
      <c r="B65" s="387"/>
      <c r="C65" s="384"/>
      <c r="D65" s="434"/>
      <c r="E65" s="434"/>
      <c r="F65" s="382"/>
      <c r="G65" s="109"/>
      <c r="H65" s="277"/>
      <c r="I65" s="262"/>
      <c r="J65" s="226"/>
      <c r="K65" s="226"/>
      <c r="L65" s="226"/>
      <c r="M65" s="226"/>
      <c r="N65" s="279"/>
      <c r="O65" s="103"/>
      <c r="P65" s="310"/>
    </row>
    <row r="66" spans="1:16" x14ac:dyDescent="0.25">
      <c r="A66" s="440"/>
      <c r="B66" s="387"/>
      <c r="C66" s="385"/>
      <c r="D66" s="435"/>
      <c r="E66" s="435"/>
      <c r="F66" s="417"/>
      <c r="G66" s="109"/>
      <c r="H66" s="277"/>
      <c r="I66" s="262"/>
      <c r="J66" s="226"/>
      <c r="K66" s="226"/>
      <c r="L66" s="226"/>
      <c r="M66" s="226"/>
      <c r="N66" s="279"/>
      <c r="O66" s="103"/>
      <c r="P66" s="310"/>
    </row>
    <row r="67" spans="1:16" ht="15" customHeight="1" x14ac:dyDescent="0.25">
      <c r="A67" s="440"/>
      <c r="B67" s="387"/>
      <c r="C67" s="383" t="s">
        <v>397</v>
      </c>
      <c r="D67" s="433">
        <v>0</v>
      </c>
      <c r="E67" s="436">
        <v>0.1</v>
      </c>
      <c r="F67" s="381">
        <v>22521428</v>
      </c>
      <c r="G67" s="109"/>
      <c r="H67" s="277"/>
      <c r="I67" s="262"/>
      <c r="J67" s="226"/>
      <c r="K67" s="226"/>
      <c r="L67" s="226"/>
      <c r="M67" s="226"/>
      <c r="N67" s="279"/>
      <c r="O67" s="103"/>
      <c r="P67" s="310" t="s">
        <v>435</v>
      </c>
    </row>
    <row r="68" spans="1:16" x14ac:dyDescent="0.25">
      <c r="A68" s="440"/>
      <c r="B68" s="387"/>
      <c r="C68" s="384"/>
      <c r="D68" s="434"/>
      <c r="E68" s="437"/>
      <c r="F68" s="382"/>
      <c r="G68" s="109"/>
      <c r="H68" s="277"/>
      <c r="I68" s="262"/>
      <c r="J68" s="226"/>
      <c r="K68" s="226"/>
      <c r="L68" s="226"/>
      <c r="M68" s="226"/>
      <c r="N68" s="279"/>
      <c r="O68" s="103"/>
      <c r="P68" s="310"/>
    </row>
    <row r="69" spans="1:16" x14ac:dyDescent="0.25">
      <c r="A69" s="440"/>
      <c r="B69" s="387"/>
      <c r="C69" s="384"/>
      <c r="D69" s="434"/>
      <c r="E69" s="437"/>
      <c r="F69" s="382"/>
      <c r="G69" s="109"/>
      <c r="H69" s="277"/>
      <c r="I69" s="262"/>
      <c r="J69" s="226"/>
      <c r="K69" s="226"/>
      <c r="L69" s="226"/>
      <c r="M69" s="226"/>
      <c r="N69" s="279"/>
      <c r="O69" s="103"/>
      <c r="P69" s="310"/>
    </row>
    <row r="70" spans="1:16" x14ac:dyDescent="0.25">
      <c r="A70" s="440"/>
      <c r="B70" s="387"/>
      <c r="C70" s="384"/>
      <c r="D70" s="434"/>
      <c r="E70" s="437"/>
      <c r="F70" s="382"/>
      <c r="G70" s="109"/>
      <c r="H70" s="277"/>
      <c r="I70" s="262"/>
      <c r="J70" s="226"/>
      <c r="K70" s="226"/>
      <c r="L70" s="226"/>
      <c r="M70" s="226"/>
      <c r="N70" s="279"/>
      <c r="O70" s="103"/>
      <c r="P70" s="310"/>
    </row>
    <row r="71" spans="1:16" x14ac:dyDescent="0.25">
      <c r="A71" s="440"/>
      <c r="B71" s="387"/>
      <c r="C71" s="385"/>
      <c r="D71" s="435"/>
      <c r="E71" s="438"/>
      <c r="F71" s="417"/>
      <c r="G71" s="109"/>
      <c r="H71" s="277"/>
      <c r="I71" s="262"/>
      <c r="J71" s="226"/>
      <c r="K71" s="226"/>
      <c r="L71" s="226"/>
      <c r="M71" s="226"/>
      <c r="N71" s="279"/>
      <c r="O71" s="103"/>
      <c r="P71" s="310"/>
    </row>
    <row r="72" spans="1:16" ht="15" customHeight="1" x14ac:dyDescent="0.25">
      <c r="A72" s="440"/>
      <c r="B72" s="387"/>
      <c r="C72" s="383" t="s">
        <v>398</v>
      </c>
      <c r="D72" s="451">
        <v>0.62</v>
      </c>
      <c r="E72" s="436">
        <v>0.2</v>
      </c>
      <c r="F72" s="381">
        <v>20931428</v>
      </c>
      <c r="G72" s="109"/>
      <c r="H72" s="277"/>
      <c r="I72" s="262"/>
      <c r="J72" s="226"/>
      <c r="K72" s="226"/>
      <c r="L72" s="226"/>
      <c r="M72" s="226"/>
      <c r="N72" s="279"/>
      <c r="O72" s="103"/>
      <c r="P72" s="310" t="s">
        <v>435</v>
      </c>
    </row>
    <row r="73" spans="1:16" x14ac:dyDescent="0.25">
      <c r="A73" s="440"/>
      <c r="B73" s="387"/>
      <c r="C73" s="384"/>
      <c r="D73" s="452"/>
      <c r="E73" s="437"/>
      <c r="F73" s="382"/>
      <c r="G73" s="109"/>
      <c r="H73" s="277"/>
      <c r="I73" s="262"/>
      <c r="J73" s="226"/>
      <c r="K73" s="226"/>
      <c r="L73" s="226"/>
      <c r="M73" s="226"/>
      <c r="N73" s="279"/>
      <c r="O73" s="103"/>
      <c r="P73" s="310"/>
    </row>
    <row r="74" spans="1:16" x14ac:dyDescent="0.25">
      <c r="A74" s="440"/>
      <c r="B74" s="387"/>
      <c r="C74" s="384"/>
      <c r="D74" s="452"/>
      <c r="E74" s="437"/>
      <c r="F74" s="382"/>
      <c r="G74" s="109"/>
      <c r="H74" s="277"/>
      <c r="I74" s="262"/>
      <c r="J74" s="226"/>
      <c r="K74" s="226"/>
      <c r="L74" s="226"/>
      <c r="M74" s="226"/>
      <c r="N74" s="279"/>
      <c r="O74" s="103"/>
      <c r="P74" s="310"/>
    </row>
    <row r="75" spans="1:16" x14ac:dyDescent="0.25">
      <c r="A75" s="440"/>
      <c r="B75" s="387"/>
      <c r="C75" s="384"/>
      <c r="D75" s="452"/>
      <c r="E75" s="437"/>
      <c r="F75" s="382"/>
      <c r="G75" s="109"/>
      <c r="H75" s="277"/>
      <c r="I75" s="262"/>
      <c r="J75" s="226"/>
      <c r="K75" s="226"/>
      <c r="L75" s="226"/>
      <c r="M75" s="226"/>
      <c r="N75" s="279"/>
      <c r="O75" s="103"/>
      <c r="P75" s="310"/>
    </row>
    <row r="76" spans="1:16" x14ac:dyDescent="0.25">
      <c r="A76" s="440"/>
      <c r="B76" s="387"/>
      <c r="C76" s="385"/>
      <c r="D76" s="453"/>
      <c r="E76" s="438"/>
      <c r="F76" s="417"/>
      <c r="G76" s="109"/>
      <c r="H76" s="277"/>
      <c r="I76" s="262"/>
      <c r="J76" s="226"/>
      <c r="K76" s="226"/>
      <c r="L76" s="226"/>
      <c r="M76" s="226"/>
      <c r="N76" s="279"/>
      <c r="O76" s="103"/>
      <c r="P76" s="310"/>
    </row>
    <row r="77" spans="1:16" ht="15" customHeight="1" x14ac:dyDescent="0.25">
      <c r="A77" s="440"/>
      <c r="B77" s="387"/>
      <c r="C77" s="383" t="s">
        <v>399</v>
      </c>
      <c r="D77" s="433">
        <v>3</v>
      </c>
      <c r="E77" s="433">
        <v>2</v>
      </c>
      <c r="F77" s="381">
        <v>20931428</v>
      </c>
      <c r="G77" s="109"/>
      <c r="H77" s="277"/>
      <c r="I77" s="262"/>
      <c r="J77" s="226"/>
      <c r="K77" s="226"/>
      <c r="L77" s="226"/>
      <c r="M77" s="226"/>
      <c r="N77" s="279"/>
      <c r="O77" s="103"/>
      <c r="P77" s="310" t="s">
        <v>435</v>
      </c>
    </row>
    <row r="78" spans="1:16" x14ac:dyDescent="0.25">
      <c r="A78" s="440"/>
      <c r="B78" s="387"/>
      <c r="C78" s="384"/>
      <c r="D78" s="434"/>
      <c r="E78" s="434"/>
      <c r="F78" s="382"/>
      <c r="G78" s="109"/>
      <c r="H78" s="277"/>
      <c r="I78" s="262"/>
      <c r="J78" s="226"/>
      <c r="K78" s="226"/>
      <c r="L78" s="226"/>
      <c r="M78" s="226"/>
      <c r="N78" s="279"/>
      <c r="O78" s="103"/>
      <c r="P78" s="310"/>
    </row>
    <row r="79" spans="1:16" x14ac:dyDescent="0.25">
      <c r="A79" s="440"/>
      <c r="B79" s="387"/>
      <c r="C79" s="384"/>
      <c r="D79" s="434"/>
      <c r="E79" s="434"/>
      <c r="F79" s="382"/>
      <c r="G79" s="109"/>
      <c r="H79" s="277"/>
      <c r="I79" s="262"/>
      <c r="J79" s="226"/>
      <c r="K79" s="226"/>
      <c r="L79" s="226"/>
      <c r="M79" s="226"/>
      <c r="N79" s="279"/>
      <c r="O79" s="103"/>
      <c r="P79" s="310"/>
    </row>
    <row r="80" spans="1:16" x14ac:dyDescent="0.25">
      <c r="A80" s="440"/>
      <c r="B80" s="387"/>
      <c r="C80" s="384"/>
      <c r="D80" s="434"/>
      <c r="E80" s="434"/>
      <c r="F80" s="382"/>
      <c r="G80" s="109"/>
      <c r="H80" s="277"/>
      <c r="I80" s="262"/>
      <c r="J80" s="226"/>
      <c r="K80" s="226"/>
      <c r="L80" s="226"/>
      <c r="M80" s="226"/>
      <c r="N80" s="279"/>
      <c r="O80" s="103"/>
      <c r="P80" s="310"/>
    </row>
    <row r="81" spans="1:16" x14ac:dyDescent="0.25">
      <c r="A81" s="440"/>
      <c r="B81" s="387"/>
      <c r="C81" s="385"/>
      <c r="D81" s="435"/>
      <c r="E81" s="435"/>
      <c r="F81" s="417"/>
      <c r="G81" s="109"/>
      <c r="H81" s="277"/>
      <c r="I81" s="262"/>
      <c r="J81" s="226"/>
      <c r="K81" s="226"/>
      <c r="L81" s="226"/>
      <c r="M81" s="226"/>
      <c r="N81" s="279"/>
      <c r="O81" s="103"/>
      <c r="P81" s="310"/>
    </row>
    <row r="82" spans="1:16" ht="15" customHeight="1" x14ac:dyDescent="0.25">
      <c r="A82" s="440"/>
      <c r="B82" s="387"/>
      <c r="C82" s="383" t="s">
        <v>400</v>
      </c>
      <c r="D82" s="433">
        <v>0</v>
      </c>
      <c r="E82" s="433">
        <v>5</v>
      </c>
      <c r="F82" s="381">
        <v>18034299</v>
      </c>
      <c r="G82" s="109"/>
      <c r="H82" s="277"/>
      <c r="I82" s="262"/>
      <c r="J82" s="226"/>
      <c r="K82" s="226"/>
      <c r="L82" s="226"/>
      <c r="M82" s="226"/>
      <c r="N82" s="279"/>
      <c r="O82" s="103"/>
      <c r="P82" s="310" t="s">
        <v>435</v>
      </c>
    </row>
    <row r="83" spans="1:16" x14ac:dyDescent="0.25">
      <c r="A83" s="440"/>
      <c r="B83" s="387"/>
      <c r="C83" s="384"/>
      <c r="D83" s="434"/>
      <c r="E83" s="434"/>
      <c r="F83" s="382"/>
      <c r="G83" s="109"/>
      <c r="H83" s="277"/>
      <c r="I83" s="262"/>
      <c r="J83" s="226"/>
      <c r="K83" s="226"/>
      <c r="L83" s="226"/>
      <c r="M83" s="226"/>
      <c r="N83" s="279"/>
      <c r="O83" s="103"/>
      <c r="P83" s="310"/>
    </row>
    <row r="84" spans="1:16" x14ac:dyDescent="0.25">
      <c r="A84" s="440"/>
      <c r="B84" s="387"/>
      <c r="C84" s="384"/>
      <c r="D84" s="434"/>
      <c r="E84" s="434"/>
      <c r="F84" s="382"/>
      <c r="G84" s="109"/>
      <c r="H84" s="277"/>
      <c r="I84" s="262"/>
      <c r="J84" s="226"/>
      <c r="K84" s="226"/>
      <c r="L84" s="226"/>
      <c r="M84" s="226"/>
      <c r="N84" s="279"/>
      <c r="O84" s="103"/>
      <c r="P84" s="310"/>
    </row>
    <row r="85" spans="1:16" x14ac:dyDescent="0.25">
      <c r="A85" s="440"/>
      <c r="B85" s="387"/>
      <c r="C85" s="384"/>
      <c r="D85" s="434"/>
      <c r="E85" s="434"/>
      <c r="F85" s="382"/>
      <c r="G85" s="109"/>
      <c r="H85" s="277"/>
      <c r="I85" s="262"/>
      <c r="J85" s="226"/>
      <c r="K85" s="226"/>
      <c r="L85" s="226"/>
      <c r="M85" s="226"/>
      <c r="N85" s="279"/>
      <c r="O85" s="103"/>
      <c r="P85" s="310"/>
    </row>
    <row r="86" spans="1:16" x14ac:dyDescent="0.25">
      <c r="A86" s="440"/>
      <c r="B86" s="387"/>
      <c r="C86" s="385"/>
      <c r="D86" s="435"/>
      <c r="E86" s="435"/>
      <c r="F86" s="417"/>
      <c r="G86" s="109"/>
      <c r="H86" s="277"/>
      <c r="I86" s="262"/>
      <c r="J86" s="226"/>
      <c r="K86" s="226"/>
      <c r="L86" s="226"/>
      <c r="M86" s="226"/>
      <c r="N86" s="279"/>
      <c r="O86" s="103"/>
      <c r="P86" s="310"/>
    </row>
    <row r="87" spans="1:16" ht="15" customHeight="1" x14ac:dyDescent="0.25">
      <c r="A87" s="440"/>
      <c r="B87" s="387"/>
      <c r="C87" s="383" t="s">
        <v>401</v>
      </c>
      <c r="D87" s="433">
        <v>0</v>
      </c>
      <c r="E87" s="436">
        <v>0.1</v>
      </c>
      <c r="F87" s="381">
        <v>25640211</v>
      </c>
      <c r="G87" s="109"/>
      <c r="H87" s="277"/>
      <c r="I87" s="262"/>
      <c r="J87" s="226"/>
      <c r="K87" s="226"/>
      <c r="L87" s="226"/>
      <c r="M87" s="226"/>
      <c r="N87" s="279"/>
      <c r="O87" s="103"/>
      <c r="P87" s="310" t="s">
        <v>435</v>
      </c>
    </row>
    <row r="88" spans="1:16" x14ac:dyDescent="0.25">
      <c r="A88" s="440"/>
      <c r="B88" s="387"/>
      <c r="C88" s="384"/>
      <c r="D88" s="434"/>
      <c r="E88" s="437"/>
      <c r="F88" s="382"/>
      <c r="G88" s="109"/>
      <c r="H88" s="277"/>
      <c r="I88" s="262"/>
      <c r="J88" s="226"/>
      <c r="K88" s="226"/>
      <c r="L88" s="226"/>
      <c r="M88" s="226"/>
      <c r="N88" s="279"/>
      <c r="O88" s="103"/>
      <c r="P88" s="310"/>
    </row>
    <row r="89" spans="1:16" x14ac:dyDescent="0.25">
      <c r="A89" s="440"/>
      <c r="B89" s="387"/>
      <c r="C89" s="384"/>
      <c r="D89" s="434"/>
      <c r="E89" s="437"/>
      <c r="F89" s="382"/>
      <c r="G89" s="109"/>
      <c r="H89" s="277"/>
      <c r="I89" s="262"/>
      <c r="J89" s="226"/>
      <c r="K89" s="226"/>
      <c r="L89" s="226"/>
      <c r="M89" s="226"/>
      <c r="N89" s="279"/>
      <c r="O89" s="103"/>
      <c r="P89" s="310"/>
    </row>
    <row r="90" spans="1:16" x14ac:dyDescent="0.25">
      <c r="A90" s="440"/>
      <c r="B90" s="387"/>
      <c r="C90" s="384"/>
      <c r="D90" s="434"/>
      <c r="E90" s="437"/>
      <c r="F90" s="382"/>
      <c r="G90" s="109"/>
      <c r="H90" s="277"/>
      <c r="I90" s="262"/>
      <c r="J90" s="226"/>
      <c r="K90" s="226"/>
      <c r="L90" s="226"/>
      <c r="M90" s="226"/>
      <c r="N90" s="279"/>
      <c r="O90" s="103"/>
      <c r="P90" s="310"/>
    </row>
    <row r="91" spans="1:16" x14ac:dyDescent="0.25">
      <c r="A91" s="440"/>
      <c r="B91" s="387"/>
      <c r="C91" s="385"/>
      <c r="D91" s="435"/>
      <c r="E91" s="438"/>
      <c r="F91" s="417"/>
      <c r="G91" s="109"/>
      <c r="H91" s="277"/>
      <c r="I91" s="262"/>
      <c r="J91" s="226"/>
      <c r="K91" s="226"/>
      <c r="L91" s="226"/>
      <c r="M91" s="226"/>
      <c r="N91" s="279"/>
      <c r="O91" s="103"/>
      <c r="P91" s="310"/>
    </row>
    <row r="92" spans="1:16" ht="15" customHeight="1" x14ac:dyDescent="0.25">
      <c r="A92" s="440"/>
      <c r="B92" s="387"/>
      <c r="C92" s="383" t="s">
        <v>402</v>
      </c>
      <c r="D92" s="433">
        <v>3</v>
      </c>
      <c r="E92" s="433">
        <v>1</v>
      </c>
      <c r="F92" s="381">
        <v>20931428</v>
      </c>
      <c r="G92" s="109"/>
      <c r="H92" s="277"/>
      <c r="I92" s="262"/>
      <c r="J92" s="226"/>
      <c r="K92" s="226"/>
      <c r="L92" s="226"/>
      <c r="M92" s="226"/>
      <c r="N92" s="279"/>
      <c r="O92" s="103"/>
      <c r="P92" s="310" t="s">
        <v>435</v>
      </c>
    </row>
    <row r="93" spans="1:16" x14ac:dyDescent="0.25">
      <c r="A93" s="440"/>
      <c r="B93" s="387"/>
      <c r="C93" s="384"/>
      <c r="D93" s="434"/>
      <c r="E93" s="434"/>
      <c r="F93" s="382"/>
      <c r="G93" s="109"/>
      <c r="H93" s="277"/>
      <c r="I93" s="262"/>
      <c r="J93" s="226"/>
      <c r="K93" s="226"/>
      <c r="L93" s="226"/>
      <c r="M93" s="226"/>
      <c r="N93" s="279"/>
      <c r="O93" s="103"/>
      <c r="P93" s="310"/>
    </row>
    <row r="94" spans="1:16" x14ac:dyDescent="0.25">
      <c r="A94" s="440"/>
      <c r="B94" s="387"/>
      <c r="C94" s="384"/>
      <c r="D94" s="434"/>
      <c r="E94" s="434"/>
      <c r="F94" s="382"/>
      <c r="G94" s="109"/>
      <c r="H94" s="277"/>
      <c r="I94" s="262"/>
      <c r="J94" s="226"/>
      <c r="K94" s="226"/>
      <c r="L94" s="226"/>
      <c r="M94" s="226"/>
      <c r="N94" s="279"/>
      <c r="O94" s="103"/>
      <c r="P94" s="310"/>
    </row>
    <row r="95" spans="1:16" x14ac:dyDescent="0.25">
      <c r="A95" s="440"/>
      <c r="B95" s="387"/>
      <c r="C95" s="384"/>
      <c r="D95" s="434"/>
      <c r="E95" s="434"/>
      <c r="F95" s="382"/>
      <c r="G95" s="109"/>
      <c r="H95" s="277"/>
      <c r="I95" s="262"/>
      <c r="J95" s="226"/>
      <c r="K95" s="226"/>
      <c r="L95" s="226"/>
      <c r="M95" s="226"/>
      <c r="N95" s="279"/>
      <c r="O95" s="103"/>
      <c r="P95" s="310"/>
    </row>
    <row r="96" spans="1:16" x14ac:dyDescent="0.25">
      <c r="A96" s="440"/>
      <c r="B96" s="387"/>
      <c r="C96" s="385"/>
      <c r="D96" s="435"/>
      <c r="E96" s="435"/>
      <c r="F96" s="417"/>
      <c r="G96" s="109"/>
      <c r="H96" s="277"/>
      <c r="I96" s="262"/>
      <c r="J96" s="226"/>
      <c r="K96" s="226"/>
      <c r="L96" s="226"/>
      <c r="M96" s="226"/>
      <c r="N96" s="279"/>
      <c r="O96" s="103"/>
      <c r="P96" s="310"/>
    </row>
    <row r="97" spans="1:16" ht="15" customHeight="1" x14ac:dyDescent="0.25">
      <c r="A97" s="440"/>
      <c r="B97" s="387"/>
      <c r="C97" s="383" t="s">
        <v>403</v>
      </c>
      <c r="D97" s="433">
        <v>0</v>
      </c>
      <c r="E97" s="436">
        <v>0.05</v>
      </c>
      <c r="F97" s="381" t="s">
        <v>411</v>
      </c>
      <c r="G97" s="109"/>
      <c r="H97" s="277"/>
      <c r="I97" s="262"/>
      <c r="J97" s="226"/>
      <c r="K97" s="226"/>
      <c r="L97" s="226"/>
      <c r="M97" s="226"/>
      <c r="N97" s="279"/>
      <c r="O97" s="103"/>
      <c r="P97" s="310" t="s">
        <v>435</v>
      </c>
    </row>
    <row r="98" spans="1:16" x14ac:dyDescent="0.25">
      <c r="A98" s="440"/>
      <c r="B98" s="387"/>
      <c r="C98" s="384"/>
      <c r="D98" s="434"/>
      <c r="E98" s="437"/>
      <c r="F98" s="382"/>
      <c r="G98" s="109"/>
      <c r="H98" s="277"/>
      <c r="I98" s="262"/>
      <c r="J98" s="226"/>
      <c r="K98" s="226"/>
      <c r="L98" s="226"/>
      <c r="M98" s="226"/>
      <c r="N98" s="279"/>
      <c r="O98" s="103"/>
      <c r="P98" s="310"/>
    </row>
    <row r="99" spans="1:16" x14ac:dyDescent="0.25">
      <c r="A99" s="440"/>
      <c r="B99" s="387"/>
      <c r="C99" s="384"/>
      <c r="D99" s="434"/>
      <c r="E99" s="437"/>
      <c r="F99" s="382"/>
      <c r="G99" s="109"/>
      <c r="H99" s="277"/>
      <c r="I99" s="262"/>
      <c r="J99" s="226"/>
      <c r="K99" s="226"/>
      <c r="L99" s="226"/>
      <c r="M99" s="226"/>
      <c r="N99" s="279"/>
      <c r="O99" s="103"/>
      <c r="P99" s="310"/>
    </row>
    <row r="100" spans="1:16" x14ac:dyDescent="0.25">
      <c r="A100" s="440"/>
      <c r="B100" s="387"/>
      <c r="C100" s="384"/>
      <c r="D100" s="434"/>
      <c r="E100" s="437"/>
      <c r="F100" s="382"/>
      <c r="G100" s="109"/>
      <c r="H100" s="277"/>
      <c r="I100" s="262"/>
      <c r="J100" s="226"/>
      <c r="K100" s="226"/>
      <c r="L100" s="226"/>
      <c r="M100" s="226"/>
      <c r="N100" s="279"/>
      <c r="O100" s="103"/>
      <c r="P100" s="310"/>
    </row>
    <row r="101" spans="1:16" x14ac:dyDescent="0.25">
      <c r="A101" s="440"/>
      <c r="B101" s="387"/>
      <c r="C101" s="385"/>
      <c r="D101" s="435"/>
      <c r="E101" s="438"/>
      <c r="F101" s="417"/>
      <c r="G101" s="109"/>
      <c r="H101" s="277"/>
      <c r="I101" s="262"/>
      <c r="J101" s="226"/>
      <c r="K101" s="226"/>
      <c r="L101" s="226"/>
      <c r="M101" s="226"/>
      <c r="N101" s="279"/>
      <c r="O101" s="103"/>
      <c r="P101" s="310"/>
    </row>
    <row r="102" spans="1:16" ht="15" customHeight="1" x14ac:dyDescent="0.25">
      <c r="A102" s="440"/>
      <c r="B102" s="387"/>
      <c r="C102" s="383" t="s">
        <v>404</v>
      </c>
      <c r="D102" s="433">
        <v>9</v>
      </c>
      <c r="E102" s="433">
        <v>2</v>
      </c>
      <c r="F102" s="381">
        <v>25640211</v>
      </c>
      <c r="G102" s="109"/>
      <c r="H102" s="277"/>
      <c r="I102" s="262"/>
      <c r="J102" s="226"/>
      <c r="K102" s="226"/>
      <c r="L102" s="226"/>
      <c r="M102" s="226"/>
      <c r="N102" s="279"/>
      <c r="O102" s="103"/>
      <c r="P102" s="310" t="s">
        <v>435</v>
      </c>
    </row>
    <row r="103" spans="1:16" x14ac:dyDescent="0.25">
      <c r="A103" s="440"/>
      <c r="B103" s="387"/>
      <c r="C103" s="384"/>
      <c r="D103" s="434"/>
      <c r="E103" s="434"/>
      <c r="F103" s="382"/>
      <c r="G103" s="109"/>
      <c r="H103" s="277"/>
      <c r="I103" s="262"/>
      <c r="J103" s="226"/>
      <c r="K103" s="226"/>
      <c r="L103" s="226"/>
      <c r="M103" s="226"/>
      <c r="N103" s="279"/>
      <c r="O103" s="103"/>
      <c r="P103" s="310"/>
    </row>
    <row r="104" spans="1:16" x14ac:dyDescent="0.25">
      <c r="A104" s="440"/>
      <c r="B104" s="387"/>
      <c r="C104" s="384"/>
      <c r="D104" s="434"/>
      <c r="E104" s="434"/>
      <c r="F104" s="382"/>
      <c r="G104" s="109"/>
      <c r="H104" s="277"/>
      <c r="I104" s="262"/>
      <c r="J104" s="226"/>
      <c r="K104" s="226"/>
      <c r="L104" s="226"/>
      <c r="M104" s="226"/>
      <c r="N104" s="279"/>
      <c r="O104" s="103"/>
      <c r="P104" s="310"/>
    </row>
    <row r="105" spans="1:16" x14ac:dyDescent="0.25">
      <c r="A105" s="440"/>
      <c r="B105" s="387"/>
      <c r="C105" s="384"/>
      <c r="D105" s="434"/>
      <c r="E105" s="434"/>
      <c r="F105" s="382"/>
      <c r="G105" s="109"/>
      <c r="H105" s="277"/>
      <c r="I105" s="262"/>
      <c r="J105" s="226"/>
      <c r="K105" s="226"/>
      <c r="L105" s="226"/>
      <c r="M105" s="226"/>
      <c r="N105" s="279"/>
      <c r="O105" s="103"/>
      <c r="P105" s="310"/>
    </row>
    <row r="106" spans="1:16" x14ac:dyDescent="0.25">
      <c r="A106" s="440"/>
      <c r="B106" s="387"/>
      <c r="C106" s="385"/>
      <c r="D106" s="435"/>
      <c r="E106" s="435"/>
      <c r="F106" s="417"/>
      <c r="G106" s="109"/>
      <c r="H106" s="277"/>
      <c r="I106" s="262"/>
      <c r="J106" s="226"/>
      <c r="K106" s="226"/>
      <c r="L106" s="226"/>
      <c r="M106" s="226"/>
      <c r="N106" s="279"/>
      <c r="O106" s="103"/>
      <c r="P106" s="310"/>
    </row>
    <row r="107" spans="1:16" ht="15" customHeight="1" x14ac:dyDescent="0.25">
      <c r="A107" s="440"/>
      <c r="B107" s="387"/>
      <c r="C107" s="383" t="s">
        <v>405</v>
      </c>
      <c r="D107" s="433">
        <v>0</v>
      </c>
      <c r="E107" s="433">
        <v>1</v>
      </c>
      <c r="F107" s="381">
        <v>19434299</v>
      </c>
      <c r="G107" s="109"/>
      <c r="H107" s="277"/>
      <c r="I107" s="262"/>
      <c r="J107" s="226"/>
      <c r="K107" s="226"/>
      <c r="L107" s="226"/>
      <c r="M107" s="226"/>
      <c r="N107" s="279"/>
      <c r="O107" s="103"/>
      <c r="P107" s="310" t="s">
        <v>435</v>
      </c>
    </row>
    <row r="108" spans="1:16" x14ac:dyDescent="0.25">
      <c r="A108" s="440"/>
      <c r="B108" s="387"/>
      <c r="C108" s="384"/>
      <c r="D108" s="434"/>
      <c r="E108" s="434"/>
      <c r="F108" s="382"/>
      <c r="G108" s="109"/>
      <c r="H108" s="277"/>
      <c r="I108" s="262"/>
      <c r="J108" s="226"/>
      <c r="K108" s="226"/>
      <c r="L108" s="226"/>
      <c r="M108" s="226"/>
      <c r="N108" s="279"/>
      <c r="O108" s="103"/>
      <c r="P108" s="310"/>
    </row>
    <row r="109" spans="1:16" x14ac:dyDescent="0.25">
      <c r="A109" s="440"/>
      <c r="B109" s="387"/>
      <c r="C109" s="384"/>
      <c r="D109" s="434"/>
      <c r="E109" s="434"/>
      <c r="F109" s="382"/>
      <c r="G109" s="109"/>
      <c r="H109" s="277"/>
      <c r="I109" s="262"/>
      <c r="J109" s="226"/>
      <c r="K109" s="226"/>
      <c r="L109" s="226"/>
      <c r="M109" s="226"/>
      <c r="N109" s="279"/>
      <c r="O109" s="103"/>
      <c r="P109" s="310"/>
    </row>
    <row r="110" spans="1:16" x14ac:dyDescent="0.25">
      <c r="A110" s="440"/>
      <c r="B110" s="387"/>
      <c r="C110" s="384"/>
      <c r="D110" s="434"/>
      <c r="E110" s="434"/>
      <c r="F110" s="382"/>
      <c r="G110" s="109"/>
      <c r="H110" s="277"/>
      <c r="I110" s="262"/>
      <c r="J110" s="226"/>
      <c r="K110" s="226"/>
      <c r="L110" s="226"/>
      <c r="M110" s="226"/>
      <c r="N110" s="279"/>
      <c r="O110" s="103"/>
      <c r="P110" s="310"/>
    </row>
    <row r="111" spans="1:16" x14ac:dyDescent="0.25">
      <c r="A111" s="440"/>
      <c r="B111" s="387"/>
      <c r="C111" s="385"/>
      <c r="D111" s="435"/>
      <c r="E111" s="435"/>
      <c r="F111" s="417"/>
      <c r="G111" s="109"/>
      <c r="H111" s="277"/>
      <c r="I111" s="262"/>
      <c r="J111" s="226"/>
      <c r="K111" s="226"/>
      <c r="L111" s="226"/>
      <c r="M111" s="226"/>
      <c r="N111" s="279"/>
      <c r="O111" s="103"/>
      <c r="P111" s="310"/>
    </row>
    <row r="112" spans="1:16" ht="15" customHeight="1" x14ac:dyDescent="0.25">
      <c r="A112" s="440"/>
      <c r="B112" s="387"/>
      <c r="C112" s="383" t="s">
        <v>406</v>
      </c>
      <c r="D112" s="433">
        <v>0</v>
      </c>
      <c r="E112" s="436">
        <v>0.05</v>
      </c>
      <c r="F112" s="381">
        <v>25640211</v>
      </c>
      <c r="G112" s="109"/>
      <c r="H112" s="277"/>
      <c r="I112" s="262"/>
      <c r="J112" s="226"/>
      <c r="K112" s="226"/>
      <c r="L112" s="226"/>
      <c r="M112" s="226"/>
      <c r="N112" s="279"/>
      <c r="O112" s="103"/>
      <c r="P112" s="310" t="s">
        <v>435</v>
      </c>
    </row>
    <row r="113" spans="1:16" x14ac:dyDescent="0.25">
      <c r="A113" s="440"/>
      <c r="B113" s="387"/>
      <c r="C113" s="384"/>
      <c r="D113" s="434"/>
      <c r="E113" s="437"/>
      <c r="F113" s="382"/>
      <c r="G113" s="109"/>
      <c r="H113" s="277"/>
      <c r="I113" s="262"/>
      <c r="J113" s="226"/>
      <c r="K113" s="226"/>
      <c r="L113" s="226"/>
      <c r="M113" s="226"/>
      <c r="N113" s="279"/>
      <c r="O113" s="103"/>
      <c r="P113" s="310"/>
    </row>
    <row r="114" spans="1:16" x14ac:dyDescent="0.25">
      <c r="A114" s="440"/>
      <c r="B114" s="387"/>
      <c r="C114" s="384"/>
      <c r="D114" s="434"/>
      <c r="E114" s="437"/>
      <c r="F114" s="382"/>
      <c r="G114" s="109"/>
      <c r="H114" s="277"/>
      <c r="I114" s="262"/>
      <c r="J114" s="226"/>
      <c r="K114" s="226"/>
      <c r="L114" s="226"/>
      <c r="M114" s="226"/>
      <c r="N114" s="279"/>
      <c r="O114" s="103"/>
      <c r="P114" s="310"/>
    </row>
    <row r="115" spans="1:16" x14ac:dyDescent="0.25">
      <c r="A115" s="440"/>
      <c r="B115" s="387"/>
      <c r="C115" s="384"/>
      <c r="D115" s="434"/>
      <c r="E115" s="437"/>
      <c r="F115" s="382"/>
      <c r="G115" s="109"/>
      <c r="H115" s="277"/>
      <c r="I115" s="262"/>
      <c r="J115" s="226"/>
      <c r="K115" s="226"/>
      <c r="L115" s="226"/>
      <c r="M115" s="226"/>
      <c r="N115" s="279"/>
      <c r="O115" s="103"/>
      <c r="P115" s="310"/>
    </row>
    <row r="116" spans="1:16" x14ac:dyDescent="0.25">
      <c r="A116" s="440"/>
      <c r="B116" s="387"/>
      <c r="C116" s="385"/>
      <c r="D116" s="435"/>
      <c r="E116" s="438"/>
      <c r="F116" s="417"/>
      <c r="G116" s="109"/>
      <c r="H116" s="277"/>
      <c r="I116" s="262"/>
      <c r="J116" s="226"/>
      <c r="K116" s="226"/>
      <c r="L116" s="226"/>
      <c r="M116" s="226"/>
      <c r="N116" s="279"/>
      <c r="O116" s="103"/>
      <c r="P116" s="310"/>
    </row>
    <row r="117" spans="1:16" x14ac:dyDescent="0.25">
      <c r="A117" s="440"/>
      <c r="B117" s="387"/>
      <c r="C117" s="383" t="s">
        <v>407</v>
      </c>
      <c r="D117" s="308">
        <v>0.7</v>
      </c>
      <c r="E117" s="289">
        <v>0.05</v>
      </c>
      <c r="F117" s="309">
        <v>18084299</v>
      </c>
      <c r="G117" s="109"/>
      <c r="H117" s="277"/>
      <c r="I117" s="262"/>
      <c r="J117" s="226"/>
      <c r="K117" s="226"/>
      <c r="L117" s="226"/>
      <c r="M117" s="226"/>
      <c r="N117" s="279"/>
      <c r="O117" s="103"/>
      <c r="P117" s="310" t="s">
        <v>435</v>
      </c>
    </row>
    <row r="118" spans="1:16" x14ac:dyDescent="0.25">
      <c r="A118" s="440"/>
      <c r="B118" s="387"/>
      <c r="C118" s="384"/>
      <c r="D118" s="436">
        <v>0.75</v>
      </c>
      <c r="E118" s="436">
        <v>0.05</v>
      </c>
      <c r="F118" s="454">
        <v>18184299</v>
      </c>
      <c r="G118" s="109"/>
      <c r="H118" s="277"/>
      <c r="I118" s="262"/>
      <c r="J118" s="226"/>
      <c r="K118" s="226"/>
      <c r="L118" s="226"/>
      <c r="M118" s="226"/>
      <c r="N118" s="279"/>
      <c r="O118" s="103"/>
      <c r="P118" s="310" t="s">
        <v>435</v>
      </c>
    </row>
    <row r="119" spans="1:16" x14ac:dyDescent="0.25">
      <c r="A119" s="440"/>
      <c r="B119" s="387"/>
      <c r="C119" s="384"/>
      <c r="D119" s="437"/>
      <c r="E119" s="437"/>
      <c r="F119" s="455"/>
      <c r="G119" s="109"/>
      <c r="H119" s="277"/>
      <c r="I119" s="262"/>
      <c r="J119" s="226"/>
      <c r="K119" s="226"/>
      <c r="L119" s="226"/>
      <c r="M119" s="226"/>
      <c r="N119" s="279"/>
      <c r="O119" s="103"/>
      <c r="P119" s="310"/>
    </row>
    <row r="120" spans="1:16" x14ac:dyDescent="0.25">
      <c r="A120" s="440"/>
      <c r="B120" s="387"/>
      <c r="C120" s="384"/>
      <c r="D120" s="437"/>
      <c r="E120" s="437"/>
      <c r="F120" s="455"/>
      <c r="G120" s="109"/>
      <c r="H120" s="277"/>
      <c r="I120" s="262"/>
      <c r="J120" s="226"/>
      <c r="K120" s="226"/>
      <c r="L120" s="226"/>
      <c r="M120" s="226"/>
      <c r="N120" s="279"/>
      <c r="O120" s="103"/>
      <c r="P120" s="310"/>
    </row>
    <row r="121" spans="1:16" x14ac:dyDescent="0.25">
      <c r="A121" s="440"/>
      <c r="B121" s="387"/>
      <c r="C121" s="384"/>
      <c r="D121" s="437"/>
      <c r="E121" s="437"/>
      <c r="F121" s="455"/>
      <c r="G121" s="109"/>
      <c r="H121" s="277"/>
      <c r="I121" s="262"/>
      <c r="J121" s="226"/>
      <c r="K121" s="226"/>
      <c r="L121" s="226"/>
      <c r="M121" s="226"/>
      <c r="N121" s="279"/>
      <c r="O121" s="103"/>
      <c r="P121" s="310"/>
    </row>
    <row r="122" spans="1:16" x14ac:dyDescent="0.25">
      <c r="A122" s="440"/>
      <c r="B122" s="387"/>
      <c r="C122" s="385"/>
      <c r="D122" s="438"/>
      <c r="E122" s="438"/>
      <c r="F122" s="456"/>
      <c r="G122" s="109"/>
      <c r="H122" s="277"/>
      <c r="I122" s="262"/>
      <c r="J122" s="226"/>
      <c r="K122" s="226"/>
      <c r="L122" s="226"/>
      <c r="M122" s="226"/>
      <c r="N122" s="279"/>
      <c r="O122" s="103"/>
      <c r="P122" s="310"/>
    </row>
    <row r="123" spans="1:16" x14ac:dyDescent="0.25">
      <c r="A123" s="440"/>
      <c r="B123" s="387"/>
      <c r="C123" s="383" t="s">
        <v>408</v>
      </c>
      <c r="D123" s="433">
        <v>11</v>
      </c>
      <c r="E123" s="433">
        <v>3</v>
      </c>
      <c r="F123" s="454">
        <v>18034299</v>
      </c>
      <c r="G123" s="109"/>
      <c r="H123" s="277"/>
      <c r="I123" s="262"/>
      <c r="J123" s="226"/>
      <c r="K123" s="226"/>
      <c r="L123" s="226"/>
      <c r="M123" s="226"/>
      <c r="N123" s="279"/>
      <c r="O123" s="103"/>
      <c r="P123" s="310" t="s">
        <v>435</v>
      </c>
    </row>
    <row r="124" spans="1:16" x14ac:dyDescent="0.25">
      <c r="A124" s="440"/>
      <c r="B124" s="387"/>
      <c r="C124" s="384"/>
      <c r="D124" s="434"/>
      <c r="E124" s="434"/>
      <c r="F124" s="455"/>
      <c r="G124" s="109"/>
      <c r="H124" s="277"/>
      <c r="I124" s="262"/>
      <c r="J124" s="226"/>
      <c r="K124" s="226"/>
      <c r="L124" s="226"/>
      <c r="M124" s="226"/>
      <c r="N124" s="279"/>
      <c r="O124" s="103"/>
      <c r="P124" s="310"/>
    </row>
    <row r="125" spans="1:16" x14ac:dyDescent="0.25">
      <c r="A125" s="440"/>
      <c r="B125" s="387"/>
      <c r="C125" s="384"/>
      <c r="D125" s="434"/>
      <c r="E125" s="434"/>
      <c r="F125" s="455"/>
      <c r="G125" s="109"/>
      <c r="H125" s="277"/>
      <c r="I125" s="262"/>
      <c r="J125" s="226"/>
      <c r="K125" s="226"/>
      <c r="L125" s="226"/>
      <c r="M125" s="226"/>
      <c r="N125" s="279"/>
      <c r="O125" s="103"/>
      <c r="P125" s="310"/>
    </row>
    <row r="126" spans="1:16" x14ac:dyDescent="0.25">
      <c r="A126" s="440"/>
      <c r="B126" s="387"/>
      <c r="C126" s="384"/>
      <c r="D126" s="434"/>
      <c r="E126" s="434"/>
      <c r="F126" s="455"/>
      <c r="G126" s="109"/>
      <c r="H126" s="277"/>
      <c r="I126" s="262"/>
      <c r="J126" s="226"/>
      <c r="K126" s="226"/>
      <c r="L126" s="226"/>
      <c r="M126" s="226"/>
      <c r="N126" s="279"/>
      <c r="O126" s="103"/>
      <c r="P126" s="310"/>
    </row>
    <row r="127" spans="1:16" x14ac:dyDescent="0.25">
      <c r="A127" s="440"/>
      <c r="B127" s="388"/>
      <c r="C127" s="385"/>
      <c r="D127" s="435"/>
      <c r="E127" s="435"/>
      <c r="F127" s="456"/>
      <c r="G127" s="109"/>
      <c r="H127" s="277"/>
      <c r="I127" s="262"/>
      <c r="J127" s="226"/>
      <c r="K127" s="226"/>
      <c r="L127" s="226"/>
      <c r="M127" s="226"/>
      <c r="N127" s="279"/>
      <c r="O127" s="103"/>
      <c r="P127" s="310"/>
    </row>
    <row r="128" spans="1:16" ht="15" customHeight="1" x14ac:dyDescent="0.25">
      <c r="A128" s="440"/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</row>
    <row r="129" spans="1:16" s="99" customFormat="1" ht="15.75" x14ac:dyDescent="0.25">
      <c r="A129" s="440"/>
      <c r="B129" s="379" t="s">
        <v>262</v>
      </c>
      <c r="C129" s="380"/>
      <c r="D129" s="380"/>
      <c r="E129" s="380"/>
      <c r="F129" s="380"/>
      <c r="G129" s="380"/>
      <c r="H129" s="380"/>
      <c r="I129" s="380"/>
      <c r="J129" s="380"/>
      <c r="K129" s="380"/>
      <c r="L129" s="380"/>
      <c r="M129" s="380"/>
      <c r="N129" s="380"/>
      <c r="O129" s="380"/>
      <c r="P129" s="380"/>
    </row>
    <row r="130" spans="1:16" ht="45" customHeight="1" x14ac:dyDescent="0.25">
      <c r="A130" s="440"/>
      <c r="B130" s="386" t="s">
        <v>410</v>
      </c>
      <c r="C130" s="389" t="s">
        <v>223</v>
      </c>
      <c r="D130" s="392">
        <v>1</v>
      </c>
      <c r="E130" s="395">
        <v>3</v>
      </c>
      <c r="F130" s="381">
        <v>49.2</v>
      </c>
      <c r="G130" s="109"/>
      <c r="H130" s="277"/>
      <c r="I130" s="262"/>
      <c r="J130" s="226"/>
      <c r="K130" s="226"/>
      <c r="L130" s="226"/>
      <c r="M130" s="226"/>
      <c r="N130" s="279"/>
      <c r="O130" s="103"/>
      <c r="P130" s="418" t="s">
        <v>225</v>
      </c>
    </row>
    <row r="131" spans="1:16" x14ac:dyDescent="0.25">
      <c r="A131" s="440"/>
      <c r="B131" s="387"/>
      <c r="C131" s="390"/>
      <c r="D131" s="393"/>
      <c r="E131" s="396"/>
      <c r="F131" s="382"/>
      <c r="G131" s="109"/>
      <c r="H131" s="277"/>
      <c r="I131" s="262"/>
      <c r="J131" s="226"/>
      <c r="K131" s="226"/>
      <c r="L131" s="226"/>
      <c r="M131" s="226"/>
      <c r="N131" s="279"/>
      <c r="O131" s="103"/>
      <c r="P131" s="419"/>
    </row>
    <row r="132" spans="1:16" x14ac:dyDescent="0.25">
      <c r="A132" s="440"/>
      <c r="B132" s="387"/>
      <c r="C132" s="390"/>
      <c r="D132" s="393"/>
      <c r="E132" s="396"/>
      <c r="F132" s="382"/>
      <c r="G132" s="109"/>
      <c r="H132" s="277"/>
      <c r="I132" s="262"/>
      <c r="J132" s="226"/>
      <c r="K132" s="226"/>
      <c r="L132" s="226"/>
      <c r="M132" s="226"/>
      <c r="N132" s="279"/>
      <c r="O132" s="103"/>
      <c r="P132" s="419"/>
    </row>
    <row r="133" spans="1:16" x14ac:dyDescent="0.25">
      <c r="A133" s="440"/>
      <c r="B133" s="387"/>
      <c r="C133" s="390"/>
      <c r="D133" s="393"/>
      <c r="E133" s="396"/>
      <c r="F133" s="382"/>
      <c r="G133" s="109"/>
      <c r="H133" s="277"/>
      <c r="I133" s="262"/>
      <c r="J133" s="226"/>
      <c r="K133" s="226"/>
      <c r="L133" s="226"/>
      <c r="M133" s="226"/>
      <c r="N133" s="279"/>
      <c r="O133" s="103"/>
      <c r="P133" s="419"/>
    </row>
    <row r="134" spans="1:16" x14ac:dyDescent="0.25">
      <c r="A134" s="440"/>
      <c r="B134" s="387"/>
      <c r="C134" s="391"/>
      <c r="D134" s="394"/>
      <c r="E134" s="397"/>
      <c r="F134" s="417"/>
      <c r="G134" s="109"/>
      <c r="H134" s="277"/>
      <c r="I134" s="262"/>
      <c r="J134" s="226"/>
      <c r="K134" s="226"/>
      <c r="L134" s="226"/>
      <c r="M134" s="226"/>
      <c r="N134" s="279"/>
      <c r="O134" s="103"/>
      <c r="P134" s="420"/>
    </row>
    <row r="135" spans="1:16" ht="30" customHeight="1" x14ac:dyDescent="0.25">
      <c r="A135" s="440"/>
      <c r="B135" s="387"/>
      <c r="C135" s="389" t="s">
        <v>224</v>
      </c>
      <c r="D135" s="445"/>
      <c r="E135" s="395">
        <v>3</v>
      </c>
      <c r="F135" s="381">
        <v>81</v>
      </c>
      <c r="G135" s="109"/>
      <c r="H135" s="277"/>
      <c r="I135" s="262"/>
      <c r="J135" s="226"/>
      <c r="K135" s="226"/>
      <c r="L135" s="226"/>
      <c r="M135" s="226"/>
      <c r="N135" s="279"/>
      <c r="O135" s="103"/>
      <c r="P135" s="449" t="s">
        <v>225</v>
      </c>
    </row>
    <row r="136" spans="1:16" x14ac:dyDescent="0.25">
      <c r="A136" s="440"/>
      <c r="B136" s="387"/>
      <c r="C136" s="390"/>
      <c r="D136" s="446"/>
      <c r="E136" s="396"/>
      <c r="F136" s="382"/>
      <c r="G136" s="109"/>
      <c r="H136" s="277"/>
      <c r="I136" s="262"/>
      <c r="J136" s="226"/>
      <c r="K136" s="226"/>
      <c r="L136" s="226"/>
      <c r="M136" s="226"/>
      <c r="N136" s="279"/>
      <c r="O136" s="103"/>
      <c r="P136" s="450"/>
    </row>
    <row r="137" spans="1:16" x14ac:dyDescent="0.25">
      <c r="A137" s="440"/>
      <c r="B137" s="387"/>
      <c r="C137" s="390"/>
      <c r="D137" s="446"/>
      <c r="E137" s="396"/>
      <c r="F137" s="382"/>
      <c r="G137" s="109"/>
      <c r="H137" s="277"/>
      <c r="I137" s="262"/>
      <c r="J137" s="226"/>
      <c r="K137" s="226"/>
      <c r="L137" s="226"/>
      <c r="M137" s="226"/>
      <c r="N137" s="279"/>
      <c r="O137" s="103"/>
      <c r="P137" s="450"/>
    </row>
    <row r="138" spans="1:16" x14ac:dyDescent="0.25">
      <c r="A138" s="440"/>
      <c r="B138" s="387"/>
      <c r="C138" s="390"/>
      <c r="D138" s="446"/>
      <c r="E138" s="396"/>
      <c r="F138" s="382"/>
      <c r="G138" s="109"/>
      <c r="H138" s="277"/>
      <c r="I138" s="262"/>
      <c r="J138" s="226"/>
      <c r="K138" s="226"/>
      <c r="L138" s="226"/>
      <c r="M138" s="226"/>
      <c r="N138" s="279"/>
      <c r="O138" s="103"/>
      <c r="P138" s="450"/>
    </row>
    <row r="139" spans="1:16" x14ac:dyDescent="0.25">
      <c r="A139" s="440"/>
      <c r="B139" s="388"/>
      <c r="C139" s="391"/>
      <c r="D139" s="447"/>
      <c r="E139" s="397"/>
      <c r="F139" s="417"/>
      <c r="G139" s="109"/>
      <c r="H139" s="277"/>
      <c r="I139" s="262"/>
      <c r="J139" s="226"/>
      <c r="K139" s="226"/>
      <c r="L139" s="226"/>
      <c r="M139" s="226"/>
      <c r="N139" s="279"/>
      <c r="O139" s="103"/>
      <c r="P139" s="450"/>
    </row>
    <row r="140" spans="1:16" ht="60" customHeight="1" x14ac:dyDescent="0.25">
      <c r="A140" s="440"/>
      <c r="B140" s="415" t="s">
        <v>303</v>
      </c>
      <c r="C140" s="403" t="s">
        <v>61</v>
      </c>
      <c r="D140" s="403" t="s">
        <v>60</v>
      </c>
      <c r="E140" s="405" t="s">
        <v>126</v>
      </c>
      <c r="F140" s="405"/>
      <c r="G140" s="405"/>
      <c r="H140" s="405"/>
      <c r="I140" s="378" t="s">
        <v>132</v>
      </c>
      <c r="J140" s="378" t="s">
        <v>275</v>
      </c>
    </row>
    <row r="141" spans="1:16" ht="15" customHeight="1" x14ac:dyDescent="0.25">
      <c r="A141" s="440"/>
      <c r="B141" s="416"/>
      <c r="C141" s="404"/>
      <c r="D141" s="404"/>
      <c r="E141" s="250" t="s">
        <v>127</v>
      </c>
      <c r="F141" s="250" t="s">
        <v>128</v>
      </c>
      <c r="G141" s="250" t="s">
        <v>129</v>
      </c>
      <c r="H141" s="250" t="s">
        <v>130</v>
      </c>
      <c r="I141" s="378"/>
      <c r="J141" s="378"/>
    </row>
    <row r="142" spans="1:16" ht="15" customHeight="1" x14ac:dyDescent="0.25">
      <c r="A142" s="440"/>
      <c r="B142" s="114">
        <f>'5. Valoración_Riesgo '!M10</f>
        <v>0</v>
      </c>
      <c r="C142" s="98"/>
      <c r="D142" s="98"/>
      <c r="E142" s="112"/>
      <c r="F142" s="112"/>
      <c r="G142" s="112"/>
      <c r="H142" s="112"/>
      <c r="I142" s="113">
        <f>SUM(E142:H142)</f>
        <v>0</v>
      </c>
      <c r="J142" s="279"/>
    </row>
    <row r="143" spans="1:16" ht="15" customHeight="1" x14ac:dyDescent="0.25">
      <c r="A143" s="440"/>
      <c r="B143" s="114">
        <f>'5. Valoración_Riesgo '!M11</f>
        <v>0</v>
      </c>
      <c r="C143" s="98"/>
      <c r="D143" s="98"/>
      <c r="E143" s="112"/>
      <c r="F143" s="112"/>
      <c r="G143" s="112"/>
      <c r="H143" s="112"/>
      <c r="I143" s="113">
        <f>SUM(E143:H143)</f>
        <v>0</v>
      </c>
      <c r="J143" s="279"/>
    </row>
    <row r="144" spans="1:16" ht="15" customHeight="1" x14ac:dyDescent="0.25">
      <c r="A144" s="441"/>
      <c r="B144" s="114">
        <f>'5. Valoración_Riesgo '!M12</f>
        <v>0</v>
      </c>
      <c r="C144" s="98"/>
      <c r="D144" s="98"/>
      <c r="E144" s="112"/>
      <c r="F144" s="112"/>
      <c r="G144" s="112"/>
      <c r="H144" s="112"/>
      <c r="I144" s="113">
        <f>SUM(E144:H144)</f>
        <v>0</v>
      </c>
      <c r="J144" s="279"/>
    </row>
    <row r="145" spans="8:8" ht="18.75" x14ac:dyDescent="0.3">
      <c r="H145" s="126"/>
    </row>
    <row r="146" spans="8:8" ht="63.75" customHeight="1" x14ac:dyDescent="0.25">
      <c r="H146" s="99"/>
    </row>
  </sheetData>
  <mergeCells count="136">
    <mergeCell ref="F107:F111"/>
    <mergeCell ref="E72:E76"/>
    <mergeCell ref="F72:F76"/>
    <mergeCell ref="C87:C91"/>
    <mergeCell ref="D87:D91"/>
    <mergeCell ref="E87:E91"/>
    <mergeCell ref="F87:F91"/>
    <mergeCell ref="C52:C56"/>
    <mergeCell ref="D52:D56"/>
    <mergeCell ref="E52:E56"/>
    <mergeCell ref="F52:F56"/>
    <mergeCell ref="C67:C71"/>
    <mergeCell ref="D67:D71"/>
    <mergeCell ref="E67:E71"/>
    <mergeCell ref="F67:F71"/>
    <mergeCell ref="C62:C66"/>
    <mergeCell ref="D62:D66"/>
    <mergeCell ref="C82:C86"/>
    <mergeCell ref="D82:D86"/>
    <mergeCell ref="E82:E86"/>
    <mergeCell ref="F82:F86"/>
    <mergeCell ref="F123:F127"/>
    <mergeCell ref="C112:C116"/>
    <mergeCell ref="D112:D116"/>
    <mergeCell ref="E112:E116"/>
    <mergeCell ref="F112:F116"/>
    <mergeCell ref="C117:C122"/>
    <mergeCell ref="D118:D122"/>
    <mergeCell ref="C92:C96"/>
    <mergeCell ref="D92:D96"/>
    <mergeCell ref="E92:E96"/>
    <mergeCell ref="F92:F96"/>
    <mergeCell ref="E118:E122"/>
    <mergeCell ref="F118:F122"/>
    <mergeCell ref="C97:C101"/>
    <mergeCell ref="D97:D101"/>
    <mergeCell ref="E97:E101"/>
    <mergeCell ref="F97:F101"/>
    <mergeCell ref="C102:C106"/>
    <mergeCell ref="D102:D106"/>
    <mergeCell ref="E102:E106"/>
    <mergeCell ref="F102:F106"/>
    <mergeCell ref="C107:C111"/>
    <mergeCell ref="D107:D111"/>
    <mergeCell ref="E107:E111"/>
    <mergeCell ref="A9:A144"/>
    <mergeCell ref="E15:E19"/>
    <mergeCell ref="D135:D139"/>
    <mergeCell ref="J6:M6"/>
    <mergeCell ref="P15:P19"/>
    <mergeCell ref="B37:B127"/>
    <mergeCell ref="C37:C41"/>
    <mergeCell ref="D37:D41"/>
    <mergeCell ref="E37:E41"/>
    <mergeCell ref="F37:F41"/>
    <mergeCell ref="C42:C46"/>
    <mergeCell ref="D42:D46"/>
    <mergeCell ref="F130:F134"/>
    <mergeCell ref="F15:F19"/>
    <mergeCell ref="P135:P139"/>
    <mergeCell ref="E62:E66"/>
    <mergeCell ref="F62:F66"/>
    <mergeCell ref="C77:C81"/>
    <mergeCell ref="D77:D81"/>
    <mergeCell ref="E77:E81"/>
    <mergeCell ref="F77:F81"/>
    <mergeCell ref="C72:C76"/>
    <mergeCell ref="D72:D76"/>
    <mergeCell ref="E42:E46"/>
    <mergeCell ref="C10:C14"/>
    <mergeCell ref="D10:D14"/>
    <mergeCell ref="B130:B139"/>
    <mergeCell ref="B36:P36"/>
    <mergeCell ref="F135:F139"/>
    <mergeCell ref="P130:P134"/>
    <mergeCell ref="E29:E34"/>
    <mergeCell ref="C20:C26"/>
    <mergeCell ref="D20:D26"/>
    <mergeCell ref="E20:E26"/>
    <mergeCell ref="F20:F26"/>
    <mergeCell ref="F29:F34"/>
    <mergeCell ref="F42:F46"/>
    <mergeCell ref="C57:C61"/>
    <mergeCell ref="D57:D61"/>
    <mergeCell ref="E57:E61"/>
    <mergeCell ref="F57:F61"/>
    <mergeCell ref="C47:C51"/>
    <mergeCell ref="D47:D51"/>
    <mergeCell ref="E47:E51"/>
    <mergeCell ref="F47:F51"/>
    <mergeCell ref="C123:C127"/>
    <mergeCell ref="D123:D127"/>
    <mergeCell ref="E123:E127"/>
    <mergeCell ref="J140:J141"/>
    <mergeCell ref="B9:P9"/>
    <mergeCell ref="B129:P129"/>
    <mergeCell ref="F10:F14"/>
    <mergeCell ref="C15:C19"/>
    <mergeCell ref="D15:D19"/>
    <mergeCell ref="C130:C134"/>
    <mergeCell ref="D130:D134"/>
    <mergeCell ref="E130:E134"/>
    <mergeCell ref="B10:B26"/>
    <mergeCell ref="P10:P14"/>
    <mergeCell ref="C135:C139"/>
    <mergeCell ref="P29:P34"/>
    <mergeCell ref="E10:E14"/>
    <mergeCell ref="B28:P28"/>
    <mergeCell ref="E135:E139"/>
    <mergeCell ref="D140:D141"/>
    <mergeCell ref="E140:H140"/>
    <mergeCell ref="I140:I141"/>
    <mergeCell ref="B29:B34"/>
    <mergeCell ref="C29:C34"/>
    <mergeCell ref="D29:D34"/>
    <mergeCell ref="B140:B141"/>
    <mergeCell ref="C140:C141"/>
    <mergeCell ref="A1:K1"/>
    <mergeCell ref="A6:A8"/>
    <mergeCell ref="B6:B8"/>
    <mergeCell ref="C6:C8"/>
    <mergeCell ref="D6:D8"/>
    <mergeCell ref="G6:G8"/>
    <mergeCell ref="E6:E8"/>
    <mergeCell ref="A2:P2"/>
    <mergeCell ref="A3:P3"/>
    <mergeCell ref="A4:P4"/>
    <mergeCell ref="P6:P8"/>
    <mergeCell ref="I7:I8"/>
    <mergeCell ref="O6:O8"/>
    <mergeCell ref="F6:F8"/>
    <mergeCell ref="H6:I6"/>
    <mergeCell ref="H7:H8"/>
    <mergeCell ref="A5:F5"/>
    <mergeCell ref="G5:P5"/>
    <mergeCell ref="N6:N8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showGridLines="0" tabSelected="1" zoomScale="70" zoomScaleNormal="70" workbookViewId="0">
      <pane xSplit="1" ySplit="7" topLeftCell="D38" activePane="bottomRight" state="frozen"/>
      <selection pane="topRight" activeCell="B1" sqref="B1"/>
      <selection pane="bottomLeft" activeCell="A7" sqref="A7"/>
      <selection pane="bottomRight" activeCell="P41" sqref="P41:P56"/>
    </sheetView>
  </sheetViews>
  <sheetFormatPr baseColWidth="10" defaultRowHeight="15" x14ac:dyDescent="0.25"/>
  <cols>
    <col min="1" max="1" width="30.85546875" style="99" customWidth="1"/>
    <col min="2" max="2" width="36.28515625" style="99" customWidth="1"/>
    <col min="3" max="3" width="24.140625" style="99" customWidth="1"/>
    <col min="4" max="4" width="8.5703125" style="99" customWidth="1"/>
    <col min="5" max="5" width="12.42578125" style="99" customWidth="1"/>
    <col min="6" max="6" width="9.5703125" style="99" customWidth="1"/>
    <col min="7" max="7" width="31.7109375" style="99" customWidth="1"/>
    <col min="8" max="8" width="9.85546875" style="99" customWidth="1"/>
    <col min="9" max="9" width="12.28515625" style="99" customWidth="1"/>
    <col min="10" max="10" width="11.140625" style="99" customWidth="1"/>
    <col min="11" max="11" width="8.28515625" style="99" customWidth="1"/>
    <col min="12" max="12" width="12.5703125" style="99" customWidth="1"/>
    <col min="13" max="13" width="8.5703125" style="99" customWidth="1"/>
    <col min="14" max="14" width="18.42578125" style="280" customWidth="1"/>
    <col min="15" max="15" width="21.28515625" style="361" customWidth="1"/>
    <col min="16" max="16" width="31.7109375" style="99" customWidth="1"/>
    <col min="17" max="16384" width="11.42578125" style="99"/>
  </cols>
  <sheetData>
    <row r="1" spans="1:16" ht="23.25" x14ac:dyDescent="0.25">
      <c r="A1" s="370" t="s">
        <v>162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</row>
    <row r="2" spans="1:16" ht="84" customHeight="1" x14ac:dyDescent="0.25">
      <c r="A2" s="465" t="s">
        <v>256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7"/>
    </row>
    <row r="3" spans="1:16" ht="23.25" customHeight="1" x14ac:dyDescent="0.25">
      <c r="A3" s="465" t="s">
        <v>161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7"/>
    </row>
    <row r="4" spans="1:16" ht="48" customHeight="1" x14ac:dyDescent="0.25">
      <c r="A4" s="370" t="s">
        <v>373</v>
      </c>
      <c r="B4" s="370"/>
      <c r="C4" s="370"/>
      <c r="D4" s="370"/>
      <c r="E4" s="370"/>
      <c r="F4" s="370"/>
      <c r="G4" s="457" t="s">
        <v>374</v>
      </c>
      <c r="H4" s="457"/>
      <c r="I4" s="457"/>
      <c r="J4" s="457"/>
      <c r="K4" s="457"/>
      <c r="L4" s="457"/>
      <c r="M4" s="457"/>
      <c r="N4" s="457"/>
      <c r="O4" s="457"/>
      <c r="P4" s="457"/>
    </row>
    <row r="5" spans="1:16" ht="49.5" customHeight="1" x14ac:dyDescent="0.25">
      <c r="A5" s="364" t="s">
        <v>159</v>
      </c>
      <c r="B5" s="468" t="s">
        <v>183</v>
      </c>
      <c r="C5" s="468" t="s">
        <v>158</v>
      </c>
      <c r="D5" s="468" t="s">
        <v>185</v>
      </c>
      <c r="E5" s="374" t="s">
        <v>187</v>
      </c>
      <c r="F5" s="367" t="s">
        <v>184</v>
      </c>
      <c r="G5" s="461" t="s">
        <v>186</v>
      </c>
      <c r="H5" s="463" t="s">
        <v>188</v>
      </c>
      <c r="I5" s="464"/>
      <c r="J5" s="448" t="s">
        <v>266</v>
      </c>
      <c r="K5" s="448"/>
      <c r="L5" s="448"/>
      <c r="M5" s="448"/>
      <c r="N5" s="471" t="s">
        <v>375</v>
      </c>
      <c r="O5" s="371" t="s">
        <v>376</v>
      </c>
      <c r="P5" s="371" t="s">
        <v>377</v>
      </c>
    </row>
    <row r="6" spans="1:16" ht="31.5" customHeight="1" x14ac:dyDescent="0.25">
      <c r="A6" s="365"/>
      <c r="B6" s="469"/>
      <c r="C6" s="469"/>
      <c r="D6" s="469"/>
      <c r="E6" s="470"/>
      <c r="F6" s="368"/>
      <c r="G6" s="462"/>
      <c r="H6" s="371" t="s">
        <v>157</v>
      </c>
      <c r="I6" s="371" t="s">
        <v>189</v>
      </c>
      <c r="J6" s="191" t="s">
        <v>267</v>
      </c>
      <c r="K6" s="191" t="s">
        <v>273</v>
      </c>
      <c r="L6" s="191" t="s">
        <v>269</v>
      </c>
      <c r="M6" s="191" t="s">
        <v>270</v>
      </c>
      <c r="N6" s="472"/>
      <c r="O6" s="372"/>
      <c r="P6" s="372"/>
    </row>
    <row r="7" spans="1:16" ht="31.5" customHeight="1" x14ac:dyDescent="0.25">
      <c r="A7" s="366"/>
      <c r="B7" s="469"/>
      <c r="C7" s="469"/>
      <c r="D7" s="469"/>
      <c r="E7" s="470"/>
      <c r="F7" s="368"/>
      <c r="G7" s="462"/>
      <c r="H7" s="372"/>
      <c r="I7" s="372"/>
      <c r="J7" s="152" t="s">
        <v>190</v>
      </c>
      <c r="K7" s="152" t="s">
        <v>190</v>
      </c>
      <c r="L7" s="152" t="s">
        <v>190</v>
      </c>
      <c r="M7" s="152" t="s">
        <v>190</v>
      </c>
      <c r="N7" s="472"/>
      <c r="O7" s="372"/>
      <c r="P7" s="372"/>
    </row>
    <row r="8" spans="1:16" ht="15.75" x14ac:dyDescent="0.25">
      <c r="A8" s="482" t="s">
        <v>291</v>
      </c>
      <c r="B8" s="379" t="s">
        <v>257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484"/>
    </row>
    <row r="9" spans="1:16" x14ac:dyDescent="0.25">
      <c r="A9" s="483"/>
      <c r="B9" s="488" t="s">
        <v>293</v>
      </c>
      <c r="C9" s="458" t="s">
        <v>191</v>
      </c>
      <c r="D9" s="473">
        <v>142</v>
      </c>
      <c r="E9" s="476">
        <v>6</v>
      </c>
      <c r="F9" s="479">
        <v>254</v>
      </c>
      <c r="G9" s="96"/>
      <c r="H9" s="277"/>
      <c r="I9" s="261"/>
      <c r="J9" s="261"/>
      <c r="K9" s="261"/>
      <c r="L9" s="261"/>
      <c r="M9" s="261"/>
      <c r="N9" s="281"/>
      <c r="O9" s="358"/>
      <c r="P9" s="485" t="s">
        <v>196</v>
      </c>
    </row>
    <row r="10" spans="1:16" x14ac:dyDescent="0.25">
      <c r="A10" s="483"/>
      <c r="B10" s="489"/>
      <c r="C10" s="459"/>
      <c r="D10" s="474"/>
      <c r="E10" s="477"/>
      <c r="F10" s="480"/>
      <c r="G10" s="96"/>
      <c r="H10" s="277"/>
      <c r="I10" s="261"/>
      <c r="J10" s="261"/>
      <c r="K10" s="261"/>
      <c r="L10" s="261"/>
      <c r="M10" s="261"/>
      <c r="N10" s="281"/>
      <c r="O10" s="358"/>
      <c r="P10" s="486"/>
    </row>
    <row r="11" spans="1:16" x14ac:dyDescent="0.25">
      <c r="A11" s="483"/>
      <c r="B11" s="489"/>
      <c r="C11" s="459"/>
      <c r="D11" s="474"/>
      <c r="E11" s="477"/>
      <c r="F11" s="480"/>
      <c r="G11" s="96"/>
      <c r="H11" s="277"/>
      <c r="I11" s="261"/>
      <c r="J11" s="261"/>
      <c r="K11" s="261"/>
      <c r="L11" s="261"/>
      <c r="M11" s="261"/>
      <c r="N11" s="281"/>
      <c r="O11" s="358"/>
      <c r="P11" s="486"/>
    </row>
    <row r="12" spans="1:16" x14ac:dyDescent="0.25">
      <c r="A12" s="483"/>
      <c r="B12" s="489"/>
      <c r="C12" s="459"/>
      <c r="D12" s="474"/>
      <c r="E12" s="477"/>
      <c r="F12" s="480"/>
      <c r="G12" s="96"/>
      <c r="H12" s="277"/>
      <c r="I12" s="261"/>
      <c r="J12" s="261"/>
      <c r="K12" s="261"/>
      <c r="L12" s="261"/>
      <c r="M12" s="261"/>
      <c r="N12" s="281"/>
      <c r="O12" s="358"/>
      <c r="P12" s="486"/>
    </row>
    <row r="13" spans="1:16" x14ac:dyDescent="0.25">
      <c r="A13" s="483"/>
      <c r="B13" s="489"/>
      <c r="C13" s="460"/>
      <c r="D13" s="475"/>
      <c r="E13" s="478"/>
      <c r="F13" s="481"/>
      <c r="G13" s="96"/>
      <c r="H13" s="277"/>
      <c r="I13" s="261"/>
      <c r="J13" s="261"/>
      <c r="K13" s="261"/>
      <c r="L13" s="261"/>
      <c r="M13" s="261"/>
      <c r="N13" s="281"/>
      <c r="O13" s="358"/>
      <c r="P13" s="487"/>
    </row>
    <row r="14" spans="1:16" x14ac:dyDescent="0.25">
      <c r="A14" s="483"/>
      <c r="B14" s="489"/>
      <c r="C14" s="473" t="s">
        <v>192</v>
      </c>
      <c r="D14" s="473">
        <v>760</v>
      </c>
      <c r="E14" s="476">
        <v>800</v>
      </c>
      <c r="F14" s="479">
        <v>650</v>
      </c>
      <c r="G14" s="96"/>
      <c r="H14" s="277"/>
      <c r="I14" s="261"/>
      <c r="J14" s="261"/>
      <c r="K14" s="261"/>
      <c r="L14" s="261"/>
      <c r="M14" s="261"/>
      <c r="N14" s="279"/>
      <c r="O14" s="358"/>
      <c r="P14" s="485" t="s">
        <v>196</v>
      </c>
    </row>
    <row r="15" spans="1:16" x14ac:dyDescent="0.25">
      <c r="A15" s="483"/>
      <c r="B15" s="489"/>
      <c r="C15" s="474"/>
      <c r="D15" s="474"/>
      <c r="E15" s="477"/>
      <c r="F15" s="480"/>
      <c r="G15" s="96"/>
      <c r="H15" s="277"/>
      <c r="I15" s="261"/>
      <c r="J15" s="261"/>
      <c r="K15" s="261"/>
      <c r="L15" s="261"/>
      <c r="M15" s="261"/>
      <c r="N15" s="279"/>
      <c r="O15" s="358"/>
      <c r="P15" s="486"/>
    </row>
    <row r="16" spans="1:16" x14ac:dyDescent="0.25">
      <c r="A16" s="483"/>
      <c r="B16" s="489"/>
      <c r="C16" s="474"/>
      <c r="D16" s="474"/>
      <c r="E16" s="477"/>
      <c r="F16" s="480"/>
      <c r="G16" s="96"/>
      <c r="H16" s="277"/>
      <c r="I16" s="261"/>
      <c r="J16" s="261"/>
      <c r="K16" s="261"/>
      <c r="L16" s="261"/>
      <c r="M16" s="261"/>
      <c r="N16" s="279"/>
      <c r="O16" s="358"/>
      <c r="P16" s="486"/>
    </row>
    <row r="17" spans="1:16" x14ac:dyDescent="0.25">
      <c r="A17" s="483"/>
      <c r="B17" s="489"/>
      <c r="C17" s="474"/>
      <c r="D17" s="474"/>
      <c r="E17" s="477"/>
      <c r="F17" s="480"/>
      <c r="G17" s="96"/>
      <c r="H17" s="277"/>
      <c r="I17" s="261"/>
      <c r="J17" s="261"/>
      <c r="K17" s="261"/>
      <c r="L17" s="261"/>
      <c r="M17" s="261"/>
      <c r="N17" s="279"/>
      <c r="O17" s="358"/>
      <c r="P17" s="486"/>
    </row>
    <row r="18" spans="1:16" x14ac:dyDescent="0.25">
      <c r="A18" s="483"/>
      <c r="B18" s="489"/>
      <c r="C18" s="475"/>
      <c r="D18" s="475"/>
      <c r="E18" s="478"/>
      <c r="F18" s="481"/>
      <c r="G18" s="96"/>
      <c r="H18" s="277"/>
      <c r="I18" s="261"/>
      <c r="J18" s="261"/>
      <c r="K18" s="261"/>
      <c r="L18" s="261"/>
      <c r="M18" s="261"/>
      <c r="N18" s="279"/>
      <c r="O18" s="358"/>
      <c r="P18" s="487"/>
    </row>
    <row r="19" spans="1:16" x14ac:dyDescent="0.25">
      <c r="A19" s="483"/>
      <c r="B19" s="489"/>
      <c r="C19" s="458" t="s">
        <v>193</v>
      </c>
      <c r="D19" s="473">
        <v>6</v>
      </c>
      <c r="E19" s="491">
        <v>2</v>
      </c>
      <c r="F19" s="479">
        <v>3921.7</v>
      </c>
      <c r="G19" s="96"/>
      <c r="H19" s="277"/>
      <c r="I19" s="261"/>
      <c r="J19" s="261"/>
      <c r="K19" s="261"/>
      <c r="L19" s="261"/>
      <c r="M19" s="261"/>
      <c r="N19" s="279"/>
      <c r="O19" s="358"/>
      <c r="P19" s="485" t="s">
        <v>196</v>
      </c>
    </row>
    <row r="20" spans="1:16" x14ac:dyDescent="0.25">
      <c r="A20" s="483"/>
      <c r="B20" s="489"/>
      <c r="C20" s="459"/>
      <c r="D20" s="474"/>
      <c r="E20" s="492"/>
      <c r="F20" s="480"/>
      <c r="G20" s="96"/>
      <c r="H20" s="277"/>
      <c r="I20" s="261"/>
      <c r="J20" s="261"/>
      <c r="K20" s="261"/>
      <c r="L20" s="261"/>
      <c r="M20" s="261"/>
      <c r="N20" s="279"/>
      <c r="O20" s="358"/>
      <c r="P20" s="486"/>
    </row>
    <row r="21" spans="1:16" x14ac:dyDescent="0.25">
      <c r="A21" s="483"/>
      <c r="B21" s="489"/>
      <c r="C21" s="459"/>
      <c r="D21" s="474"/>
      <c r="E21" s="492"/>
      <c r="F21" s="480"/>
      <c r="G21" s="96"/>
      <c r="H21" s="277"/>
      <c r="I21" s="261"/>
      <c r="J21" s="261"/>
      <c r="K21" s="261"/>
      <c r="L21" s="261"/>
      <c r="M21" s="261"/>
      <c r="N21" s="279"/>
      <c r="O21" s="358"/>
      <c r="P21" s="486"/>
    </row>
    <row r="22" spans="1:16" x14ac:dyDescent="0.25">
      <c r="A22" s="483"/>
      <c r="B22" s="489"/>
      <c r="C22" s="459"/>
      <c r="D22" s="474"/>
      <c r="E22" s="492"/>
      <c r="F22" s="480"/>
      <c r="G22" s="96"/>
      <c r="H22" s="277"/>
      <c r="I22" s="261"/>
      <c r="J22" s="261"/>
      <c r="K22" s="261"/>
      <c r="L22" s="261"/>
      <c r="M22" s="261"/>
      <c r="N22" s="279"/>
      <c r="O22" s="358"/>
      <c r="P22" s="486"/>
    </row>
    <row r="23" spans="1:16" x14ac:dyDescent="0.25">
      <c r="A23" s="483"/>
      <c r="B23" s="490"/>
      <c r="C23" s="460"/>
      <c r="D23" s="475"/>
      <c r="E23" s="493"/>
      <c r="F23" s="481"/>
      <c r="G23" s="96"/>
      <c r="H23" s="277"/>
      <c r="I23" s="261"/>
      <c r="J23" s="261"/>
      <c r="K23" s="261"/>
      <c r="L23" s="261"/>
      <c r="M23" s="261"/>
      <c r="N23" s="279"/>
      <c r="O23" s="358"/>
      <c r="P23" s="487"/>
    </row>
    <row r="24" spans="1:16" x14ac:dyDescent="0.25">
      <c r="A24" s="483"/>
      <c r="B24" s="488" t="s">
        <v>292</v>
      </c>
      <c r="C24" s="473" t="s">
        <v>194</v>
      </c>
      <c r="D24" s="473" t="s">
        <v>195</v>
      </c>
      <c r="E24" s="500"/>
      <c r="F24" s="479">
        <v>270</v>
      </c>
      <c r="G24" s="96"/>
      <c r="H24" s="277"/>
      <c r="I24" s="261"/>
      <c r="J24" s="261"/>
      <c r="K24" s="261"/>
      <c r="L24" s="261"/>
      <c r="M24" s="261"/>
      <c r="N24" s="279"/>
      <c r="O24" s="358"/>
      <c r="P24" s="485" t="s">
        <v>196</v>
      </c>
    </row>
    <row r="25" spans="1:16" x14ac:dyDescent="0.25">
      <c r="A25" s="483"/>
      <c r="B25" s="489"/>
      <c r="C25" s="474"/>
      <c r="D25" s="474"/>
      <c r="E25" s="501"/>
      <c r="F25" s="480"/>
      <c r="G25" s="96"/>
      <c r="H25" s="277"/>
      <c r="I25" s="284"/>
      <c r="J25" s="261"/>
      <c r="K25" s="261"/>
      <c r="L25" s="261"/>
      <c r="M25" s="261"/>
      <c r="N25" s="285"/>
      <c r="O25" s="358"/>
      <c r="P25" s="486"/>
    </row>
    <row r="26" spans="1:16" x14ac:dyDescent="0.25">
      <c r="A26" s="483"/>
      <c r="B26" s="489"/>
      <c r="C26" s="474"/>
      <c r="D26" s="474"/>
      <c r="E26" s="501"/>
      <c r="F26" s="480"/>
      <c r="G26" s="96"/>
      <c r="H26" s="277"/>
      <c r="I26" s="284"/>
      <c r="J26" s="261"/>
      <c r="K26" s="261"/>
      <c r="L26" s="261"/>
      <c r="M26" s="261"/>
      <c r="N26" s="285"/>
      <c r="O26" s="358"/>
      <c r="P26" s="486"/>
    </row>
    <row r="27" spans="1:16" x14ac:dyDescent="0.25">
      <c r="A27" s="483"/>
      <c r="B27" s="489"/>
      <c r="C27" s="474"/>
      <c r="D27" s="474"/>
      <c r="E27" s="501"/>
      <c r="F27" s="480"/>
      <c r="G27" s="96"/>
      <c r="H27" s="277"/>
      <c r="I27" s="284"/>
      <c r="J27" s="261"/>
      <c r="K27" s="261"/>
      <c r="L27" s="261"/>
      <c r="M27" s="261"/>
      <c r="N27" s="285"/>
      <c r="O27" s="358"/>
      <c r="P27" s="486"/>
    </row>
    <row r="28" spans="1:16" x14ac:dyDescent="0.25">
      <c r="A28" s="483"/>
      <c r="B28" s="490"/>
      <c r="C28" s="475"/>
      <c r="D28" s="475"/>
      <c r="E28" s="502"/>
      <c r="F28" s="481"/>
      <c r="G28" s="96"/>
      <c r="H28" s="277"/>
      <c r="I28" s="284"/>
      <c r="J28" s="261"/>
      <c r="K28" s="261"/>
      <c r="L28" s="261"/>
      <c r="M28" s="261"/>
      <c r="N28" s="285"/>
      <c r="O28" s="358"/>
      <c r="P28" s="487"/>
    </row>
    <row r="29" spans="1:16" ht="11.25" customHeight="1" x14ac:dyDescent="0.25">
      <c r="A29" s="483"/>
      <c r="B29" s="130"/>
      <c r="C29" s="131"/>
      <c r="D29" s="132"/>
      <c r="E29" s="133"/>
      <c r="F29" s="134"/>
      <c r="G29" s="134"/>
      <c r="H29" s="135"/>
      <c r="I29" s="136"/>
      <c r="J29" s="137"/>
      <c r="K29" s="137"/>
      <c r="L29" s="137"/>
      <c r="M29" s="137"/>
      <c r="N29" s="130"/>
      <c r="O29" s="359"/>
      <c r="P29" s="131"/>
    </row>
    <row r="30" spans="1:16" ht="64.5" customHeight="1" x14ac:dyDescent="0.25">
      <c r="A30" s="483"/>
      <c r="B30" s="379" t="s">
        <v>379</v>
      </c>
      <c r="C30" s="380"/>
      <c r="D30" s="380"/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484"/>
    </row>
    <row r="31" spans="1:16" ht="25.5" customHeight="1" x14ac:dyDescent="0.25">
      <c r="A31" s="483"/>
      <c r="B31" s="488" t="s">
        <v>294</v>
      </c>
      <c r="C31" s="488" t="s">
        <v>197</v>
      </c>
      <c r="D31" s="494">
        <v>0</v>
      </c>
      <c r="E31" s="497">
        <v>0.1</v>
      </c>
      <c r="F31" s="479">
        <v>255</v>
      </c>
      <c r="G31" s="96"/>
      <c r="H31" s="277"/>
      <c r="I31" s="261"/>
      <c r="J31" s="261"/>
      <c r="K31" s="261"/>
      <c r="L31" s="261"/>
      <c r="M31" s="261"/>
      <c r="N31" s="279"/>
      <c r="O31" s="357"/>
      <c r="P31" s="488" t="s">
        <v>198</v>
      </c>
    </row>
    <row r="32" spans="1:16" x14ac:dyDescent="0.25">
      <c r="A32" s="483"/>
      <c r="B32" s="489"/>
      <c r="C32" s="489"/>
      <c r="D32" s="495"/>
      <c r="E32" s="498"/>
      <c r="F32" s="480"/>
      <c r="G32" s="96"/>
      <c r="H32" s="277"/>
      <c r="I32" s="261"/>
      <c r="J32" s="261"/>
      <c r="K32" s="261"/>
      <c r="L32" s="261"/>
      <c r="M32" s="261"/>
      <c r="N32" s="279"/>
      <c r="O32" s="357"/>
      <c r="P32" s="489"/>
    </row>
    <row r="33" spans="1:16" x14ac:dyDescent="0.25">
      <c r="A33" s="483"/>
      <c r="B33" s="489"/>
      <c r="C33" s="489"/>
      <c r="D33" s="495"/>
      <c r="E33" s="498"/>
      <c r="F33" s="480"/>
      <c r="G33" s="96"/>
      <c r="H33" s="277"/>
      <c r="I33" s="261"/>
      <c r="J33" s="261"/>
      <c r="K33" s="261"/>
      <c r="L33" s="261"/>
      <c r="M33" s="261"/>
      <c r="N33" s="279"/>
      <c r="O33" s="357"/>
      <c r="P33" s="489"/>
    </row>
    <row r="34" spans="1:16" x14ac:dyDescent="0.25">
      <c r="A34" s="483"/>
      <c r="B34" s="489"/>
      <c r="C34" s="489"/>
      <c r="D34" s="495"/>
      <c r="E34" s="498"/>
      <c r="F34" s="480"/>
      <c r="G34" s="96"/>
      <c r="H34" s="277"/>
      <c r="I34" s="261"/>
      <c r="J34" s="261"/>
      <c r="K34" s="261"/>
      <c r="L34" s="261"/>
      <c r="M34" s="261"/>
      <c r="N34" s="279"/>
      <c r="O34" s="357"/>
      <c r="P34" s="489"/>
    </row>
    <row r="35" spans="1:16" x14ac:dyDescent="0.25">
      <c r="A35" s="483"/>
      <c r="B35" s="490"/>
      <c r="C35" s="490"/>
      <c r="D35" s="496"/>
      <c r="E35" s="499"/>
      <c r="F35" s="481"/>
      <c r="G35" s="96"/>
      <c r="H35" s="277"/>
      <c r="I35" s="261"/>
      <c r="J35" s="261"/>
      <c r="K35" s="261"/>
      <c r="L35" s="261"/>
      <c r="M35" s="261"/>
      <c r="N35" s="279"/>
      <c r="O35" s="357"/>
      <c r="P35" s="490"/>
    </row>
    <row r="36" spans="1:16" ht="35.25" customHeight="1" x14ac:dyDescent="0.25">
      <c r="A36" s="483"/>
      <c r="B36" s="488" t="s">
        <v>296</v>
      </c>
      <c r="C36" s="488" t="s">
        <v>199</v>
      </c>
      <c r="D36" s="494">
        <v>6</v>
      </c>
      <c r="E36" s="503">
        <v>6</v>
      </c>
      <c r="F36" s="479">
        <v>3</v>
      </c>
      <c r="G36" s="351" t="s">
        <v>508</v>
      </c>
      <c r="H36" s="277">
        <v>1</v>
      </c>
      <c r="I36" s="261">
        <v>1</v>
      </c>
      <c r="J36" s="261">
        <v>1</v>
      </c>
      <c r="K36" s="261"/>
      <c r="L36" s="261"/>
      <c r="M36" s="261"/>
      <c r="N36" s="279"/>
      <c r="O36" s="357" t="s">
        <v>571</v>
      </c>
      <c r="P36" s="802" t="s">
        <v>201</v>
      </c>
    </row>
    <row r="37" spans="1:16" ht="45.75" customHeight="1" x14ac:dyDescent="0.25">
      <c r="A37" s="483"/>
      <c r="B37" s="489"/>
      <c r="C37" s="489"/>
      <c r="D37" s="495"/>
      <c r="E37" s="504"/>
      <c r="F37" s="480"/>
      <c r="G37" s="351" t="s">
        <v>509</v>
      </c>
      <c r="H37" s="277">
        <v>6</v>
      </c>
      <c r="I37" s="261">
        <v>1</v>
      </c>
      <c r="J37" s="261"/>
      <c r="K37" s="261">
        <v>0.33329999999999999</v>
      </c>
      <c r="L37" s="261">
        <v>0.33329999999999999</v>
      </c>
      <c r="M37" s="261">
        <v>0.33329999999999999</v>
      </c>
      <c r="N37" s="279"/>
      <c r="O37" s="357" t="s">
        <v>572</v>
      </c>
      <c r="P37" s="803"/>
    </row>
    <row r="38" spans="1:16" ht="90" x14ac:dyDescent="0.25">
      <c r="A38" s="483"/>
      <c r="B38" s="489"/>
      <c r="C38" s="489"/>
      <c r="D38" s="495"/>
      <c r="E38" s="504"/>
      <c r="F38" s="480"/>
      <c r="G38" s="351" t="s">
        <v>510</v>
      </c>
      <c r="H38" s="277">
        <v>6</v>
      </c>
      <c r="I38" s="261">
        <v>1</v>
      </c>
      <c r="J38" s="261"/>
      <c r="K38" s="261">
        <v>0.33329999999999999</v>
      </c>
      <c r="L38" s="261">
        <v>0.33329999999999999</v>
      </c>
      <c r="M38" s="261">
        <v>0.33329999999999999</v>
      </c>
      <c r="N38" s="279">
        <v>250000</v>
      </c>
      <c r="O38" s="357" t="s">
        <v>573</v>
      </c>
      <c r="P38" s="803"/>
    </row>
    <row r="39" spans="1:16" ht="35.25" customHeight="1" x14ac:dyDescent="0.25">
      <c r="A39" s="483"/>
      <c r="B39" s="489"/>
      <c r="C39" s="489"/>
      <c r="D39" s="495"/>
      <c r="E39" s="504"/>
      <c r="F39" s="480"/>
      <c r="G39" s="351" t="s">
        <v>511</v>
      </c>
      <c r="H39" s="277">
        <v>6</v>
      </c>
      <c r="I39" s="261">
        <v>1</v>
      </c>
      <c r="J39" s="261"/>
      <c r="K39" s="261">
        <v>0.33329999999999999</v>
      </c>
      <c r="L39" s="261">
        <v>0.33329999999999999</v>
      </c>
      <c r="M39" s="261">
        <v>0.33329999999999999</v>
      </c>
      <c r="N39" s="279">
        <v>250000</v>
      </c>
      <c r="O39" s="357" t="s">
        <v>574</v>
      </c>
      <c r="P39" s="803"/>
    </row>
    <row r="40" spans="1:16" ht="35.25" customHeight="1" x14ac:dyDescent="0.25">
      <c r="A40" s="483"/>
      <c r="B40" s="489"/>
      <c r="C40" s="490"/>
      <c r="D40" s="496"/>
      <c r="E40" s="505"/>
      <c r="F40" s="481"/>
      <c r="G40" s="351" t="s">
        <v>512</v>
      </c>
      <c r="H40" s="277">
        <v>6</v>
      </c>
      <c r="I40" s="261">
        <v>1</v>
      </c>
      <c r="J40" s="261">
        <v>0.1666</v>
      </c>
      <c r="K40" s="261">
        <v>0.33329999999999999</v>
      </c>
      <c r="L40" s="261">
        <v>0.33329999999999999</v>
      </c>
      <c r="M40" s="261">
        <v>0.1666</v>
      </c>
      <c r="N40" s="279"/>
      <c r="O40" s="357" t="s">
        <v>575</v>
      </c>
      <c r="P40" s="804"/>
    </row>
    <row r="41" spans="1:16" ht="30" x14ac:dyDescent="0.25">
      <c r="A41" s="483"/>
      <c r="B41" s="489"/>
      <c r="C41" s="506" t="s">
        <v>584</v>
      </c>
      <c r="D41" s="494">
        <v>200</v>
      </c>
      <c r="E41" s="503">
        <v>200</v>
      </c>
      <c r="F41" s="479">
        <v>127</v>
      </c>
      <c r="G41" s="351" t="s">
        <v>585</v>
      </c>
      <c r="H41" s="277">
        <v>200</v>
      </c>
      <c r="I41" s="261">
        <v>1</v>
      </c>
      <c r="J41" s="261">
        <v>0.25</v>
      </c>
      <c r="K41" s="261">
        <v>0.25</v>
      </c>
      <c r="L41" s="261">
        <v>0.25</v>
      </c>
      <c r="M41" s="261">
        <v>0.25</v>
      </c>
      <c r="N41" s="279" t="s">
        <v>160</v>
      </c>
      <c r="O41" s="357" t="s">
        <v>586</v>
      </c>
      <c r="P41" s="802" t="s">
        <v>201</v>
      </c>
    </row>
    <row r="42" spans="1:16" ht="35.25" customHeight="1" x14ac:dyDescent="0.25">
      <c r="A42" s="483"/>
      <c r="B42" s="489"/>
      <c r="C42" s="489"/>
      <c r="D42" s="495"/>
      <c r="E42" s="504"/>
      <c r="F42" s="480"/>
      <c r="G42" s="351" t="s">
        <v>513</v>
      </c>
      <c r="H42" s="277">
        <v>200</v>
      </c>
      <c r="I42" s="261">
        <v>1</v>
      </c>
      <c r="J42" s="261">
        <v>0.25</v>
      </c>
      <c r="K42" s="261">
        <v>0.25</v>
      </c>
      <c r="L42" s="261">
        <v>0.25</v>
      </c>
      <c r="M42" s="261">
        <v>0.25</v>
      </c>
      <c r="N42" s="279"/>
      <c r="O42" s="357" t="s">
        <v>587</v>
      </c>
      <c r="P42" s="803"/>
    </row>
    <row r="43" spans="1:16" ht="36.75" customHeight="1" x14ac:dyDescent="0.25">
      <c r="A43" s="483"/>
      <c r="B43" s="489"/>
      <c r="C43" s="489"/>
      <c r="D43" s="495"/>
      <c r="E43" s="504"/>
      <c r="F43" s="480"/>
      <c r="G43" s="351" t="s">
        <v>514</v>
      </c>
      <c r="H43" s="277">
        <v>200</v>
      </c>
      <c r="I43" s="261">
        <v>1</v>
      </c>
      <c r="J43" s="261">
        <v>0.25</v>
      </c>
      <c r="K43" s="261">
        <v>0.25</v>
      </c>
      <c r="L43" s="261">
        <v>0.25</v>
      </c>
      <c r="M43" s="261">
        <v>0.25</v>
      </c>
      <c r="N43" s="279"/>
      <c r="O43" s="357" t="s">
        <v>588</v>
      </c>
      <c r="P43" s="803"/>
    </row>
    <row r="44" spans="1:16" x14ac:dyDescent="0.25">
      <c r="A44" s="483"/>
      <c r="B44" s="489"/>
      <c r="C44" s="489"/>
      <c r="D44" s="495"/>
      <c r="E44" s="504"/>
      <c r="F44" s="480"/>
      <c r="G44" s="351"/>
      <c r="H44" s="277"/>
      <c r="I44" s="261"/>
      <c r="J44" s="261"/>
      <c r="K44" s="261"/>
      <c r="L44" s="261"/>
      <c r="M44" s="261"/>
      <c r="N44" s="279"/>
      <c r="O44" s="357"/>
      <c r="P44" s="803"/>
    </row>
    <row r="45" spans="1:16" x14ac:dyDescent="0.25">
      <c r="A45" s="483"/>
      <c r="B45" s="489"/>
      <c r="C45" s="490"/>
      <c r="D45" s="496"/>
      <c r="E45" s="505"/>
      <c r="F45" s="481"/>
      <c r="G45" s="351"/>
      <c r="H45" s="277"/>
      <c r="I45" s="261"/>
      <c r="J45" s="261"/>
      <c r="K45" s="261"/>
      <c r="L45" s="261"/>
      <c r="M45" s="261"/>
      <c r="N45" s="279"/>
      <c r="O45" s="357"/>
      <c r="P45" s="804"/>
    </row>
    <row r="46" spans="1:16" ht="30" x14ac:dyDescent="0.25">
      <c r="A46" s="483"/>
      <c r="B46" s="489"/>
      <c r="C46" s="506" t="s">
        <v>589</v>
      </c>
      <c r="D46" s="494">
        <v>200</v>
      </c>
      <c r="E46" s="503">
        <v>200</v>
      </c>
      <c r="F46" s="479">
        <v>30</v>
      </c>
      <c r="G46" s="351" t="s">
        <v>515</v>
      </c>
      <c r="H46" s="277">
        <v>50</v>
      </c>
      <c r="I46" s="261">
        <v>1</v>
      </c>
      <c r="J46" s="261">
        <v>0.2</v>
      </c>
      <c r="K46" s="261">
        <v>0.3</v>
      </c>
      <c r="L46" s="261">
        <v>0.25</v>
      </c>
      <c r="M46" s="261">
        <v>0.25</v>
      </c>
      <c r="N46" s="279"/>
      <c r="O46" s="357" t="s">
        <v>593</v>
      </c>
      <c r="P46" s="802" t="s">
        <v>201</v>
      </c>
    </row>
    <row r="47" spans="1:16" ht="45" x14ac:dyDescent="0.25">
      <c r="A47" s="483"/>
      <c r="B47" s="489"/>
      <c r="C47" s="489"/>
      <c r="D47" s="495"/>
      <c r="E47" s="504"/>
      <c r="F47" s="480"/>
      <c r="G47" s="351" t="s">
        <v>516</v>
      </c>
      <c r="H47" s="277">
        <v>6</v>
      </c>
      <c r="I47" s="261">
        <v>1</v>
      </c>
      <c r="J47" s="362">
        <v>0.33</v>
      </c>
      <c r="K47" s="261">
        <v>0.33</v>
      </c>
      <c r="L47" s="261">
        <v>0.16</v>
      </c>
      <c r="M47" s="362">
        <v>0.16</v>
      </c>
      <c r="N47" s="279"/>
      <c r="O47" s="357" t="s">
        <v>593</v>
      </c>
      <c r="P47" s="803"/>
    </row>
    <row r="48" spans="1:16" ht="30" x14ac:dyDescent="0.25">
      <c r="A48" s="483"/>
      <c r="B48" s="489"/>
      <c r="C48" s="489"/>
      <c r="D48" s="495"/>
      <c r="E48" s="504"/>
      <c r="F48" s="480"/>
      <c r="G48" s="351" t="s">
        <v>517</v>
      </c>
      <c r="H48" s="277">
        <v>30</v>
      </c>
      <c r="I48" s="261">
        <v>1</v>
      </c>
      <c r="J48" s="261">
        <v>0.25</v>
      </c>
      <c r="K48" s="261">
        <v>0.25</v>
      </c>
      <c r="L48" s="261">
        <v>0.25</v>
      </c>
      <c r="M48" s="261">
        <v>0.25</v>
      </c>
      <c r="N48" s="279"/>
      <c r="O48" s="357" t="s">
        <v>593</v>
      </c>
      <c r="P48" s="803"/>
    </row>
    <row r="49" spans="1:16" ht="30" x14ac:dyDescent="0.25">
      <c r="A49" s="483"/>
      <c r="B49" s="489"/>
      <c r="C49" s="489"/>
      <c r="D49" s="495"/>
      <c r="E49" s="504"/>
      <c r="F49" s="480"/>
      <c r="G49" s="96" t="s">
        <v>590</v>
      </c>
      <c r="H49" s="277">
        <v>94</v>
      </c>
      <c r="I49" s="261">
        <v>1</v>
      </c>
      <c r="J49" s="261">
        <v>0.25</v>
      </c>
      <c r="K49" s="261">
        <v>0.25</v>
      </c>
      <c r="L49" s="261">
        <v>0.25</v>
      </c>
      <c r="M49" s="261">
        <v>0.25</v>
      </c>
      <c r="N49" s="279"/>
      <c r="O49" s="357" t="s">
        <v>593</v>
      </c>
      <c r="P49" s="803"/>
    </row>
    <row r="50" spans="1:16" ht="30" x14ac:dyDescent="0.25">
      <c r="A50" s="483"/>
      <c r="B50" s="489"/>
      <c r="C50" s="489"/>
      <c r="D50" s="495"/>
      <c r="E50" s="504"/>
      <c r="F50" s="480"/>
      <c r="G50" s="96" t="s">
        <v>592</v>
      </c>
      <c r="H50" s="277">
        <v>82</v>
      </c>
      <c r="I50" s="261">
        <v>1</v>
      </c>
      <c r="J50" s="261">
        <v>0.25</v>
      </c>
      <c r="K50" s="261">
        <v>0.25</v>
      </c>
      <c r="L50" s="261">
        <v>0.25</v>
      </c>
      <c r="M50" s="261">
        <v>0.25</v>
      </c>
      <c r="N50" s="279"/>
      <c r="O50" s="357" t="s">
        <v>593</v>
      </c>
      <c r="P50" s="803"/>
    </row>
    <row r="51" spans="1:16" ht="35.25" customHeight="1" x14ac:dyDescent="0.25">
      <c r="A51" s="483"/>
      <c r="B51" s="489"/>
      <c r="C51" s="490"/>
      <c r="D51" s="496"/>
      <c r="E51" s="505"/>
      <c r="F51" s="481"/>
      <c r="G51" s="96" t="s">
        <v>591</v>
      </c>
      <c r="H51" s="277">
        <v>82</v>
      </c>
      <c r="I51" s="261">
        <v>1</v>
      </c>
      <c r="J51" s="261">
        <v>0.25</v>
      </c>
      <c r="K51" s="261">
        <v>0.25</v>
      </c>
      <c r="L51" s="261">
        <v>0.25</v>
      </c>
      <c r="M51" s="261">
        <v>0.25</v>
      </c>
      <c r="N51" s="279"/>
      <c r="O51" s="357" t="s">
        <v>593</v>
      </c>
      <c r="P51" s="804"/>
    </row>
    <row r="52" spans="1:16" ht="45" x14ac:dyDescent="0.25">
      <c r="A52" s="483"/>
      <c r="B52" s="489"/>
      <c r="C52" s="488" t="s">
        <v>200</v>
      </c>
      <c r="D52" s="494">
        <v>1600</v>
      </c>
      <c r="E52" s="503">
        <v>1600</v>
      </c>
      <c r="F52" s="479">
        <v>428</v>
      </c>
      <c r="G52" s="351" t="s">
        <v>518</v>
      </c>
      <c r="H52" s="277">
        <v>1</v>
      </c>
      <c r="I52" s="261">
        <v>1</v>
      </c>
      <c r="J52" s="261">
        <v>1</v>
      </c>
      <c r="K52" s="261"/>
      <c r="L52" s="261"/>
      <c r="M52" s="261"/>
      <c r="N52" s="279"/>
      <c r="O52" s="357" t="s">
        <v>578</v>
      </c>
      <c r="P52" s="802" t="s">
        <v>201</v>
      </c>
    </row>
    <row r="53" spans="1:16" ht="90" x14ac:dyDescent="0.25">
      <c r="A53" s="483"/>
      <c r="B53" s="489"/>
      <c r="C53" s="489"/>
      <c r="D53" s="495"/>
      <c r="E53" s="504"/>
      <c r="F53" s="480"/>
      <c r="G53" s="351" t="s">
        <v>576</v>
      </c>
      <c r="H53" s="277">
        <v>1</v>
      </c>
      <c r="I53" s="261">
        <v>1</v>
      </c>
      <c r="J53" s="98"/>
      <c r="L53" s="261">
        <v>0.5</v>
      </c>
      <c r="M53" s="261">
        <v>0.5</v>
      </c>
      <c r="N53" s="279">
        <v>428000000</v>
      </c>
      <c r="O53" s="357" t="s">
        <v>579</v>
      </c>
      <c r="P53" s="803"/>
    </row>
    <row r="54" spans="1:16" ht="45" x14ac:dyDescent="0.25">
      <c r="A54" s="483"/>
      <c r="B54" s="489"/>
      <c r="C54" s="489"/>
      <c r="D54" s="495"/>
      <c r="E54" s="504"/>
      <c r="F54" s="480"/>
      <c r="G54" s="99" t="s">
        <v>577</v>
      </c>
      <c r="H54" s="99">
        <v>1600</v>
      </c>
      <c r="I54" s="261">
        <v>1</v>
      </c>
      <c r="J54" s="261">
        <v>0.5</v>
      </c>
      <c r="K54" s="261">
        <v>0.5</v>
      </c>
      <c r="L54" s="261"/>
      <c r="M54" s="261"/>
      <c r="N54" s="279"/>
      <c r="O54" s="357" t="s">
        <v>580</v>
      </c>
      <c r="P54" s="803"/>
    </row>
    <row r="55" spans="1:16" ht="75" x14ac:dyDescent="0.25">
      <c r="A55" s="483"/>
      <c r="B55" s="489"/>
      <c r="C55" s="489"/>
      <c r="D55" s="495"/>
      <c r="E55" s="504"/>
      <c r="F55" s="480"/>
      <c r="G55" s="351" t="s">
        <v>582</v>
      </c>
      <c r="H55" s="277">
        <v>20</v>
      </c>
      <c r="I55" s="261">
        <v>1</v>
      </c>
      <c r="J55" s="261">
        <v>0.25</v>
      </c>
      <c r="K55" s="261">
        <v>0.25</v>
      </c>
      <c r="L55" s="261">
        <v>0.25</v>
      </c>
      <c r="M55" s="261">
        <v>0.25</v>
      </c>
      <c r="N55" s="279">
        <v>2000000</v>
      </c>
      <c r="O55" s="357" t="s">
        <v>581</v>
      </c>
      <c r="P55" s="803"/>
    </row>
    <row r="56" spans="1:16" ht="60" x14ac:dyDescent="0.25">
      <c r="A56" s="483"/>
      <c r="B56" s="490"/>
      <c r="C56" s="490"/>
      <c r="D56" s="496"/>
      <c r="E56" s="505"/>
      <c r="F56" s="481"/>
      <c r="G56" s="351" t="s">
        <v>519</v>
      </c>
      <c r="H56" s="277">
        <v>4</v>
      </c>
      <c r="I56" s="261">
        <v>1</v>
      </c>
      <c r="J56" s="261">
        <v>0.25</v>
      </c>
      <c r="K56" s="261">
        <v>0.25</v>
      </c>
      <c r="L56" s="261">
        <v>0.25</v>
      </c>
      <c r="M56" s="261">
        <v>0.25</v>
      </c>
      <c r="N56" s="279"/>
      <c r="O56" s="357" t="s">
        <v>583</v>
      </c>
      <c r="P56" s="804"/>
    </row>
    <row r="57" spans="1:16" x14ac:dyDescent="0.25">
      <c r="A57" s="483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</row>
    <row r="58" spans="1:16" ht="64.5" customHeight="1" x14ac:dyDescent="0.25">
      <c r="A58" s="483"/>
      <c r="B58" s="379" t="s">
        <v>258</v>
      </c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484"/>
    </row>
    <row r="59" spans="1:16" ht="15" customHeight="1" x14ac:dyDescent="0.25">
      <c r="A59" s="483"/>
      <c r="B59" s="488" t="s">
        <v>295</v>
      </c>
      <c r="C59" s="488" t="s">
        <v>520</v>
      </c>
      <c r="D59" s="473">
        <v>1</v>
      </c>
      <c r="E59" s="476">
        <v>3</v>
      </c>
      <c r="F59" s="479">
        <v>6</v>
      </c>
      <c r="G59" s="351" t="s">
        <v>521</v>
      </c>
      <c r="H59" s="277"/>
      <c r="I59" s="261"/>
      <c r="J59" s="261"/>
      <c r="K59" s="261"/>
      <c r="L59" s="261"/>
      <c r="M59" s="261"/>
      <c r="N59" s="281"/>
      <c r="O59" s="358"/>
      <c r="P59" s="513" t="s">
        <v>222</v>
      </c>
    </row>
    <row r="60" spans="1:16" x14ac:dyDescent="0.25">
      <c r="A60" s="483"/>
      <c r="B60" s="489"/>
      <c r="C60" s="459"/>
      <c r="D60" s="474"/>
      <c r="E60" s="477"/>
      <c r="F60" s="480"/>
      <c r="G60" s="351" t="s">
        <v>522</v>
      </c>
      <c r="H60" s="277"/>
      <c r="I60" s="261"/>
      <c r="J60" s="261"/>
      <c r="K60" s="261"/>
      <c r="L60" s="261"/>
      <c r="M60" s="261"/>
      <c r="N60" s="281"/>
      <c r="O60" s="358"/>
      <c r="P60" s="514"/>
    </row>
    <row r="61" spans="1:16" x14ac:dyDescent="0.25">
      <c r="A61" s="483"/>
      <c r="B61" s="489"/>
      <c r="C61" s="459"/>
      <c r="D61" s="474"/>
      <c r="E61" s="477"/>
      <c r="F61" s="480"/>
      <c r="G61" s="96"/>
      <c r="H61" s="277"/>
      <c r="I61" s="261"/>
      <c r="J61" s="261"/>
      <c r="K61" s="261"/>
      <c r="L61" s="261"/>
      <c r="M61" s="261"/>
      <c r="N61" s="281"/>
      <c r="O61" s="358"/>
      <c r="P61" s="514"/>
    </row>
    <row r="62" spans="1:16" x14ac:dyDescent="0.25">
      <c r="A62" s="483"/>
      <c r="B62" s="489"/>
      <c r="C62" s="459"/>
      <c r="D62" s="474"/>
      <c r="E62" s="477"/>
      <c r="F62" s="480"/>
      <c r="G62" s="96"/>
      <c r="H62" s="277"/>
      <c r="I62" s="261"/>
      <c r="J62" s="261"/>
      <c r="K62" s="261"/>
      <c r="L62" s="261"/>
      <c r="M62" s="261"/>
      <c r="N62" s="281"/>
      <c r="O62" s="358"/>
      <c r="P62" s="514"/>
    </row>
    <row r="63" spans="1:16" x14ac:dyDescent="0.25">
      <c r="A63" s="483"/>
      <c r="B63" s="489"/>
      <c r="C63" s="460"/>
      <c r="D63" s="475"/>
      <c r="E63" s="478"/>
      <c r="F63" s="481"/>
      <c r="G63" s="96"/>
      <c r="H63" s="277"/>
      <c r="I63" s="261"/>
      <c r="J63" s="261"/>
      <c r="K63" s="261"/>
      <c r="L63" s="261"/>
      <c r="M63" s="261"/>
      <c r="N63" s="281"/>
      <c r="O63" s="358"/>
      <c r="P63" s="515"/>
    </row>
    <row r="64" spans="1:16" x14ac:dyDescent="0.25">
      <c r="A64" s="483"/>
      <c r="B64" s="489"/>
      <c r="C64" s="488" t="s">
        <v>523</v>
      </c>
      <c r="D64" s="473">
        <v>6</v>
      </c>
      <c r="E64" s="476">
        <v>7</v>
      </c>
      <c r="F64" s="479">
        <v>14</v>
      </c>
      <c r="G64" s="351" t="s">
        <v>521</v>
      </c>
      <c r="H64" s="277"/>
      <c r="I64" s="261"/>
      <c r="J64" s="261"/>
      <c r="K64" s="261"/>
      <c r="L64" s="261"/>
      <c r="M64" s="261"/>
      <c r="N64" s="279"/>
      <c r="O64" s="358"/>
      <c r="P64" s="513" t="s">
        <v>222</v>
      </c>
    </row>
    <row r="65" spans="1:17" x14ac:dyDescent="0.25">
      <c r="A65" s="483"/>
      <c r="B65" s="489"/>
      <c r="C65" s="459"/>
      <c r="D65" s="474"/>
      <c r="E65" s="477"/>
      <c r="F65" s="480"/>
      <c r="G65" s="351" t="s">
        <v>522</v>
      </c>
      <c r="H65" s="277"/>
      <c r="I65" s="261"/>
      <c r="J65" s="261"/>
      <c r="K65" s="261"/>
      <c r="L65" s="261"/>
      <c r="M65" s="261"/>
      <c r="N65" s="281"/>
      <c r="O65" s="358"/>
      <c r="P65" s="514"/>
    </row>
    <row r="66" spans="1:17" x14ac:dyDescent="0.25">
      <c r="A66" s="483"/>
      <c r="B66" s="489"/>
      <c r="C66" s="459"/>
      <c r="D66" s="474"/>
      <c r="E66" s="477"/>
      <c r="F66" s="480"/>
      <c r="G66" s="96"/>
      <c r="H66" s="277"/>
      <c r="I66" s="261"/>
      <c r="J66" s="261"/>
      <c r="K66" s="261"/>
      <c r="L66" s="261"/>
      <c r="M66" s="261"/>
      <c r="N66" s="281"/>
      <c r="O66" s="358"/>
      <c r="P66" s="514"/>
    </row>
    <row r="67" spans="1:17" x14ac:dyDescent="0.25">
      <c r="A67" s="483"/>
      <c r="B67" s="489"/>
      <c r="C67" s="459"/>
      <c r="D67" s="474"/>
      <c r="E67" s="477"/>
      <c r="F67" s="480"/>
      <c r="G67" s="96"/>
      <c r="H67" s="277"/>
      <c r="I67" s="261"/>
      <c r="J67" s="261"/>
      <c r="K67" s="261"/>
      <c r="L67" s="261"/>
      <c r="M67" s="261"/>
      <c r="N67" s="281"/>
      <c r="O67" s="358"/>
      <c r="P67" s="514"/>
    </row>
    <row r="68" spans="1:17" x14ac:dyDescent="0.25">
      <c r="A68" s="483"/>
      <c r="B68" s="489"/>
      <c r="C68" s="460"/>
      <c r="D68" s="475"/>
      <c r="E68" s="478"/>
      <c r="F68" s="481"/>
      <c r="G68" s="96"/>
      <c r="H68" s="277"/>
      <c r="I68" s="261"/>
      <c r="J68" s="261"/>
      <c r="K68" s="261"/>
      <c r="L68" s="261"/>
      <c r="M68" s="261"/>
      <c r="N68" s="281"/>
      <c r="O68" s="358"/>
      <c r="P68" s="515"/>
    </row>
    <row r="69" spans="1:17" x14ac:dyDescent="0.25">
      <c r="A69" s="483"/>
      <c r="B69" s="489"/>
      <c r="C69" s="488" t="s">
        <v>525</v>
      </c>
      <c r="D69" s="473">
        <v>8000</v>
      </c>
      <c r="E69" s="476">
        <v>8000</v>
      </c>
      <c r="F69" s="479">
        <v>467</v>
      </c>
      <c r="G69" s="99" t="s">
        <v>524</v>
      </c>
      <c r="H69" s="277"/>
      <c r="I69" s="261"/>
      <c r="J69" s="261"/>
      <c r="K69" s="261"/>
      <c r="L69" s="261"/>
      <c r="M69" s="261"/>
      <c r="N69" s="281"/>
      <c r="O69" s="358"/>
      <c r="P69" s="513" t="s">
        <v>222</v>
      </c>
    </row>
    <row r="70" spans="1:17" x14ac:dyDescent="0.25">
      <c r="A70" s="483"/>
      <c r="B70" s="489"/>
      <c r="C70" s="459"/>
      <c r="D70" s="474"/>
      <c r="E70" s="477"/>
      <c r="F70" s="480"/>
      <c r="G70" s="96"/>
      <c r="H70" s="277"/>
      <c r="I70" s="261"/>
      <c r="J70" s="261"/>
      <c r="K70" s="261"/>
      <c r="L70" s="261"/>
      <c r="M70" s="261"/>
      <c r="N70" s="281"/>
      <c r="O70" s="358"/>
      <c r="P70" s="514"/>
    </row>
    <row r="71" spans="1:17" x14ac:dyDescent="0.25">
      <c r="A71" s="483"/>
      <c r="B71" s="489"/>
      <c r="C71" s="459"/>
      <c r="D71" s="474"/>
      <c r="E71" s="477"/>
      <c r="F71" s="480"/>
      <c r="G71" s="96"/>
      <c r="H71" s="277"/>
      <c r="I71" s="261"/>
      <c r="J71" s="261"/>
      <c r="K71" s="261"/>
      <c r="L71" s="261"/>
      <c r="M71" s="261"/>
      <c r="N71" s="281"/>
      <c r="O71" s="358"/>
      <c r="P71" s="514"/>
    </row>
    <row r="72" spans="1:17" x14ac:dyDescent="0.25">
      <c r="A72" s="483"/>
      <c r="B72" s="489"/>
      <c r="C72" s="459"/>
      <c r="D72" s="474"/>
      <c r="E72" s="477"/>
      <c r="F72" s="480"/>
      <c r="G72" s="96"/>
      <c r="H72" s="277"/>
      <c r="I72" s="261"/>
      <c r="J72" s="261"/>
      <c r="K72" s="261"/>
      <c r="L72" s="261"/>
      <c r="M72" s="261"/>
      <c r="N72" s="281"/>
      <c r="O72" s="358"/>
      <c r="P72" s="514"/>
    </row>
    <row r="73" spans="1:17" x14ac:dyDescent="0.25">
      <c r="A73" s="483"/>
      <c r="B73" s="489"/>
      <c r="C73" s="460"/>
      <c r="D73" s="475"/>
      <c r="E73" s="478"/>
      <c r="F73" s="481"/>
      <c r="G73" s="96"/>
      <c r="H73" s="277"/>
      <c r="I73" s="261"/>
      <c r="J73" s="261"/>
      <c r="K73" s="261"/>
      <c r="L73" s="261"/>
      <c r="M73" s="261"/>
      <c r="N73" s="281"/>
      <c r="O73" s="358"/>
      <c r="P73" s="515"/>
    </row>
    <row r="74" spans="1:17" x14ac:dyDescent="0.25">
      <c r="A74" s="483"/>
      <c r="B74" s="489"/>
      <c r="C74" s="458" t="s">
        <v>221</v>
      </c>
      <c r="D74" s="473">
        <v>0</v>
      </c>
      <c r="E74" s="476">
        <v>0.33</v>
      </c>
      <c r="F74" s="479">
        <v>184</v>
      </c>
      <c r="G74" s="351" t="s">
        <v>526</v>
      </c>
      <c r="H74" s="277"/>
      <c r="I74" s="261"/>
      <c r="J74" s="261"/>
      <c r="K74" s="261"/>
      <c r="L74" s="261"/>
      <c r="M74" s="261"/>
      <c r="N74" s="281"/>
      <c r="O74" s="358"/>
      <c r="P74" s="513" t="s">
        <v>222</v>
      </c>
    </row>
    <row r="75" spans="1:17" x14ac:dyDescent="0.25">
      <c r="A75" s="483"/>
      <c r="B75" s="489"/>
      <c r="C75" s="459"/>
      <c r="D75" s="474"/>
      <c r="E75" s="477"/>
      <c r="F75" s="480"/>
      <c r="G75" s="351" t="s">
        <v>527</v>
      </c>
      <c r="H75" s="277"/>
      <c r="I75" s="261"/>
      <c r="J75" s="261"/>
      <c r="K75" s="261"/>
      <c r="L75" s="261"/>
      <c r="M75" s="261"/>
      <c r="N75" s="281"/>
      <c r="O75" s="358"/>
      <c r="P75" s="514"/>
    </row>
    <row r="76" spans="1:17" ht="30" x14ac:dyDescent="0.25">
      <c r="A76" s="483"/>
      <c r="B76" s="489"/>
      <c r="C76" s="459"/>
      <c r="D76" s="474"/>
      <c r="E76" s="477"/>
      <c r="F76" s="480"/>
      <c r="G76" s="351" t="s">
        <v>528</v>
      </c>
      <c r="H76" s="277"/>
      <c r="I76" s="261"/>
      <c r="J76" s="261"/>
      <c r="K76" s="261"/>
      <c r="L76" s="261"/>
      <c r="M76" s="261"/>
      <c r="N76" s="281"/>
      <c r="O76" s="358"/>
      <c r="P76" s="514"/>
    </row>
    <row r="77" spans="1:17" x14ac:dyDescent="0.25">
      <c r="A77" s="483"/>
      <c r="B77" s="489"/>
      <c r="C77" s="459"/>
      <c r="D77" s="474"/>
      <c r="E77" s="477"/>
      <c r="F77" s="480"/>
      <c r="G77" s="96"/>
      <c r="H77" s="277"/>
      <c r="I77" s="261"/>
      <c r="J77" s="261"/>
      <c r="K77" s="261"/>
      <c r="L77" s="261"/>
      <c r="M77" s="261"/>
      <c r="N77" s="281"/>
      <c r="O77" s="358"/>
      <c r="P77" s="514"/>
    </row>
    <row r="78" spans="1:17" x14ac:dyDescent="0.25">
      <c r="A78" s="483"/>
      <c r="B78" s="490"/>
      <c r="C78" s="460"/>
      <c r="D78" s="475"/>
      <c r="E78" s="478"/>
      <c r="F78" s="481"/>
      <c r="G78" s="96"/>
      <c r="H78" s="277"/>
      <c r="I78" s="261"/>
      <c r="J78" s="261"/>
      <c r="K78" s="261"/>
      <c r="L78" s="261"/>
      <c r="M78" s="261"/>
      <c r="N78" s="281"/>
      <c r="O78" s="358"/>
      <c r="P78" s="515"/>
    </row>
    <row r="79" spans="1:17" x14ac:dyDescent="0.25">
      <c r="A79" s="483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</row>
    <row r="80" spans="1:17" ht="43.5" customHeight="1" x14ac:dyDescent="0.25">
      <c r="A80" s="483"/>
      <c r="B80" s="518" t="s">
        <v>259</v>
      </c>
      <c r="C80" s="518"/>
      <c r="D80" s="518"/>
      <c r="E80" s="518"/>
      <c r="F80" s="518"/>
      <c r="G80" s="518"/>
      <c r="H80" s="518"/>
      <c r="I80" s="518"/>
      <c r="J80" s="518"/>
      <c r="K80" s="518"/>
      <c r="L80" s="518"/>
      <c r="M80" s="518"/>
      <c r="N80" s="518"/>
      <c r="O80" s="518"/>
      <c r="P80" s="518"/>
      <c r="Q80" s="256"/>
    </row>
    <row r="81" spans="1:16" x14ac:dyDescent="0.25">
      <c r="A81" s="483"/>
      <c r="B81" s="488" t="s">
        <v>297</v>
      </c>
      <c r="C81" s="389" t="s">
        <v>246</v>
      </c>
      <c r="D81" s="507"/>
      <c r="E81" s="510">
        <v>0.2</v>
      </c>
      <c r="F81" s="479">
        <v>68.3</v>
      </c>
      <c r="G81" s="96"/>
      <c r="H81" s="277"/>
      <c r="I81" s="260"/>
      <c r="J81" s="261"/>
      <c r="K81" s="261"/>
      <c r="L81" s="261"/>
      <c r="M81" s="261"/>
      <c r="N81" s="283"/>
      <c r="O81" s="358"/>
      <c r="P81" s="506" t="s">
        <v>248</v>
      </c>
    </row>
    <row r="82" spans="1:16" x14ac:dyDescent="0.25">
      <c r="A82" s="483"/>
      <c r="B82" s="489"/>
      <c r="C82" s="390"/>
      <c r="D82" s="508"/>
      <c r="E82" s="511"/>
      <c r="F82" s="480"/>
      <c r="G82" s="96"/>
      <c r="H82" s="277"/>
      <c r="I82" s="260"/>
      <c r="J82" s="261"/>
      <c r="K82" s="261"/>
      <c r="L82" s="261"/>
      <c r="M82" s="261"/>
      <c r="N82" s="283"/>
      <c r="O82" s="358"/>
      <c r="P82" s="516"/>
    </row>
    <row r="83" spans="1:16" x14ac:dyDescent="0.25">
      <c r="A83" s="483"/>
      <c r="B83" s="489"/>
      <c r="C83" s="390"/>
      <c r="D83" s="508"/>
      <c r="E83" s="511"/>
      <c r="F83" s="480"/>
      <c r="G83" s="96"/>
      <c r="H83" s="277"/>
      <c r="I83" s="260"/>
      <c r="J83" s="261"/>
      <c r="K83" s="261"/>
      <c r="L83" s="261"/>
      <c r="M83" s="261"/>
      <c r="N83" s="283"/>
      <c r="O83" s="358"/>
      <c r="P83" s="516"/>
    </row>
    <row r="84" spans="1:16" x14ac:dyDescent="0.25">
      <c r="A84" s="483"/>
      <c r="B84" s="489"/>
      <c r="C84" s="390"/>
      <c r="D84" s="508"/>
      <c r="E84" s="511"/>
      <c r="F84" s="480"/>
      <c r="G84" s="96"/>
      <c r="H84" s="277"/>
      <c r="I84" s="260"/>
      <c r="J84" s="261"/>
      <c r="K84" s="261"/>
      <c r="L84" s="261"/>
      <c r="M84" s="261"/>
      <c r="N84" s="283"/>
      <c r="O84" s="358"/>
      <c r="P84" s="516"/>
    </row>
    <row r="85" spans="1:16" x14ac:dyDescent="0.25">
      <c r="A85" s="483"/>
      <c r="B85" s="490"/>
      <c r="C85" s="391"/>
      <c r="D85" s="509"/>
      <c r="E85" s="512"/>
      <c r="F85" s="481"/>
      <c r="G85" s="96"/>
      <c r="H85" s="277"/>
      <c r="I85" s="260"/>
      <c r="J85" s="261"/>
      <c r="K85" s="261"/>
      <c r="L85" s="261"/>
      <c r="M85" s="261"/>
      <c r="N85" s="283"/>
      <c r="O85" s="358"/>
      <c r="P85" s="517"/>
    </row>
    <row r="86" spans="1:16" x14ac:dyDescent="0.25">
      <c r="A86" s="483"/>
      <c r="B86" s="488" t="s">
        <v>298</v>
      </c>
      <c r="C86" s="389" t="s">
        <v>247</v>
      </c>
      <c r="D86" s="507"/>
      <c r="E86" s="510">
        <v>1</v>
      </c>
      <c r="F86" s="479">
        <v>264.39999999999998</v>
      </c>
      <c r="G86" s="96"/>
      <c r="H86" s="277"/>
      <c r="I86" s="97"/>
      <c r="J86" s="261"/>
      <c r="K86" s="261"/>
      <c r="L86" s="261"/>
      <c r="M86" s="261"/>
      <c r="N86" s="281"/>
      <c r="O86" s="358"/>
      <c r="P86" s="506" t="s">
        <v>248</v>
      </c>
    </row>
    <row r="87" spans="1:16" x14ac:dyDescent="0.25">
      <c r="A87" s="483"/>
      <c r="B87" s="489"/>
      <c r="C87" s="390"/>
      <c r="D87" s="508"/>
      <c r="E87" s="511"/>
      <c r="F87" s="480"/>
      <c r="G87" s="96"/>
      <c r="H87" s="277"/>
      <c r="I87" s="260"/>
      <c r="J87" s="261"/>
      <c r="K87" s="261"/>
      <c r="L87" s="261"/>
      <c r="M87" s="261"/>
      <c r="N87" s="283"/>
      <c r="O87" s="358"/>
      <c r="P87" s="516"/>
    </row>
    <row r="88" spans="1:16" x14ac:dyDescent="0.25">
      <c r="A88" s="483"/>
      <c r="B88" s="489"/>
      <c r="C88" s="390"/>
      <c r="D88" s="508"/>
      <c r="E88" s="511"/>
      <c r="F88" s="480"/>
      <c r="G88" s="96"/>
      <c r="H88" s="277"/>
      <c r="I88" s="260"/>
      <c r="J88" s="261"/>
      <c r="K88" s="261"/>
      <c r="L88" s="261"/>
      <c r="M88" s="261"/>
      <c r="N88" s="283"/>
      <c r="O88" s="358"/>
      <c r="P88" s="516"/>
    </row>
    <row r="89" spans="1:16" x14ac:dyDescent="0.25">
      <c r="A89" s="483"/>
      <c r="B89" s="489"/>
      <c r="C89" s="390"/>
      <c r="D89" s="508"/>
      <c r="E89" s="511"/>
      <c r="F89" s="480"/>
      <c r="G89" s="96"/>
      <c r="H89" s="277"/>
      <c r="I89" s="260"/>
      <c r="J89" s="261"/>
      <c r="K89" s="261"/>
      <c r="L89" s="261"/>
      <c r="M89" s="261"/>
      <c r="N89" s="283"/>
      <c r="O89" s="358"/>
      <c r="P89" s="516"/>
    </row>
    <row r="90" spans="1:16" x14ac:dyDescent="0.25">
      <c r="A90" s="483"/>
      <c r="B90" s="490"/>
      <c r="C90" s="391"/>
      <c r="D90" s="509"/>
      <c r="E90" s="512"/>
      <c r="F90" s="481"/>
      <c r="G90" s="96"/>
      <c r="H90" s="277"/>
      <c r="I90" s="260"/>
      <c r="J90" s="261"/>
      <c r="K90" s="261"/>
      <c r="L90" s="261"/>
      <c r="M90" s="261"/>
      <c r="N90" s="283"/>
      <c r="O90" s="358"/>
      <c r="P90" s="517"/>
    </row>
    <row r="91" spans="1:16" x14ac:dyDescent="0.25">
      <c r="A91" s="483"/>
      <c r="B91" s="488" t="s">
        <v>333</v>
      </c>
      <c r="C91" s="389" t="s">
        <v>332</v>
      </c>
      <c r="D91" s="507"/>
      <c r="E91" s="510">
        <v>0.2</v>
      </c>
      <c r="F91" s="479">
        <v>14</v>
      </c>
      <c r="G91" s="257"/>
      <c r="H91" s="277"/>
      <c r="I91" s="258"/>
      <c r="J91" s="261"/>
      <c r="K91" s="261"/>
      <c r="L91" s="261"/>
      <c r="M91" s="261"/>
      <c r="N91" s="279"/>
      <c r="O91" s="360"/>
      <c r="P91" s="506" t="s">
        <v>248</v>
      </c>
    </row>
    <row r="92" spans="1:16" x14ac:dyDescent="0.25">
      <c r="A92" s="483"/>
      <c r="B92" s="489"/>
      <c r="C92" s="390"/>
      <c r="D92" s="508"/>
      <c r="E92" s="511"/>
      <c r="F92" s="480"/>
      <c r="G92" s="96"/>
      <c r="H92" s="277"/>
      <c r="I92" s="260"/>
      <c r="J92" s="261"/>
      <c r="K92" s="261"/>
      <c r="L92" s="261"/>
      <c r="M92" s="261"/>
      <c r="N92" s="283"/>
      <c r="O92" s="358"/>
      <c r="P92" s="516"/>
    </row>
    <row r="93" spans="1:16" x14ac:dyDescent="0.25">
      <c r="A93" s="483"/>
      <c r="B93" s="489"/>
      <c r="C93" s="390"/>
      <c r="D93" s="508"/>
      <c r="E93" s="511"/>
      <c r="F93" s="480"/>
      <c r="G93" s="96"/>
      <c r="H93" s="277"/>
      <c r="I93" s="260"/>
      <c r="J93" s="261"/>
      <c r="K93" s="261"/>
      <c r="L93" s="261"/>
      <c r="M93" s="261"/>
      <c r="N93" s="283"/>
      <c r="O93" s="358"/>
      <c r="P93" s="516"/>
    </row>
    <row r="94" spans="1:16" x14ac:dyDescent="0.25">
      <c r="A94" s="483"/>
      <c r="B94" s="489"/>
      <c r="C94" s="390"/>
      <c r="D94" s="508"/>
      <c r="E94" s="511"/>
      <c r="F94" s="480"/>
      <c r="G94" s="96"/>
      <c r="H94" s="277"/>
      <c r="I94" s="260"/>
      <c r="J94" s="261"/>
      <c r="K94" s="261"/>
      <c r="L94" s="261"/>
      <c r="M94" s="261"/>
      <c r="N94" s="283"/>
      <c r="O94" s="358"/>
      <c r="P94" s="516"/>
    </row>
    <row r="95" spans="1:16" x14ac:dyDescent="0.25">
      <c r="A95" s="483"/>
      <c r="B95" s="490"/>
      <c r="C95" s="391"/>
      <c r="D95" s="509"/>
      <c r="E95" s="512"/>
      <c r="F95" s="481"/>
      <c r="G95" s="96"/>
      <c r="H95" s="277"/>
      <c r="I95" s="260"/>
      <c r="J95" s="261"/>
      <c r="K95" s="261"/>
      <c r="L95" s="261"/>
      <c r="M95" s="261"/>
      <c r="N95" s="283"/>
      <c r="O95" s="358"/>
      <c r="P95" s="517"/>
    </row>
    <row r="96" spans="1:16" x14ac:dyDescent="0.25">
      <c r="A96" s="483"/>
      <c r="B96" s="130"/>
      <c r="C96" s="130"/>
      <c r="D96" s="130"/>
      <c r="E96" s="130"/>
      <c r="F96" s="130"/>
      <c r="G96" s="130"/>
      <c r="H96" s="130"/>
      <c r="I96" s="130"/>
      <c r="J96" s="130"/>
      <c r="K96" s="259"/>
      <c r="L96" s="259"/>
      <c r="M96" s="259"/>
      <c r="N96" s="259"/>
      <c r="O96" s="259"/>
      <c r="P96" s="259"/>
    </row>
    <row r="97" spans="2:14" ht="42.75" customHeight="1" x14ac:dyDescent="0.25">
      <c r="B97" s="144" t="s">
        <v>308</v>
      </c>
      <c r="C97" s="146" t="s">
        <v>61</v>
      </c>
      <c r="D97" s="146" t="s">
        <v>60</v>
      </c>
      <c r="E97" s="100" t="s">
        <v>126</v>
      </c>
      <c r="F97" s="100"/>
      <c r="G97" s="100"/>
      <c r="H97" s="100"/>
      <c r="I97" s="148" t="s">
        <v>132</v>
      </c>
      <c r="J97" s="148" t="s">
        <v>275</v>
      </c>
      <c r="N97" s="282"/>
    </row>
    <row r="98" spans="2:14" x14ac:dyDescent="0.25">
      <c r="B98" s="145"/>
      <c r="C98" s="147"/>
      <c r="D98" s="147"/>
      <c r="E98" s="100" t="s">
        <v>127</v>
      </c>
      <c r="F98" s="100" t="s">
        <v>128</v>
      </c>
      <c r="G98" s="100" t="s">
        <v>129</v>
      </c>
      <c r="H98" s="100" t="s">
        <v>130</v>
      </c>
      <c r="I98" s="148"/>
      <c r="J98" s="148"/>
      <c r="N98" s="282"/>
    </row>
    <row r="99" spans="2:14" ht="33" customHeight="1" x14ac:dyDescent="0.25">
      <c r="B99" s="114">
        <f>'5. Valoración_Riesgo '!M14</f>
        <v>0</v>
      </c>
      <c r="C99" s="98"/>
      <c r="D99" s="98"/>
      <c r="E99" s="261"/>
      <c r="F99" s="261"/>
      <c r="G99" s="261"/>
      <c r="H99" s="261"/>
      <c r="I99" s="113">
        <f>SUM(E99:H99)</f>
        <v>0</v>
      </c>
      <c r="J99" s="283"/>
      <c r="N99" s="282"/>
    </row>
    <row r="100" spans="2:14" ht="28.5" customHeight="1" x14ac:dyDescent="0.25">
      <c r="B100" s="114">
        <f>'5. Valoración_Riesgo '!M15</f>
        <v>0</v>
      </c>
      <c r="C100" s="98"/>
      <c r="D100" s="98"/>
      <c r="E100" s="261"/>
      <c r="F100" s="261"/>
      <c r="G100" s="261"/>
      <c r="H100" s="261"/>
      <c r="I100" s="113">
        <f>SUM(E100:H100)</f>
        <v>0</v>
      </c>
      <c r="J100" s="283"/>
      <c r="N100" s="282"/>
    </row>
    <row r="101" spans="2:14" ht="29.25" customHeight="1" x14ac:dyDescent="0.25">
      <c r="B101" s="114">
        <f>'5. Valoración_Riesgo '!M16</f>
        <v>0</v>
      </c>
      <c r="C101" s="98"/>
      <c r="D101" s="98"/>
      <c r="E101" s="261"/>
      <c r="F101" s="261"/>
      <c r="G101" s="261"/>
      <c r="H101" s="261"/>
      <c r="I101" s="113">
        <f>SUM(E101:H101)</f>
        <v>0</v>
      </c>
      <c r="J101" s="283"/>
      <c r="N101" s="282"/>
    </row>
  </sheetData>
  <mergeCells count="112">
    <mergeCell ref="E69:E73"/>
    <mergeCell ref="F69:F73"/>
    <mergeCell ref="P59:P63"/>
    <mergeCell ref="P64:P68"/>
    <mergeCell ref="C59:C63"/>
    <mergeCell ref="D59:D63"/>
    <mergeCell ref="P81:P85"/>
    <mergeCell ref="P86:P90"/>
    <mergeCell ref="P91:P95"/>
    <mergeCell ref="B80:P80"/>
    <mergeCell ref="B86:B90"/>
    <mergeCell ref="C86:C90"/>
    <mergeCell ref="D86:D90"/>
    <mergeCell ref="E86:E90"/>
    <mergeCell ref="F86:F90"/>
    <mergeCell ref="B91:B95"/>
    <mergeCell ref="C91:C95"/>
    <mergeCell ref="D91:D95"/>
    <mergeCell ref="E91:E95"/>
    <mergeCell ref="F91:F95"/>
    <mergeCell ref="P36:P40"/>
    <mergeCell ref="C41:C45"/>
    <mergeCell ref="D41:D45"/>
    <mergeCell ref="E41:E45"/>
    <mergeCell ref="F41:F45"/>
    <mergeCell ref="P41:P45"/>
    <mergeCell ref="B59:B78"/>
    <mergeCell ref="B81:B85"/>
    <mergeCell ref="C81:C85"/>
    <mergeCell ref="D81:D85"/>
    <mergeCell ref="E81:E85"/>
    <mergeCell ref="F81:F85"/>
    <mergeCell ref="P69:P73"/>
    <mergeCell ref="P74:P78"/>
    <mergeCell ref="C64:C68"/>
    <mergeCell ref="D64:D68"/>
    <mergeCell ref="E64:E68"/>
    <mergeCell ref="F64:F68"/>
    <mergeCell ref="C74:C78"/>
    <mergeCell ref="D74:D78"/>
    <mergeCell ref="E74:E78"/>
    <mergeCell ref="F74:F78"/>
    <mergeCell ref="C69:C73"/>
    <mergeCell ref="D69:D73"/>
    <mergeCell ref="B24:B28"/>
    <mergeCell ref="C24:C28"/>
    <mergeCell ref="D24:D28"/>
    <mergeCell ref="E24:E28"/>
    <mergeCell ref="F24:F28"/>
    <mergeCell ref="P24:P28"/>
    <mergeCell ref="E59:E63"/>
    <mergeCell ref="F59:F63"/>
    <mergeCell ref="B36:B56"/>
    <mergeCell ref="C52:C56"/>
    <mergeCell ref="D52:D56"/>
    <mergeCell ref="E52:E56"/>
    <mergeCell ref="F52:F56"/>
    <mergeCell ref="B58:P58"/>
    <mergeCell ref="P46:P51"/>
    <mergeCell ref="P52:P56"/>
    <mergeCell ref="C46:C51"/>
    <mergeCell ref="D46:D51"/>
    <mergeCell ref="E46:E51"/>
    <mergeCell ref="F46:F51"/>
    <mergeCell ref="C36:C40"/>
    <mergeCell ref="D36:D40"/>
    <mergeCell ref="E36:E40"/>
    <mergeCell ref="F36:F40"/>
    <mergeCell ref="D14:D18"/>
    <mergeCell ref="E14:E18"/>
    <mergeCell ref="F14:F18"/>
    <mergeCell ref="F9:F13"/>
    <mergeCell ref="A8:A96"/>
    <mergeCell ref="B8:P8"/>
    <mergeCell ref="C14:C18"/>
    <mergeCell ref="P14:P18"/>
    <mergeCell ref="P9:P13"/>
    <mergeCell ref="B9:B23"/>
    <mergeCell ref="C19:C23"/>
    <mergeCell ref="D19:D23"/>
    <mergeCell ref="E19:E23"/>
    <mergeCell ref="F19:F23"/>
    <mergeCell ref="P19:P23"/>
    <mergeCell ref="D9:D13"/>
    <mergeCell ref="E9:E13"/>
    <mergeCell ref="B30:P30"/>
    <mergeCell ref="B31:B35"/>
    <mergeCell ref="C31:C35"/>
    <mergeCell ref="D31:D35"/>
    <mergeCell ref="E31:E35"/>
    <mergeCell ref="F31:F35"/>
    <mergeCell ref="P31:P35"/>
    <mergeCell ref="A4:F4"/>
    <mergeCell ref="G4:P4"/>
    <mergeCell ref="C9:C13"/>
    <mergeCell ref="O5:O7"/>
    <mergeCell ref="G5:G7"/>
    <mergeCell ref="H5:I5"/>
    <mergeCell ref="P5:P7"/>
    <mergeCell ref="H6:H7"/>
    <mergeCell ref="A1:P1"/>
    <mergeCell ref="A3:P3"/>
    <mergeCell ref="A2:P2"/>
    <mergeCell ref="A5:A7"/>
    <mergeCell ref="C5:C7"/>
    <mergeCell ref="D5:D7"/>
    <mergeCell ref="F5:F7"/>
    <mergeCell ref="B5:B7"/>
    <mergeCell ref="E5:E7"/>
    <mergeCell ref="I6:I7"/>
    <mergeCell ref="N5:N7"/>
    <mergeCell ref="J5:M5"/>
  </mergeCells>
  <pageMargins left="0.15748031496062992" right="0.15748031496062992" top="0.23622047244094491" bottom="0.27559055118110237" header="0.19685039370078741" footer="0.15748031496062992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GridLines="0" zoomScale="70" zoomScaleNormal="70" workbookViewId="0">
      <selection activeCell="A6" sqref="A6:A8"/>
    </sheetView>
  </sheetViews>
  <sheetFormatPr baseColWidth="10" defaultRowHeight="15" x14ac:dyDescent="0.25"/>
  <cols>
    <col min="1" max="2" width="28.85546875" style="101" customWidth="1"/>
    <col min="3" max="3" width="22" style="101" customWidth="1"/>
    <col min="4" max="4" width="34.140625" style="101" customWidth="1"/>
    <col min="5" max="5" width="20.7109375" style="101" customWidth="1"/>
    <col min="6" max="6" width="13.7109375" style="101" customWidth="1"/>
    <col min="7" max="7" width="42.42578125" style="101" customWidth="1"/>
    <col min="8" max="8" width="13.7109375" style="101" customWidth="1"/>
    <col min="9" max="9" width="15.140625" style="101" customWidth="1"/>
    <col min="10" max="10" width="14.140625" style="102" customWidth="1"/>
    <col min="11" max="11" width="15.140625" style="101" customWidth="1"/>
    <col min="12" max="12" width="16.140625" style="101" customWidth="1"/>
    <col min="13" max="13" width="15.140625" style="101" customWidth="1"/>
    <col min="14" max="14" width="21" style="280" customWidth="1"/>
    <col min="15" max="15" width="17.140625" style="101" customWidth="1"/>
    <col min="16" max="16" width="23.28515625" style="101" customWidth="1"/>
    <col min="17" max="16384" width="11.42578125" style="101"/>
  </cols>
  <sheetData>
    <row r="1" spans="1:16" s="301" customFormat="1" ht="23.25" x14ac:dyDescent="0.25">
      <c r="A1" s="465" t="s">
        <v>182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300"/>
    </row>
    <row r="2" spans="1:16" s="99" customFormat="1" ht="39" customHeight="1" x14ac:dyDescent="0.25">
      <c r="A2" s="465" t="str">
        <f>'2. Reg en Salud'!A1</f>
        <v>Herramienta número 1: Programación para el Nivel Central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7"/>
    </row>
    <row r="3" spans="1:16" s="99" customFormat="1" ht="97.5" customHeight="1" x14ac:dyDescent="0.25">
      <c r="A3" s="465" t="s">
        <v>260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7"/>
    </row>
    <row r="4" spans="1:16" s="99" customFormat="1" ht="48" customHeight="1" x14ac:dyDescent="0.25">
      <c r="A4" s="465" t="s">
        <v>161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7"/>
    </row>
    <row r="5" spans="1:16" s="99" customFormat="1" ht="48" customHeight="1" x14ac:dyDescent="0.25">
      <c r="A5" s="465" t="s">
        <v>373</v>
      </c>
      <c r="B5" s="466"/>
      <c r="C5" s="466"/>
      <c r="D5" s="466"/>
      <c r="E5" s="466"/>
      <c r="F5" s="466"/>
      <c r="G5" s="465" t="s">
        <v>374</v>
      </c>
      <c r="H5" s="466"/>
      <c r="I5" s="466"/>
      <c r="J5" s="466"/>
      <c r="K5" s="466"/>
      <c r="L5" s="466"/>
      <c r="M5" s="466"/>
      <c r="N5" s="466"/>
      <c r="O5" s="466"/>
      <c r="P5" s="466"/>
    </row>
    <row r="6" spans="1:16" s="99" customFormat="1" ht="31.5" customHeight="1" x14ac:dyDescent="0.25">
      <c r="A6" s="364" t="s">
        <v>159</v>
      </c>
      <c r="B6" s="468" t="s">
        <v>183</v>
      </c>
      <c r="C6" s="468" t="s">
        <v>158</v>
      </c>
      <c r="D6" s="468" t="s">
        <v>185</v>
      </c>
      <c r="E6" s="468" t="s">
        <v>187</v>
      </c>
      <c r="F6" s="367" t="s">
        <v>184</v>
      </c>
      <c r="G6" s="461" t="s">
        <v>186</v>
      </c>
      <c r="H6" s="463" t="s">
        <v>188</v>
      </c>
      <c r="I6" s="464"/>
      <c r="J6" s="448" t="s">
        <v>266</v>
      </c>
      <c r="K6" s="448"/>
      <c r="L6" s="448"/>
      <c r="M6" s="448"/>
      <c r="N6" s="471" t="s">
        <v>375</v>
      </c>
      <c r="O6" s="371" t="s">
        <v>376</v>
      </c>
      <c r="P6" s="371" t="s">
        <v>377</v>
      </c>
    </row>
    <row r="7" spans="1:16" s="99" customFormat="1" ht="31.5" customHeight="1" x14ac:dyDescent="0.25">
      <c r="A7" s="365"/>
      <c r="B7" s="469"/>
      <c r="C7" s="469"/>
      <c r="D7" s="469"/>
      <c r="E7" s="469"/>
      <c r="F7" s="368"/>
      <c r="G7" s="462"/>
      <c r="H7" s="371" t="s">
        <v>157</v>
      </c>
      <c r="I7" s="371" t="s">
        <v>189</v>
      </c>
      <c r="J7" s="191" t="s">
        <v>267</v>
      </c>
      <c r="K7" s="191" t="s">
        <v>273</v>
      </c>
      <c r="L7" s="191" t="s">
        <v>269</v>
      </c>
      <c r="M7" s="191" t="s">
        <v>270</v>
      </c>
      <c r="N7" s="472"/>
      <c r="O7" s="372"/>
      <c r="P7" s="372"/>
    </row>
    <row r="8" spans="1:16" s="99" customFormat="1" ht="31.5" customHeight="1" x14ac:dyDescent="0.25">
      <c r="A8" s="366"/>
      <c r="B8" s="541"/>
      <c r="C8" s="541"/>
      <c r="D8" s="541"/>
      <c r="E8" s="541"/>
      <c r="F8" s="369"/>
      <c r="G8" s="542"/>
      <c r="H8" s="373"/>
      <c r="I8" s="373"/>
      <c r="J8" s="152" t="s">
        <v>190</v>
      </c>
      <c r="K8" s="152" t="s">
        <v>190</v>
      </c>
      <c r="L8" s="152" t="s">
        <v>190</v>
      </c>
      <c r="M8" s="152" t="s">
        <v>190</v>
      </c>
      <c r="N8" s="472"/>
      <c r="O8" s="373"/>
      <c r="P8" s="373"/>
    </row>
    <row r="9" spans="1:16" s="99" customFormat="1" ht="15.75" x14ac:dyDescent="0.25">
      <c r="A9" s="539" t="s">
        <v>367</v>
      </c>
      <c r="B9" s="379" t="s">
        <v>334</v>
      </c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</row>
    <row r="10" spans="1:16" s="105" customFormat="1" ht="15.75" customHeight="1" x14ac:dyDescent="0.25">
      <c r="A10" s="540"/>
      <c r="B10" s="543" t="s">
        <v>299</v>
      </c>
      <c r="C10" s="389" t="s">
        <v>226</v>
      </c>
      <c r="D10" s="392">
        <v>0</v>
      </c>
      <c r="E10" s="532">
        <v>1</v>
      </c>
      <c r="F10" s="535"/>
      <c r="G10" s="107"/>
      <c r="H10" s="277"/>
      <c r="I10" s="264"/>
      <c r="J10" s="265"/>
      <c r="K10" s="266"/>
      <c r="L10" s="266"/>
      <c r="M10" s="266"/>
      <c r="N10" s="281"/>
      <c r="O10" s="106"/>
      <c r="P10" s="522" t="s">
        <v>229</v>
      </c>
    </row>
    <row r="11" spans="1:16" s="105" customFormat="1" ht="15.75" x14ac:dyDescent="0.25">
      <c r="A11" s="540"/>
      <c r="B11" s="544"/>
      <c r="C11" s="390"/>
      <c r="D11" s="393"/>
      <c r="E11" s="533"/>
      <c r="F11" s="536"/>
      <c r="G11" s="107"/>
      <c r="H11" s="277"/>
      <c r="I11" s="264"/>
      <c r="J11" s="265"/>
      <c r="K11" s="266"/>
      <c r="L11" s="266"/>
      <c r="M11" s="266"/>
      <c r="N11" s="281"/>
      <c r="O11" s="106"/>
      <c r="P11" s="523"/>
    </row>
    <row r="12" spans="1:16" s="105" customFormat="1" ht="15.75" x14ac:dyDescent="0.25">
      <c r="A12" s="540"/>
      <c r="B12" s="544"/>
      <c r="C12" s="390"/>
      <c r="D12" s="393"/>
      <c r="E12" s="533"/>
      <c r="F12" s="536"/>
      <c r="G12" s="107"/>
      <c r="H12" s="277"/>
      <c r="I12" s="264"/>
      <c r="J12" s="265"/>
      <c r="K12" s="266"/>
      <c r="L12" s="266"/>
      <c r="M12" s="266"/>
      <c r="N12" s="281"/>
      <c r="O12" s="106"/>
      <c r="P12" s="523"/>
    </row>
    <row r="13" spans="1:16" s="105" customFormat="1" ht="15.75" x14ac:dyDescent="0.25">
      <c r="A13" s="540"/>
      <c r="B13" s="544"/>
      <c r="C13" s="390"/>
      <c r="D13" s="393"/>
      <c r="E13" s="533"/>
      <c r="F13" s="536"/>
      <c r="G13" s="107"/>
      <c r="H13" s="277"/>
      <c r="I13" s="264"/>
      <c r="J13" s="265"/>
      <c r="K13" s="266"/>
      <c r="L13" s="266"/>
      <c r="M13" s="266"/>
      <c r="N13" s="281"/>
      <c r="O13" s="106"/>
      <c r="P13" s="523"/>
    </row>
    <row r="14" spans="1:16" s="105" customFormat="1" ht="15.75" x14ac:dyDescent="0.25">
      <c r="A14" s="540"/>
      <c r="B14" s="544"/>
      <c r="C14" s="391"/>
      <c r="D14" s="394"/>
      <c r="E14" s="534"/>
      <c r="F14" s="537"/>
      <c r="G14" s="107"/>
      <c r="H14" s="277"/>
      <c r="I14" s="264"/>
      <c r="J14" s="265"/>
      <c r="K14" s="266"/>
      <c r="L14" s="266"/>
      <c r="M14" s="266"/>
      <c r="N14" s="281"/>
      <c r="O14" s="106"/>
      <c r="P14" s="524"/>
    </row>
    <row r="15" spans="1:16" s="105" customFormat="1" ht="15.75" customHeight="1" x14ac:dyDescent="0.25">
      <c r="A15" s="540"/>
      <c r="B15" s="544"/>
      <c r="C15" s="389" t="s">
        <v>227</v>
      </c>
      <c r="D15" s="392">
        <v>0</v>
      </c>
      <c r="E15" s="532">
        <v>11</v>
      </c>
      <c r="F15" s="535"/>
      <c r="G15" s="104"/>
      <c r="H15" s="277"/>
      <c r="I15" s="264"/>
      <c r="J15" s="265"/>
      <c r="K15" s="266"/>
      <c r="L15" s="266"/>
      <c r="M15" s="266"/>
      <c r="N15" s="281"/>
      <c r="O15" s="106"/>
      <c r="P15" s="522" t="s">
        <v>229</v>
      </c>
    </row>
    <row r="16" spans="1:16" s="105" customFormat="1" ht="15.75" x14ac:dyDescent="0.25">
      <c r="A16" s="540"/>
      <c r="B16" s="544"/>
      <c r="C16" s="390"/>
      <c r="D16" s="393"/>
      <c r="E16" s="533"/>
      <c r="F16" s="536"/>
      <c r="G16" s="107"/>
      <c r="H16" s="277"/>
      <c r="I16" s="264"/>
      <c r="J16" s="265"/>
      <c r="K16" s="266"/>
      <c r="L16" s="266"/>
      <c r="M16" s="266"/>
      <c r="N16" s="281"/>
      <c r="O16" s="106"/>
      <c r="P16" s="523"/>
    </row>
    <row r="17" spans="1:16" s="105" customFormat="1" ht="15.75" x14ac:dyDescent="0.25">
      <c r="A17" s="540"/>
      <c r="B17" s="544"/>
      <c r="C17" s="390"/>
      <c r="D17" s="393"/>
      <c r="E17" s="533"/>
      <c r="F17" s="536"/>
      <c r="G17" s="107"/>
      <c r="H17" s="277"/>
      <c r="I17" s="264"/>
      <c r="J17" s="265"/>
      <c r="K17" s="266"/>
      <c r="L17" s="266"/>
      <c r="M17" s="266"/>
      <c r="N17" s="281"/>
      <c r="O17" s="106"/>
      <c r="P17" s="523"/>
    </row>
    <row r="18" spans="1:16" s="105" customFormat="1" ht="15.75" x14ac:dyDescent="0.25">
      <c r="A18" s="540"/>
      <c r="B18" s="544"/>
      <c r="C18" s="390"/>
      <c r="D18" s="393"/>
      <c r="E18" s="533"/>
      <c r="F18" s="536"/>
      <c r="G18" s="107"/>
      <c r="H18" s="277"/>
      <c r="I18" s="264"/>
      <c r="J18" s="265"/>
      <c r="K18" s="266"/>
      <c r="L18" s="266"/>
      <c r="M18" s="266"/>
      <c r="N18" s="281"/>
      <c r="O18" s="106"/>
      <c r="P18" s="523"/>
    </row>
    <row r="19" spans="1:16" s="105" customFormat="1" ht="15.75" x14ac:dyDescent="0.25">
      <c r="A19" s="540"/>
      <c r="B19" s="544"/>
      <c r="C19" s="391"/>
      <c r="D19" s="394"/>
      <c r="E19" s="534"/>
      <c r="F19" s="537"/>
      <c r="G19" s="107"/>
      <c r="H19" s="277"/>
      <c r="I19" s="264"/>
      <c r="J19" s="265"/>
      <c r="K19" s="266"/>
      <c r="L19" s="266"/>
      <c r="M19" s="266"/>
      <c r="N19" s="281"/>
      <c r="O19" s="106"/>
      <c r="P19" s="524"/>
    </row>
    <row r="20" spans="1:16" s="105" customFormat="1" ht="15.75" x14ac:dyDescent="0.25">
      <c r="A20" s="540"/>
      <c r="B20" s="544"/>
      <c r="C20" s="433" t="s">
        <v>228</v>
      </c>
      <c r="D20" s="433">
        <v>0</v>
      </c>
      <c r="E20" s="436">
        <v>0.05</v>
      </c>
      <c r="F20" s="535"/>
      <c r="G20" s="104"/>
      <c r="H20" s="277"/>
      <c r="I20" s="264"/>
      <c r="J20" s="265"/>
      <c r="K20" s="266"/>
      <c r="L20" s="266"/>
      <c r="M20" s="266"/>
      <c r="N20" s="281"/>
      <c r="O20" s="106"/>
      <c r="P20" s="522" t="s">
        <v>229</v>
      </c>
    </row>
    <row r="21" spans="1:16" s="105" customFormat="1" ht="15.75" x14ac:dyDescent="0.25">
      <c r="A21" s="540"/>
      <c r="B21" s="544"/>
      <c r="C21" s="434"/>
      <c r="D21" s="434"/>
      <c r="E21" s="437"/>
      <c r="F21" s="536"/>
      <c r="G21" s="107"/>
      <c r="H21" s="277"/>
      <c r="I21" s="264"/>
      <c r="J21" s="265"/>
      <c r="K21" s="266"/>
      <c r="L21" s="266"/>
      <c r="M21" s="266"/>
      <c r="N21" s="281"/>
      <c r="O21" s="106"/>
      <c r="P21" s="523"/>
    </row>
    <row r="22" spans="1:16" s="105" customFormat="1" ht="15.75" x14ac:dyDescent="0.25">
      <c r="A22" s="540"/>
      <c r="B22" s="544"/>
      <c r="C22" s="434"/>
      <c r="D22" s="434"/>
      <c r="E22" s="437"/>
      <c r="F22" s="536"/>
      <c r="G22" s="107"/>
      <c r="H22" s="277"/>
      <c r="I22" s="264"/>
      <c r="J22" s="265"/>
      <c r="K22" s="266"/>
      <c r="L22" s="266"/>
      <c r="M22" s="266"/>
      <c r="N22" s="281"/>
      <c r="O22" s="106"/>
      <c r="P22" s="523"/>
    </row>
    <row r="23" spans="1:16" s="105" customFormat="1" ht="15.75" x14ac:dyDescent="0.25">
      <c r="A23" s="540"/>
      <c r="B23" s="544"/>
      <c r="C23" s="434"/>
      <c r="D23" s="434"/>
      <c r="E23" s="437"/>
      <c r="F23" s="536"/>
      <c r="G23" s="107"/>
      <c r="H23" s="277"/>
      <c r="I23" s="264"/>
      <c r="J23" s="265"/>
      <c r="K23" s="266"/>
      <c r="L23" s="266"/>
      <c r="M23" s="266"/>
      <c r="N23" s="281"/>
      <c r="O23" s="106"/>
      <c r="P23" s="523"/>
    </row>
    <row r="24" spans="1:16" s="105" customFormat="1" ht="15.75" x14ac:dyDescent="0.25">
      <c r="A24" s="540"/>
      <c r="B24" s="545"/>
      <c r="C24" s="435"/>
      <c r="D24" s="435"/>
      <c r="E24" s="438"/>
      <c r="F24" s="537"/>
      <c r="G24" s="107"/>
      <c r="H24" s="277"/>
      <c r="I24" s="264"/>
      <c r="J24" s="265"/>
      <c r="K24" s="266"/>
      <c r="L24" s="266"/>
      <c r="M24" s="266"/>
      <c r="N24" s="281"/>
      <c r="O24" s="106"/>
      <c r="P24" s="524"/>
    </row>
    <row r="25" spans="1:16" s="105" customFormat="1" x14ac:dyDescent="0.2">
      <c r="A25" s="540"/>
      <c r="B25" s="259"/>
      <c r="C25" s="259"/>
      <c r="D25" s="259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</row>
    <row r="26" spans="1:16" s="105" customFormat="1" ht="60" x14ac:dyDescent="0.25">
      <c r="A26" s="540"/>
      <c r="B26" s="488" t="s">
        <v>336</v>
      </c>
      <c r="C26" s="488" t="s">
        <v>529</v>
      </c>
      <c r="D26" s="458"/>
      <c r="E26" s="473">
        <v>1</v>
      </c>
      <c r="F26" s="473"/>
      <c r="G26" s="104" t="s">
        <v>530</v>
      </c>
      <c r="H26" s="277"/>
      <c r="I26" s="264"/>
      <c r="J26" s="265"/>
      <c r="K26" s="266"/>
      <c r="L26" s="266"/>
      <c r="M26" s="266"/>
      <c r="N26" s="285"/>
      <c r="O26" s="263"/>
      <c r="P26" s="474" t="s">
        <v>335</v>
      </c>
    </row>
    <row r="27" spans="1:16" s="105" customFormat="1" ht="45" x14ac:dyDescent="0.25">
      <c r="A27" s="540"/>
      <c r="B27" s="489"/>
      <c r="C27" s="459"/>
      <c r="D27" s="459"/>
      <c r="E27" s="474"/>
      <c r="F27" s="474"/>
      <c r="G27" s="104" t="s">
        <v>531</v>
      </c>
      <c r="H27" s="277"/>
      <c r="I27" s="264"/>
      <c r="J27" s="265"/>
      <c r="K27" s="266"/>
      <c r="L27" s="266"/>
      <c r="M27" s="266"/>
      <c r="N27" s="285"/>
      <c r="O27" s="263"/>
      <c r="P27" s="474"/>
    </row>
    <row r="28" spans="1:16" s="105" customFormat="1" ht="30" x14ac:dyDescent="0.25">
      <c r="A28" s="540"/>
      <c r="B28" s="489"/>
      <c r="C28" s="459"/>
      <c r="D28" s="459"/>
      <c r="E28" s="474"/>
      <c r="F28" s="474"/>
      <c r="G28" s="104" t="s">
        <v>532</v>
      </c>
      <c r="H28" s="277"/>
      <c r="I28" s="264"/>
      <c r="J28" s="265"/>
      <c r="K28" s="266"/>
      <c r="L28" s="266"/>
      <c r="M28" s="266"/>
      <c r="N28" s="285"/>
      <c r="O28" s="263"/>
      <c r="P28" s="474"/>
    </row>
    <row r="29" spans="1:16" s="105" customFormat="1" ht="15.75" x14ac:dyDescent="0.25">
      <c r="A29" s="540"/>
      <c r="B29" s="489"/>
      <c r="C29" s="459"/>
      <c r="D29" s="459"/>
      <c r="E29" s="474"/>
      <c r="F29" s="474"/>
      <c r="G29" s="104"/>
      <c r="H29" s="277"/>
      <c r="I29" s="264"/>
      <c r="J29" s="265"/>
      <c r="K29" s="266"/>
      <c r="L29" s="266"/>
      <c r="M29" s="266"/>
      <c r="N29" s="285"/>
      <c r="O29" s="263"/>
      <c r="P29" s="474"/>
    </row>
    <row r="30" spans="1:16" s="105" customFormat="1" ht="46.5" customHeight="1" x14ac:dyDescent="0.25">
      <c r="A30" s="540"/>
      <c r="B30" s="489"/>
      <c r="C30" s="460"/>
      <c r="D30" s="460"/>
      <c r="E30" s="475"/>
      <c r="F30" s="475"/>
      <c r="G30" s="104"/>
      <c r="H30" s="277"/>
      <c r="I30" s="264"/>
      <c r="J30" s="265"/>
      <c r="K30" s="266"/>
      <c r="L30" s="266"/>
      <c r="M30" s="266"/>
      <c r="N30" s="285"/>
      <c r="O30" s="263"/>
      <c r="P30" s="475"/>
    </row>
    <row r="31" spans="1:16" s="105" customFormat="1" ht="30" x14ac:dyDescent="0.25">
      <c r="A31" s="540"/>
      <c r="B31" s="489"/>
      <c r="C31" s="488" t="s">
        <v>387</v>
      </c>
      <c r="D31" s="473">
        <v>0</v>
      </c>
      <c r="E31" s="473">
        <v>1</v>
      </c>
      <c r="F31" s="473"/>
      <c r="G31" s="104" t="s">
        <v>533</v>
      </c>
      <c r="H31" s="277"/>
      <c r="I31" s="264"/>
      <c r="J31" s="265"/>
      <c r="K31" s="266"/>
      <c r="L31" s="266"/>
      <c r="M31" s="266"/>
      <c r="N31" s="285"/>
      <c r="O31" s="263"/>
      <c r="P31" s="458" t="s">
        <v>335</v>
      </c>
    </row>
    <row r="32" spans="1:16" s="105" customFormat="1" ht="15.75" x14ac:dyDescent="0.25">
      <c r="A32" s="540"/>
      <c r="B32" s="489"/>
      <c r="C32" s="459"/>
      <c r="D32" s="474"/>
      <c r="E32" s="474"/>
      <c r="F32" s="474"/>
      <c r="G32" s="104" t="s">
        <v>534</v>
      </c>
      <c r="H32" s="277"/>
      <c r="I32" s="264"/>
      <c r="J32" s="265"/>
      <c r="K32" s="266"/>
      <c r="L32" s="266"/>
      <c r="M32" s="266"/>
      <c r="N32" s="285"/>
      <c r="O32" s="263"/>
      <c r="P32" s="459"/>
    </row>
    <row r="33" spans="1:16" s="105" customFormat="1" ht="15.75" x14ac:dyDescent="0.25">
      <c r="A33" s="540"/>
      <c r="B33" s="489"/>
      <c r="C33" s="459"/>
      <c r="D33" s="474"/>
      <c r="E33" s="474"/>
      <c r="F33" s="474"/>
      <c r="G33" s="104" t="s">
        <v>535</v>
      </c>
      <c r="H33" s="277"/>
      <c r="I33" s="264"/>
      <c r="J33" s="265"/>
      <c r="K33" s="266"/>
      <c r="L33" s="266"/>
      <c r="M33" s="266"/>
      <c r="N33" s="285"/>
      <c r="O33" s="263"/>
      <c r="P33" s="459"/>
    </row>
    <row r="34" spans="1:16" s="105" customFormat="1" ht="15.75" x14ac:dyDescent="0.25">
      <c r="A34" s="540"/>
      <c r="B34" s="489"/>
      <c r="C34" s="459"/>
      <c r="D34" s="474"/>
      <c r="E34" s="474"/>
      <c r="F34" s="474"/>
      <c r="G34" s="104"/>
      <c r="H34" s="277"/>
      <c r="I34" s="264"/>
      <c r="J34" s="265"/>
      <c r="K34" s="266"/>
      <c r="L34" s="266"/>
      <c r="M34" s="266"/>
      <c r="N34" s="285"/>
      <c r="O34" s="263"/>
      <c r="P34" s="459"/>
    </row>
    <row r="35" spans="1:16" s="105" customFormat="1" ht="15.75" x14ac:dyDescent="0.25">
      <c r="A35" s="540"/>
      <c r="B35" s="489"/>
      <c r="C35" s="460"/>
      <c r="D35" s="475"/>
      <c r="E35" s="475"/>
      <c r="F35" s="475"/>
      <c r="G35" s="104"/>
      <c r="H35" s="277"/>
      <c r="I35" s="264"/>
      <c r="J35" s="265"/>
      <c r="K35" s="266"/>
      <c r="L35" s="266"/>
      <c r="M35" s="266"/>
      <c r="N35" s="285"/>
      <c r="O35" s="263"/>
      <c r="P35" s="460"/>
    </row>
    <row r="36" spans="1:16" s="105" customFormat="1" ht="15.75" x14ac:dyDescent="0.25">
      <c r="A36" s="540"/>
      <c r="B36" s="489"/>
      <c r="C36" s="546" t="s">
        <v>536</v>
      </c>
      <c r="D36" s="473">
        <v>0</v>
      </c>
      <c r="E36" s="473">
        <v>1</v>
      </c>
      <c r="F36" s="317"/>
      <c r="G36" s="104" t="s">
        <v>537</v>
      </c>
      <c r="H36" s="277"/>
      <c r="I36" s="264"/>
      <c r="J36" s="265"/>
      <c r="K36" s="266"/>
      <c r="L36" s="266"/>
      <c r="M36" s="266"/>
      <c r="N36" s="285"/>
      <c r="O36" s="263"/>
      <c r="P36" s="318"/>
    </row>
    <row r="37" spans="1:16" s="105" customFormat="1" ht="15.75" x14ac:dyDescent="0.25">
      <c r="A37" s="540"/>
      <c r="B37" s="489"/>
      <c r="C37" s="547"/>
      <c r="D37" s="474"/>
      <c r="E37" s="474"/>
      <c r="F37" s="317"/>
      <c r="G37" s="104" t="s">
        <v>538</v>
      </c>
      <c r="H37" s="277"/>
      <c r="I37" s="264"/>
      <c r="J37" s="265"/>
      <c r="K37" s="266"/>
      <c r="L37" s="266"/>
      <c r="M37" s="266"/>
      <c r="N37" s="285"/>
      <c r="O37" s="263"/>
      <c r="P37" s="318"/>
    </row>
    <row r="38" spans="1:16" s="105" customFormat="1" ht="15.75" x14ac:dyDescent="0.25">
      <c r="A38" s="540"/>
      <c r="B38" s="489"/>
      <c r="C38" s="547"/>
      <c r="D38" s="474"/>
      <c r="E38" s="474"/>
      <c r="F38" s="317"/>
      <c r="G38" s="104" t="s">
        <v>539</v>
      </c>
      <c r="H38" s="277"/>
      <c r="I38" s="264"/>
      <c r="J38" s="265"/>
      <c r="K38" s="266"/>
      <c r="L38" s="266"/>
      <c r="M38" s="266"/>
      <c r="N38" s="285"/>
      <c r="O38" s="263"/>
      <c r="P38" s="318"/>
    </row>
    <row r="39" spans="1:16" s="105" customFormat="1" ht="15.75" x14ac:dyDescent="0.25">
      <c r="A39" s="540"/>
      <c r="B39" s="489"/>
      <c r="C39" s="547"/>
      <c r="D39" s="474"/>
      <c r="E39" s="474"/>
      <c r="F39" s="317"/>
      <c r="G39" s="104" t="s">
        <v>540</v>
      </c>
      <c r="H39" s="277"/>
      <c r="I39" s="264"/>
      <c r="J39" s="265"/>
      <c r="K39" s="266"/>
      <c r="L39" s="266"/>
      <c r="M39" s="266"/>
      <c r="N39" s="285"/>
      <c r="O39" s="263"/>
      <c r="P39" s="318"/>
    </row>
    <row r="40" spans="1:16" s="105" customFormat="1" ht="15.75" x14ac:dyDescent="0.25">
      <c r="A40" s="540"/>
      <c r="B40" s="490"/>
      <c r="C40" s="548"/>
      <c r="D40" s="475"/>
      <c r="E40" s="475"/>
      <c r="F40" s="317"/>
      <c r="G40" s="104"/>
      <c r="H40" s="277"/>
      <c r="I40" s="264"/>
      <c r="J40" s="265"/>
      <c r="K40" s="266"/>
      <c r="L40" s="266"/>
      <c r="M40" s="266"/>
      <c r="N40" s="285"/>
      <c r="O40" s="263"/>
      <c r="P40" s="318"/>
    </row>
    <row r="41" spans="1:16" s="105" customFormat="1" ht="15.75" customHeight="1" x14ac:dyDescent="0.25">
      <c r="A41" s="540"/>
      <c r="B41" s="494" t="s">
        <v>355</v>
      </c>
      <c r="C41" s="458" t="s">
        <v>337</v>
      </c>
      <c r="D41" s="458"/>
      <c r="E41" s="473">
        <v>4</v>
      </c>
      <c r="F41" s="473"/>
      <c r="G41" s="104" t="s">
        <v>537</v>
      </c>
      <c r="H41" s="277"/>
      <c r="I41" s="264"/>
      <c r="J41" s="265"/>
      <c r="K41" s="266"/>
      <c r="L41" s="266"/>
      <c r="M41" s="266"/>
      <c r="N41" s="285"/>
      <c r="O41" s="263"/>
      <c r="P41" s="458" t="s">
        <v>343</v>
      </c>
    </row>
    <row r="42" spans="1:16" s="105" customFormat="1" ht="15.75" x14ac:dyDescent="0.25">
      <c r="A42" s="540"/>
      <c r="B42" s="495"/>
      <c r="C42" s="459"/>
      <c r="D42" s="459"/>
      <c r="E42" s="474"/>
      <c r="F42" s="474"/>
      <c r="G42" s="104" t="s">
        <v>541</v>
      </c>
      <c r="H42" s="277"/>
      <c r="I42" s="264"/>
      <c r="J42" s="265"/>
      <c r="K42" s="266"/>
      <c r="L42" s="266"/>
      <c r="M42" s="266"/>
      <c r="N42" s="285"/>
      <c r="O42" s="263"/>
      <c r="P42" s="459"/>
    </row>
    <row r="43" spans="1:16" s="105" customFormat="1" ht="15.75" x14ac:dyDescent="0.25">
      <c r="A43" s="540"/>
      <c r="B43" s="495"/>
      <c r="C43" s="459"/>
      <c r="D43" s="459"/>
      <c r="E43" s="474"/>
      <c r="F43" s="474"/>
      <c r="G43" s="104" t="s">
        <v>542</v>
      </c>
      <c r="H43" s="277"/>
      <c r="I43" s="264"/>
      <c r="J43" s="265"/>
      <c r="K43" s="266"/>
      <c r="L43" s="266"/>
      <c r="M43" s="266"/>
      <c r="N43" s="285"/>
      <c r="O43" s="263"/>
      <c r="P43" s="459"/>
    </row>
    <row r="44" spans="1:16" s="105" customFormat="1" ht="15.75" x14ac:dyDescent="0.25">
      <c r="A44" s="540"/>
      <c r="B44" s="495"/>
      <c r="C44" s="459"/>
      <c r="D44" s="459"/>
      <c r="E44" s="474"/>
      <c r="F44" s="474"/>
      <c r="G44" s="104" t="s">
        <v>543</v>
      </c>
      <c r="H44" s="277"/>
      <c r="I44" s="264"/>
      <c r="J44" s="265"/>
      <c r="K44" s="266"/>
      <c r="L44" s="266"/>
      <c r="M44" s="266"/>
      <c r="N44" s="285"/>
      <c r="O44" s="263"/>
      <c r="P44" s="459"/>
    </row>
    <row r="45" spans="1:16" s="105" customFormat="1" ht="30" x14ac:dyDescent="0.25">
      <c r="A45" s="540"/>
      <c r="B45" s="495"/>
      <c r="C45" s="460"/>
      <c r="D45" s="460"/>
      <c r="E45" s="475"/>
      <c r="F45" s="475"/>
      <c r="G45" s="104" t="s">
        <v>544</v>
      </c>
      <c r="H45" s="277"/>
      <c r="I45" s="264"/>
      <c r="J45" s="265"/>
      <c r="K45" s="266"/>
      <c r="L45" s="266"/>
      <c r="M45" s="266"/>
      <c r="N45" s="285"/>
      <c r="O45" s="263"/>
      <c r="P45" s="460"/>
    </row>
    <row r="46" spans="1:16" s="105" customFormat="1" ht="75" x14ac:dyDescent="0.25">
      <c r="A46" s="540"/>
      <c r="B46" s="495"/>
      <c r="C46" s="458" t="s">
        <v>338</v>
      </c>
      <c r="D46" s="458">
        <v>0</v>
      </c>
      <c r="E46" s="473">
        <v>1</v>
      </c>
      <c r="F46" s="473"/>
      <c r="G46" s="104" t="s">
        <v>545</v>
      </c>
      <c r="H46" s="277"/>
      <c r="I46" s="264"/>
      <c r="J46" s="265"/>
      <c r="K46" s="266"/>
      <c r="L46" s="266"/>
      <c r="M46" s="266"/>
      <c r="N46" s="285"/>
      <c r="O46" s="263"/>
      <c r="P46" s="458" t="s">
        <v>335</v>
      </c>
    </row>
    <row r="47" spans="1:16" s="105" customFormat="1" ht="30" x14ac:dyDescent="0.25">
      <c r="A47" s="540"/>
      <c r="B47" s="495"/>
      <c r="C47" s="459"/>
      <c r="D47" s="459"/>
      <c r="E47" s="474"/>
      <c r="F47" s="474"/>
      <c r="G47" s="104" t="s">
        <v>546</v>
      </c>
      <c r="H47" s="277"/>
      <c r="I47" s="264"/>
      <c r="J47" s="265"/>
      <c r="K47" s="266"/>
      <c r="L47" s="266"/>
      <c r="M47" s="266"/>
      <c r="N47" s="285"/>
      <c r="O47" s="263"/>
      <c r="P47" s="459"/>
    </row>
    <row r="48" spans="1:16" s="105" customFormat="1" ht="30" x14ac:dyDescent="0.25">
      <c r="A48" s="540"/>
      <c r="B48" s="495"/>
      <c r="C48" s="459"/>
      <c r="D48" s="459"/>
      <c r="E48" s="474"/>
      <c r="F48" s="474"/>
      <c r="G48" s="104" t="s">
        <v>547</v>
      </c>
      <c r="H48" s="277"/>
      <c r="I48" s="264"/>
      <c r="J48" s="265"/>
      <c r="K48" s="266"/>
      <c r="L48" s="266"/>
      <c r="M48" s="266"/>
      <c r="N48" s="285"/>
      <c r="O48" s="263"/>
      <c r="P48" s="459"/>
    </row>
    <row r="49" spans="1:16" s="105" customFormat="1" ht="15.75" x14ac:dyDescent="0.25">
      <c r="A49" s="540"/>
      <c r="B49" s="495"/>
      <c r="C49" s="459"/>
      <c r="D49" s="459"/>
      <c r="E49" s="474"/>
      <c r="F49" s="474"/>
      <c r="G49" s="104"/>
      <c r="H49" s="277"/>
      <c r="I49" s="264"/>
      <c r="J49" s="265"/>
      <c r="K49" s="266"/>
      <c r="L49" s="266"/>
      <c r="M49" s="266"/>
      <c r="N49" s="285"/>
      <c r="O49" s="263"/>
      <c r="P49" s="459"/>
    </row>
    <row r="50" spans="1:16" s="105" customFormat="1" ht="15.75" x14ac:dyDescent="0.25">
      <c r="A50" s="540"/>
      <c r="B50" s="495"/>
      <c r="C50" s="460"/>
      <c r="D50" s="460"/>
      <c r="E50" s="475"/>
      <c r="F50" s="475"/>
      <c r="G50" s="104"/>
      <c r="H50" s="277"/>
      <c r="I50" s="264"/>
      <c r="J50" s="265"/>
      <c r="K50" s="266"/>
      <c r="L50" s="266"/>
      <c r="M50" s="266"/>
      <c r="N50" s="285"/>
      <c r="O50" s="263"/>
      <c r="P50" s="460"/>
    </row>
    <row r="51" spans="1:16" s="105" customFormat="1" ht="60" x14ac:dyDescent="0.25">
      <c r="A51" s="540"/>
      <c r="B51" s="495"/>
      <c r="C51" s="458" t="s">
        <v>339</v>
      </c>
      <c r="D51" s="458">
        <v>0</v>
      </c>
      <c r="E51" s="473">
        <v>2</v>
      </c>
      <c r="F51" s="473"/>
      <c r="G51" s="104" t="s">
        <v>548</v>
      </c>
      <c r="H51" s="277"/>
      <c r="I51" s="264"/>
      <c r="J51" s="265"/>
      <c r="K51" s="266"/>
      <c r="L51" s="266"/>
      <c r="M51" s="266"/>
      <c r="N51" s="285"/>
      <c r="O51" s="263"/>
      <c r="P51" s="458" t="s">
        <v>335</v>
      </c>
    </row>
    <row r="52" spans="1:16" s="105" customFormat="1" ht="30" x14ac:dyDescent="0.25">
      <c r="A52" s="540"/>
      <c r="B52" s="495"/>
      <c r="C52" s="459"/>
      <c r="D52" s="459"/>
      <c r="E52" s="474"/>
      <c r="F52" s="474"/>
      <c r="G52" s="104" t="s">
        <v>546</v>
      </c>
      <c r="H52" s="277"/>
      <c r="I52" s="264"/>
      <c r="J52" s="265"/>
      <c r="K52" s="266"/>
      <c r="L52" s="266"/>
      <c r="M52" s="266"/>
      <c r="N52" s="285"/>
      <c r="O52" s="263"/>
      <c r="P52" s="459"/>
    </row>
    <row r="53" spans="1:16" s="105" customFormat="1" ht="30" x14ac:dyDescent="0.25">
      <c r="A53" s="540"/>
      <c r="B53" s="495"/>
      <c r="C53" s="459"/>
      <c r="D53" s="459"/>
      <c r="E53" s="474"/>
      <c r="F53" s="474"/>
      <c r="G53" s="104" t="s">
        <v>547</v>
      </c>
      <c r="H53" s="277"/>
      <c r="I53" s="264"/>
      <c r="J53" s="265"/>
      <c r="K53" s="266"/>
      <c r="L53" s="266"/>
      <c r="M53" s="266"/>
      <c r="N53" s="285"/>
      <c r="O53" s="263"/>
      <c r="P53" s="459"/>
    </row>
    <row r="54" spans="1:16" s="105" customFormat="1" ht="15.75" x14ac:dyDescent="0.25">
      <c r="A54" s="540"/>
      <c r="B54" s="495"/>
      <c r="C54" s="459"/>
      <c r="D54" s="459"/>
      <c r="E54" s="474"/>
      <c r="F54" s="474"/>
      <c r="G54" s="104"/>
      <c r="H54" s="277"/>
      <c r="I54" s="264"/>
      <c r="J54" s="265"/>
      <c r="K54" s="266"/>
      <c r="L54" s="266"/>
      <c r="M54" s="266"/>
      <c r="N54" s="285"/>
      <c r="O54" s="263"/>
      <c r="P54" s="459"/>
    </row>
    <row r="55" spans="1:16" s="105" customFormat="1" ht="15.75" x14ac:dyDescent="0.25">
      <c r="A55" s="540"/>
      <c r="B55" s="495"/>
      <c r="C55" s="460"/>
      <c r="D55" s="460"/>
      <c r="E55" s="475"/>
      <c r="F55" s="475"/>
      <c r="G55" s="104"/>
      <c r="H55" s="277"/>
      <c r="I55" s="264"/>
      <c r="J55" s="265"/>
      <c r="K55" s="266"/>
      <c r="L55" s="266"/>
      <c r="M55" s="266"/>
      <c r="N55" s="285"/>
      <c r="O55" s="263"/>
      <c r="P55" s="460"/>
    </row>
    <row r="56" spans="1:16" s="105" customFormat="1" ht="30" x14ac:dyDescent="0.25">
      <c r="A56" s="540"/>
      <c r="B56" s="495"/>
      <c r="C56" s="458" t="s">
        <v>340</v>
      </c>
      <c r="D56" s="458">
        <v>0</v>
      </c>
      <c r="E56" s="473"/>
      <c r="F56" s="473"/>
      <c r="G56" s="104" t="s">
        <v>549</v>
      </c>
      <c r="H56" s="277"/>
      <c r="I56" s="264"/>
      <c r="J56" s="265"/>
      <c r="K56" s="266"/>
      <c r="L56" s="266"/>
      <c r="M56" s="266"/>
      <c r="N56" s="285"/>
      <c r="O56" s="263"/>
      <c r="P56" s="458" t="s">
        <v>335</v>
      </c>
    </row>
    <row r="57" spans="1:16" s="105" customFormat="1" ht="45" x14ac:dyDescent="0.25">
      <c r="A57" s="540"/>
      <c r="B57" s="495"/>
      <c r="C57" s="459"/>
      <c r="D57" s="459"/>
      <c r="E57" s="474"/>
      <c r="F57" s="474"/>
      <c r="G57" s="104" t="s">
        <v>550</v>
      </c>
      <c r="H57" s="277"/>
      <c r="I57" s="264"/>
      <c r="J57" s="265"/>
      <c r="K57" s="266"/>
      <c r="L57" s="266"/>
      <c r="M57" s="266"/>
      <c r="N57" s="285"/>
      <c r="O57" s="263"/>
      <c r="P57" s="459"/>
    </row>
    <row r="58" spans="1:16" s="105" customFormat="1" ht="15.75" x14ac:dyDescent="0.25">
      <c r="A58" s="540"/>
      <c r="B58" s="495"/>
      <c r="C58" s="459"/>
      <c r="D58" s="459"/>
      <c r="E58" s="474"/>
      <c r="F58" s="474"/>
      <c r="G58" s="104"/>
      <c r="H58" s="277"/>
      <c r="I58" s="264"/>
      <c r="J58" s="265"/>
      <c r="K58" s="266"/>
      <c r="L58" s="266"/>
      <c r="M58" s="266"/>
      <c r="N58" s="285"/>
      <c r="O58" s="263"/>
      <c r="P58" s="459"/>
    </row>
    <row r="59" spans="1:16" s="105" customFormat="1" ht="15.75" x14ac:dyDescent="0.25">
      <c r="A59" s="540"/>
      <c r="B59" s="495"/>
      <c r="C59" s="459"/>
      <c r="D59" s="459"/>
      <c r="E59" s="474"/>
      <c r="F59" s="474"/>
      <c r="G59" s="104"/>
      <c r="H59" s="277"/>
      <c r="I59" s="264"/>
      <c r="J59" s="265"/>
      <c r="K59" s="266"/>
      <c r="L59" s="266"/>
      <c r="M59" s="266"/>
      <c r="N59" s="285"/>
      <c r="O59" s="263"/>
      <c r="P59" s="459"/>
    </row>
    <row r="60" spans="1:16" s="105" customFormat="1" ht="15.75" x14ac:dyDescent="0.25">
      <c r="A60" s="540"/>
      <c r="B60" s="495"/>
      <c r="C60" s="460"/>
      <c r="D60" s="460"/>
      <c r="E60" s="475"/>
      <c r="F60" s="475"/>
      <c r="G60" s="104"/>
      <c r="H60" s="277"/>
      <c r="I60" s="264"/>
      <c r="J60" s="265"/>
      <c r="K60" s="266"/>
      <c r="L60" s="266"/>
      <c r="M60" s="266"/>
      <c r="N60" s="285"/>
      <c r="O60" s="263"/>
      <c r="P60" s="460"/>
    </row>
    <row r="61" spans="1:16" s="105" customFormat="1" ht="15.75" x14ac:dyDescent="0.25">
      <c r="A61" s="540"/>
      <c r="B61" s="495"/>
      <c r="C61" s="458" t="s">
        <v>341</v>
      </c>
      <c r="D61" s="458"/>
      <c r="E61" s="473">
        <v>3</v>
      </c>
      <c r="F61" s="473"/>
      <c r="G61" s="104" t="s">
        <v>551</v>
      </c>
      <c r="H61" s="277"/>
      <c r="I61" s="264"/>
      <c r="J61" s="265"/>
      <c r="K61" s="266"/>
      <c r="L61" s="266"/>
      <c r="M61" s="266"/>
      <c r="N61" s="285"/>
      <c r="O61" s="263"/>
      <c r="P61" s="458" t="s">
        <v>344</v>
      </c>
    </row>
    <row r="62" spans="1:16" s="105" customFormat="1" ht="30" x14ac:dyDescent="0.25">
      <c r="A62" s="540"/>
      <c r="B62" s="495"/>
      <c r="C62" s="459"/>
      <c r="D62" s="459"/>
      <c r="E62" s="474"/>
      <c r="F62" s="474"/>
      <c r="G62" s="104" t="s">
        <v>552</v>
      </c>
      <c r="H62" s="277"/>
      <c r="I62" s="264"/>
      <c r="J62" s="265"/>
      <c r="K62" s="266"/>
      <c r="L62" s="266"/>
      <c r="M62" s="266"/>
      <c r="N62" s="285"/>
      <c r="O62" s="263"/>
      <c r="P62" s="459"/>
    </row>
    <row r="63" spans="1:16" s="105" customFormat="1" ht="15.75" x14ac:dyDescent="0.25">
      <c r="A63" s="540"/>
      <c r="B63" s="495"/>
      <c r="C63" s="459"/>
      <c r="D63" s="459"/>
      <c r="E63" s="474"/>
      <c r="F63" s="474"/>
      <c r="G63" s="104" t="s">
        <v>553</v>
      </c>
      <c r="H63" s="277"/>
      <c r="I63" s="264"/>
      <c r="J63" s="265"/>
      <c r="K63" s="266"/>
      <c r="L63" s="266"/>
      <c r="M63" s="266"/>
      <c r="N63" s="285"/>
      <c r="O63" s="263"/>
      <c r="P63" s="459"/>
    </row>
    <row r="64" spans="1:16" s="105" customFormat="1" ht="15.75" x14ac:dyDescent="0.25">
      <c r="A64" s="540"/>
      <c r="B64" s="495"/>
      <c r="C64" s="459"/>
      <c r="D64" s="459"/>
      <c r="E64" s="474"/>
      <c r="F64" s="474"/>
      <c r="G64" s="104" t="s">
        <v>554</v>
      </c>
      <c r="H64" s="277"/>
      <c r="I64" s="264"/>
      <c r="J64" s="265"/>
      <c r="K64" s="266"/>
      <c r="L64" s="266"/>
      <c r="M64" s="266"/>
      <c r="N64" s="285"/>
      <c r="O64" s="263"/>
      <c r="P64" s="459"/>
    </row>
    <row r="65" spans="1:16" s="105" customFormat="1" ht="15.75" x14ac:dyDescent="0.25">
      <c r="A65" s="540"/>
      <c r="B65" s="495"/>
      <c r="C65" s="460"/>
      <c r="D65" s="460"/>
      <c r="E65" s="475"/>
      <c r="F65" s="475"/>
      <c r="G65" s="104" t="s">
        <v>555</v>
      </c>
      <c r="H65" s="277"/>
      <c r="I65" s="264"/>
      <c r="J65" s="265"/>
      <c r="K65" s="266"/>
      <c r="L65" s="266"/>
      <c r="M65" s="266"/>
      <c r="N65" s="285"/>
      <c r="O65" s="263"/>
      <c r="P65" s="460"/>
    </row>
    <row r="66" spans="1:16" s="105" customFormat="1" ht="30" x14ac:dyDescent="0.25">
      <c r="A66" s="540"/>
      <c r="B66" s="495"/>
      <c r="C66" s="519" t="s">
        <v>556</v>
      </c>
      <c r="D66" s="473">
        <v>3</v>
      </c>
      <c r="E66" s="476">
        <v>2</v>
      </c>
      <c r="F66" s="317"/>
      <c r="G66" s="352" t="s">
        <v>557</v>
      </c>
      <c r="H66" s="277"/>
      <c r="I66" s="264"/>
      <c r="J66" s="265"/>
      <c r="K66" s="266"/>
      <c r="L66" s="266"/>
      <c r="M66" s="266"/>
      <c r="N66" s="285"/>
      <c r="O66" s="263"/>
      <c r="P66" s="318"/>
    </row>
    <row r="67" spans="1:16" s="105" customFormat="1" ht="30" x14ac:dyDescent="0.25">
      <c r="A67" s="540"/>
      <c r="B67" s="495"/>
      <c r="C67" s="520"/>
      <c r="D67" s="474"/>
      <c r="E67" s="477"/>
      <c r="F67" s="317"/>
      <c r="G67" s="352" t="s">
        <v>558</v>
      </c>
      <c r="H67" s="277"/>
      <c r="I67" s="264"/>
      <c r="J67" s="265"/>
      <c r="K67" s="266"/>
      <c r="L67" s="266"/>
      <c r="M67" s="266"/>
      <c r="N67" s="285"/>
      <c r="O67" s="263"/>
      <c r="P67" s="318"/>
    </row>
    <row r="68" spans="1:16" s="105" customFormat="1" ht="15.75" x14ac:dyDescent="0.25">
      <c r="A68" s="540"/>
      <c r="B68" s="495"/>
      <c r="C68" s="520"/>
      <c r="D68" s="474"/>
      <c r="E68" s="477"/>
      <c r="F68" s="317"/>
      <c r="G68" s="104"/>
      <c r="H68" s="277"/>
      <c r="I68" s="264"/>
      <c r="J68" s="265"/>
      <c r="K68" s="266"/>
      <c r="L68" s="266"/>
      <c r="M68" s="266"/>
      <c r="N68" s="285"/>
      <c r="O68" s="263"/>
      <c r="P68" s="318"/>
    </row>
    <row r="69" spans="1:16" s="105" customFormat="1" ht="15.75" x14ac:dyDescent="0.25">
      <c r="A69" s="540"/>
      <c r="B69" s="495"/>
      <c r="C69" s="520"/>
      <c r="D69" s="474"/>
      <c r="E69" s="477"/>
      <c r="F69" s="317"/>
      <c r="G69" s="104"/>
      <c r="H69" s="277"/>
      <c r="I69" s="264"/>
      <c r="J69" s="265"/>
      <c r="K69" s="266"/>
      <c r="L69" s="266"/>
      <c r="M69" s="266"/>
      <c r="N69" s="285"/>
      <c r="O69" s="263"/>
      <c r="P69" s="318"/>
    </row>
    <row r="70" spans="1:16" s="105" customFormat="1" ht="15.75" x14ac:dyDescent="0.25">
      <c r="A70" s="540"/>
      <c r="B70" s="495"/>
      <c r="C70" s="521"/>
      <c r="D70" s="475"/>
      <c r="E70" s="478"/>
      <c r="F70" s="317"/>
      <c r="G70" s="104"/>
      <c r="H70" s="277"/>
      <c r="I70" s="264"/>
      <c r="J70" s="265"/>
      <c r="K70" s="266"/>
      <c r="L70" s="266"/>
      <c r="M70" s="266"/>
      <c r="N70" s="285"/>
      <c r="O70" s="263"/>
      <c r="P70" s="318"/>
    </row>
    <row r="71" spans="1:16" s="105" customFormat="1" ht="15.75" x14ac:dyDescent="0.25">
      <c r="A71" s="540"/>
      <c r="B71" s="495"/>
      <c r="C71" s="458" t="s">
        <v>342</v>
      </c>
      <c r="D71" s="458">
        <v>3</v>
      </c>
      <c r="E71" s="473">
        <v>2</v>
      </c>
      <c r="F71" s="473"/>
      <c r="G71" s="104" t="s">
        <v>559</v>
      </c>
      <c r="H71" s="277"/>
      <c r="I71" s="264"/>
      <c r="J71" s="265"/>
      <c r="K71" s="266"/>
      <c r="L71" s="266"/>
      <c r="M71" s="266"/>
      <c r="N71" s="285"/>
      <c r="O71" s="263"/>
      <c r="P71" s="458" t="s">
        <v>345</v>
      </c>
    </row>
    <row r="72" spans="1:16" s="105" customFormat="1" ht="30" x14ac:dyDescent="0.25">
      <c r="A72" s="540"/>
      <c r="B72" s="495"/>
      <c r="C72" s="459"/>
      <c r="D72" s="459"/>
      <c r="E72" s="474"/>
      <c r="F72" s="474"/>
      <c r="G72" s="104" t="s">
        <v>560</v>
      </c>
      <c r="H72" s="277"/>
      <c r="I72" s="264"/>
      <c r="J72" s="265"/>
      <c r="K72" s="266"/>
      <c r="L72" s="266"/>
      <c r="M72" s="266"/>
      <c r="N72" s="285"/>
      <c r="O72" s="263"/>
      <c r="P72" s="459"/>
    </row>
    <row r="73" spans="1:16" s="105" customFormat="1" ht="30" x14ac:dyDescent="0.25">
      <c r="A73" s="540"/>
      <c r="B73" s="495"/>
      <c r="C73" s="459"/>
      <c r="D73" s="459"/>
      <c r="E73" s="474"/>
      <c r="F73" s="474"/>
      <c r="G73" s="104" t="s">
        <v>558</v>
      </c>
      <c r="H73" s="277"/>
      <c r="I73" s="264"/>
      <c r="J73" s="265"/>
      <c r="K73" s="266"/>
      <c r="L73" s="266"/>
      <c r="M73" s="266"/>
      <c r="N73" s="285"/>
      <c r="O73" s="263"/>
      <c r="P73" s="459"/>
    </row>
    <row r="74" spans="1:16" s="105" customFormat="1" ht="15.75" x14ac:dyDescent="0.25">
      <c r="A74" s="540"/>
      <c r="B74" s="495"/>
      <c r="C74" s="459"/>
      <c r="D74" s="459"/>
      <c r="E74" s="474"/>
      <c r="F74" s="474"/>
      <c r="G74" s="104"/>
      <c r="H74" s="277"/>
      <c r="I74" s="264"/>
      <c r="J74" s="265"/>
      <c r="K74" s="266"/>
      <c r="L74" s="266"/>
      <c r="M74" s="266"/>
      <c r="N74" s="285"/>
      <c r="O74" s="263"/>
      <c r="P74" s="459"/>
    </row>
    <row r="75" spans="1:16" s="105" customFormat="1" ht="15.75" x14ac:dyDescent="0.25">
      <c r="A75" s="540"/>
      <c r="B75" s="496"/>
      <c r="C75" s="460"/>
      <c r="D75" s="460"/>
      <c r="E75" s="475"/>
      <c r="F75" s="475"/>
      <c r="G75" s="104"/>
      <c r="H75" s="277"/>
      <c r="I75" s="264"/>
      <c r="J75" s="265"/>
      <c r="K75" s="266"/>
      <c r="L75" s="266"/>
      <c r="M75" s="266"/>
      <c r="N75" s="285"/>
      <c r="O75" s="263"/>
      <c r="P75" s="460"/>
    </row>
    <row r="76" spans="1:16" s="105" customFormat="1" ht="15" customHeight="1" x14ac:dyDescent="0.25">
      <c r="A76" s="540"/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259"/>
      <c r="O76" s="137"/>
      <c r="P76" s="137"/>
    </row>
    <row r="77" spans="1:16" ht="21.75" customHeight="1" x14ac:dyDescent="0.25">
      <c r="B77" s="525" t="s">
        <v>125</v>
      </c>
      <c r="C77" s="525" t="s">
        <v>61</v>
      </c>
      <c r="D77" s="525" t="s">
        <v>60</v>
      </c>
      <c r="E77" s="527" t="s">
        <v>126</v>
      </c>
      <c r="F77" s="528"/>
      <c r="G77" s="528"/>
      <c r="H77" s="529"/>
      <c r="I77" s="538" t="s">
        <v>132</v>
      </c>
      <c r="J77" s="530" t="s">
        <v>275</v>
      </c>
      <c r="N77" s="291"/>
    </row>
    <row r="78" spans="1:16" ht="66.75" customHeight="1" x14ac:dyDescent="0.25">
      <c r="B78" s="526"/>
      <c r="C78" s="526"/>
      <c r="D78" s="526"/>
      <c r="E78" s="100" t="s">
        <v>127</v>
      </c>
      <c r="F78" s="100" t="s">
        <v>128</v>
      </c>
      <c r="G78" s="100" t="s">
        <v>129</v>
      </c>
      <c r="H78" s="100" t="s">
        <v>130</v>
      </c>
      <c r="I78" s="538"/>
      <c r="J78" s="531"/>
      <c r="N78" s="291"/>
    </row>
    <row r="79" spans="1:16" ht="15.75" x14ac:dyDescent="0.25">
      <c r="B79" s="114">
        <f>'5. Valoración_Riesgo '!M18</f>
        <v>0</v>
      </c>
      <c r="C79" s="98"/>
      <c r="D79" s="98"/>
      <c r="E79" s="264"/>
      <c r="F79" s="265"/>
      <c r="G79" s="266"/>
      <c r="H79" s="266"/>
      <c r="I79" s="113">
        <f>SUM(E79:H79)</f>
        <v>0</v>
      </c>
      <c r="J79" s="220"/>
      <c r="N79" s="282"/>
    </row>
    <row r="80" spans="1:16" ht="15.75" x14ac:dyDescent="0.25">
      <c r="B80" s="114">
        <f>'5. Valoración_Riesgo '!M19</f>
        <v>0</v>
      </c>
      <c r="C80" s="98"/>
      <c r="D80" s="98"/>
      <c r="E80" s="264"/>
      <c r="F80" s="265"/>
      <c r="G80" s="266"/>
      <c r="H80" s="266"/>
      <c r="I80" s="113">
        <f>SUM(E80:H80)</f>
        <v>0</v>
      </c>
      <c r="J80" s="220"/>
      <c r="N80" s="291"/>
    </row>
    <row r="81" spans="2:14" ht="15.75" x14ac:dyDescent="0.25">
      <c r="B81" s="114">
        <f>'5. Valoración_Riesgo '!M20</f>
        <v>0</v>
      </c>
      <c r="C81" s="98"/>
      <c r="D81" s="98"/>
      <c r="E81" s="264"/>
      <c r="F81" s="265"/>
      <c r="G81" s="266"/>
      <c r="H81" s="266"/>
      <c r="I81" s="113">
        <f>SUM(E81:H81)</f>
        <v>0</v>
      </c>
      <c r="J81" s="220"/>
      <c r="N81" s="291"/>
    </row>
    <row r="82" spans="2:14" x14ac:dyDescent="0.25">
      <c r="N82" s="291"/>
    </row>
    <row r="83" spans="2:14" x14ac:dyDescent="0.25">
      <c r="N83" s="282"/>
    </row>
    <row r="84" spans="2:14" x14ac:dyDescent="0.25">
      <c r="N84" s="282"/>
    </row>
    <row r="85" spans="2:14" x14ac:dyDescent="0.25">
      <c r="N85" s="282"/>
    </row>
    <row r="86" spans="2:14" x14ac:dyDescent="0.25">
      <c r="N86" s="282"/>
    </row>
    <row r="87" spans="2:14" x14ac:dyDescent="0.25">
      <c r="N87" s="282"/>
    </row>
  </sheetData>
  <mergeCells count="92">
    <mergeCell ref="A1:M1"/>
    <mergeCell ref="A6:A8"/>
    <mergeCell ref="D6:D8"/>
    <mergeCell ref="E6:E8"/>
    <mergeCell ref="C6:C8"/>
    <mergeCell ref="O6:O8"/>
    <mergeCell ref="J6:M6"/>
    <mergeCell ref="N6:N8"/>
    <mergeCell ref="A2:P2"/>
    <mergeCell ref="G5:P5"/>
    <mergeCell ref="A3:P3"/>
    <mergeCell ref="A4:P4"/>
    <mergeCell ref="A9:A76"/>
    <mergeCell ref="B6:B8"/>
    <mergeCell ref="G6:G8"/>
    <mergeCell ref="E51:E55"/>
    <mergeCell ref="C56:C60"/>
    <mergeCell ref="D26:D30"/>
    <mergeCell ref="E26:E30"/>
    <mergeCell ref="E20:E24"/>
    <mergeCell ref="D20:D24"/>
    <mergeCell ref="C10:C14"/>
    <mergeCell ref="D10:D14"/>
    <mergeCell ref="B10:B24"/>
    <mergeCell ref="C51:C55"/>
    <mergeCell ref="D51:D55"/>
    <mergeCell ref="E66:E70"/>
    <mergeCell ref="C36:C40"/>
    <mergeCell ref="I77:I78"/>
    <mergeCell ref="F56:F60"/>
    <mergeCell ref="F61:F65"/>
    <mergeCell ref="H6:I6"/>
    <mergeCell ref="I7:I8"/>
    <mergeCell ref="F6:F8"/>
    <mergeCell ref="H7:H8"/>
    <mergeCell ref="F51:F55"/>
    <mergeCell ref="F46:F50"/>
    <mergeCell ref="P20:P24"/>
    <mergeCell ref="J77:J78"/>
    <mergeCell ref="B9:P9"/>
    <mergeCell ref="E15:E19"/>
    <mergeCell ref="F15:F19"/>
    <mergeCell ref="C20:C24"/>
    <mergeCell ref="C41:C45"/>
    <mergeCell ref="D41:D45"/>
    <mergeCell ref="E41:E45"/>
    <mergeCell ref="E10:E14"/>
    <mergeCell ref="F10:F14"/>
    <mergeCell ref="C15:C19"/>
    <mergeCell ref="D15:D19"/>
    <mergeCell ref="C26:C30"/>
    <mergeCell ref="F20:F24"/>
    <mergeCell ref="F26:F30"/>
    <mergeCell ref="P41:P45"/>
    <mergeCell ref="P31:P35"/>
    <mergeCell ref="D31:D35"/>
    <mergeCell ref="E31:E35"/>
    <mergeCell ref="F31:F35"/>
    <mergeCell ref="F41:F45"/>
    <mergeCell ref="D36:D40"/>
    <mergeCell ref="E36:E40"/>
    <mergeCell ref="P51:P55"/>
    <mergeCell ref="P56:P60"/>
    <mergeCell ref="P61:P65"/>
    <mergeCell ref="D56:D60"/>
    <mergeCell ref="E56:E60"/>
    <mergeCell ref="B77:B78"/>
    <mergeCell ref="C77:C78"/>
    <mergeCell ref="D77:D78"/>
    <mergeCell ref="E77:H77"/>
    <mergeCell ref="B41:B75"/>
    <mergeCell ref="C61:C65"/>
    <mergeCell ref="F71:F75"/>
    <mergeCell ref="D61:D65"/>
    <mergeCell ref="E61:E65"/>
    <mergeCell ref="E46:E50"/>
    <mergeCell ref="P71:P75"/>
    <mergeCell ref="A5:F5"/>
    <mergeCell ref="C71:C75"/>
    <mergeCell ref="D71:D75"/>
    <mergeCell ref="E71:E75"/>
    <mergeCell ref="B26:B40"/>
    <mergeCell ref="C46:C50"/>
    <mergeCell ref="D46:D50"/>
    <mergeCell ref="C66:C70"/>
    <mergeCell ref="D66:D70"/>
    <mergeCell ref="P10:P14"/>
    <mergeCell ref="P15:P19"/>
    <mergeCell ref="C31:C35"/>
    <mergeCell ref="P26:P30"/>
    <mergeCell ref="P6:P8"/>
    <mergeCell ref="P46:P50"/>
  </mergeCells>
  <pageMargins left="0.7" right="0.7" top="0.75" bottom="0.75" header="0.3" footer="0.3"/>
  <pageSetup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30"/>
  <sheetViews>
    <sheetView showGridLines="0" zoomScale="70" zoomScaleNormal="70" workbookViewId="0">
      <pane xSplit="2" ySplit="7" topLeftCell="H8" activePane="bottomRight" state="frozen"/>
      <selection pane="topRight" activeCell="C1" sqref="C1"/>
      <selection pane="bottomLeft" activeCell="A7" sqref="A7"/>
      <selection pane="bottomRight" activeCell="J5" sqref="J5:M6"/>
    </sheetView>
  </sheetViews>
  <sheetFormatPr baseColWidth="10" defaultRowHeight="15" x14ac:dyDescent="0.25"/>
  <cols>
    <col min="1" max="2" width="35.7109375" style="101" customWidth="1"/>
    <col min="3" max="3" width="42.28515625" style="101" customWidth="1"/>
    <col min="4" max="4" width="13.5703125" style="101" customWidth="1"/>
    <col min="5" max="5" width="15" style="101" customWidth="1"/>
    <col min="6" max="6" width="20" style="101" customWidth="1"/>
    <col min="7" max="7" width="51.28515625" style="101" customWidth="1"/>
    <col min="8" max="8" width="24.7109375" style="102" customWidth="1"/>
    <col min="9" max="9" width="23.5703125" style="101" customWidth="1"/>
    <col min="10" max="10" width="27" style="101" customWidth="1"/>
    <col min="11" max="11" width="23.140625" style="101" customWidth="1"/>
    <col min="12" max="13" width="21.28515625" style="101" customWidth="1"/>
    <col min="14" max="14" width="21" style="280" customWidth="1"/>
    <col min="15" max="16" width="21.28515625" style="101" customWidth="1"/>
    <col min="17" max="16384" width="11.42578125" style="101"/>
  </cols>
  <sheetData>
    <row r="1" spans="1:16" s="301" customFormat="1" ht="23.25" x14ac:dyDescent="0.25">
      <c r="A1" s="465" t="s">
        <v>182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7"/>
    </row>
    <row r="2" spans="1:16" ht="23.25" customHeight="1" x14ac:dyDescent="0.25">
      <c r="A2" s="465" t="str">
        <f>'2. Reg en Salud'!A1</f>
        <v>Herramienta número 1: Programación para el Nivel Central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7"/>
    </row>
    <row r="3" spans="1:16" s="99" customFormat="1" ht="69.75" customHeight="1" x14ac:dyDescent="0.25">
      <c r="A3" s="465" t="s">
        <v>250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7"/>
    </row>
    <row r="4" spans="1:16" s="99" customFormat="1" ht="48" customHeight="1" x14ac:dyDescent="0.25">
      <c r="A4" s="465" t="s">
        <v>249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7"/>
    </row>
    <row r="5" spans="1:16" s="99" customFormat="1" ht="31.5" customHeight="1" x14ac:dyDescent="0.25">
      <c r="A5" s="364" t="s">
        <v>159</v>
      </c>
      <c r="B5" s="468" t="s">
        <v>183</v>
      </c>
      <c r="C5" s="468" t="s">
        <v>158</v>
      </c>
      <c r="D5" s="374" t="s">
        <v>185</v>
      </c>
      <c r="E5" s="374" t="s">
        <v>187</v>
      </c>
      <c r="F5" s="367" t="s">
        <v>184</v>
      </c>
      <c r="G5" s="461" t="s">
        <v>186</v>
      </c>
      <c r="H5" s="463" t="s">
        <v>188</v>
      </c>
      <c r="I5" s="464"/>
      <c r="J5" s="448" t="s">
        <v>266</v>
      </c>
      <c r="K5" s="448"/>
      <c r="L5" s="448"/>
      <c r="M5" s="448"/>
      <c r="N5" s="371" t="s">
        <v>375</v>
      </c>
      <c r="O5" s="371" t="s">
        <v>376</v>
      </c>
      <c r="P5" s="371" t="s">
        <v>377</v>
      </c>
    </row>
    <row r="6" spans="1:16" s="99" customFormat="1" ht="31.5" customHeight="1" x14ac:dyDescent="0.25">
      <c r="A6" s="365"/>
      <c r="B6" s="469"/>
      <c r="C6" s="469"/>
      <c r="D6" s="470"/>
      <c r="E6" s="470"/>
      <c r="F6" s="368"/>
      <c r="G6" s="462"/>
      <c r="H6" s="371" t="s">
        <v>157</v>
      </c>
      <c r="I6" s="371" t="s">
        <v>189</v>
      </c>
      <c r="J6" s="191" t="s">
        <v>267</v>
      </c>
      <c r="K6" s="191" t="s">
        <v>273</v>
      </c>
      <c r="L6" s="191" t="s">
        <v>269</v>
      </c>
      <c r="M6" s="191" t="s">
        <v>270</v>
      </c>
      <c r="N6" s="372"/>
      <c r="O6" s="372"/>
      <c r="P6" s="372"/>
    </row>
    <row r="7" spans="1:16" s="99" customFormat="1" ht="31.5" customHeight="1" x14ac:dyDescent="0.25">
      <c r="A7" s="366"/>
      <c r="B7" s="541"/>
      <c r="C7" s="541"/>
      <c r="D7" s="375"/>
      <c r="E7" s="375"/>
      <c r="F7" s="369"/>
      <c r="G7" s="542"/>
      <c r="H7" s="373"/>
      <c r="I7" s="373"/>
      <c r="J7" s="152" t="s">
        <v>190</v>
      </c>
      <c r="K7" s="152" t="s">
        <v>190</v>
      </c>
      <c r="L7" s="152" t="s">
        <v>190</v>
      </c>
      <c r="M7" s="152" t="s">
        <v>190</v>
      </c>
      <c r="N7" s="373"/>
      <c r="O7" s="373"/>
      <c r="P7" s="373"/>
    </row>
    <row r="8" spans="1:16" s="99" customFormat="1" ht="62.25" customHeight="1" x14ac:dyDescent="0.25">
      <c r="A8" s="323" t="s">
        <v>365</v>
      </c>
      <c r="B8" s="379" t="s">
        <v>412</v>
      </c>
      <c r="C8" s="380"/>
      <c r="D8" s="380"/>
      <c r="E8" s="380"/>
      <c r="F8" s="380"/>
      <c r="G8" s="380"/>
      <c r="H8" s="380"/>
      <c r="I8" s="312"/>
      <c r="J8" s="313"/>
      <c r="K8" s="313"/>
      <c r="L8" s="313"/>
      <c r="M8" s="313"/>
      <c r="N8" s="312"/>
      <c r="O8" s="312"/>
      <c r="P8" s="296"/>
    </row>
    <row r="9" spans="1:16" s="99" customFormat="1" ht="37.5" customHeight="1" x14ac:dyDescent="0.25">
      <c r="A9" s="311"/>
      <c r="B9" s="559" t="s">
        <v>426</v>
      </c>
      <c r="C9" s="559" t="s">
        <v>413</v>
      </c>
      <c r="D9" s="559"/>
      <c r="E9" s="392">
        <v>3</v>
      </c>
      <c r="F9" s="381"/>
      <c r="G9" s="341" t="s">
        <v>444</v>
      </c>
      <c r="H9" s="314"/>
      <c r="I9" s="314"/>
      <c r="J9" s="315"/>
      <c r="K9" s="315"/>
      <c r="L9" s="315"/>
      <c r="M9" s="315"/>
      <c r="N9" s="314"/>
      <c r="O9" s="314"/>
      <c r="P9" s="555" t="s">
        <v>416</v>
      </c>
    </row>
    <row r="10" spans="1:16" s="99" customFormat="1" ht="37.5" customHeight="1" x14ac:dyDescent="0.25">
      <c r="A10" s="311"/>
      <c r="B10" s="560"/>
      <c r="C10" s="560"/>
      <c r="D10" s="560"/>
      <c r="E10" s="393"/>
      <c r="F10" s="382"/>
      <c r="G10" s="341" t="s">
        <v>445</v>
      </c>
      <c r="H10" s="314"/>
      <c r="I10" s="314"/>
      <c r="J10" s="315"/>
      <c r="K10" s="315"/>
      <c r="L10" s="315"/>
      <c r="M10" s="315"/>
      <c r="N10" s="314"/>
      <c r="O10" s="314"/>
      <c r="P10" s="556"/>
    </row>
    <row r="11" spans="1:16" s="99" customFormat="1" ht="37.5" customHeight="1" x14ac:dyDescent="0.25">
      <c r="A11" s="311"/>
      <c r="B11" s="560"/>
      <c r="C11" s="560"/>
      <c r="D11" s="560"/>
      <c r="E11" s="393"/>
      <c r="F11" s="382"/>
      <c r="G11" s="342" t="s">
        <v>446</v>
      </c>
      <c r="H11" s="314"/>
      <c r="I11" s="314"/>
      <c r="J11" s="315"/>
      <c r="K11" s="315"/>
      <c r="L11" s="315"/>
      <c r="M11" s="315"/>
      <c r="N11" s="314"/>
      <c r="O11" s="314"/>
      <c r="P11" s="556"/>
    </row>
    <row r="12" spans="1:16" s="99" customFormat="1" ht="37.5" customHeight="1" x14ac:dyDescent="0.25">
      <c r="A12" s="311"/>
      <c r="B12" s="560"/>
      <c r="C12" s="560"/>
      <c r="D12" s="560"/>
      <c r="E12" s="393"/>
      <c r="F12" s="382"/>
      <c r="G12" s="341" t="s">
        <v>447</v>
      </c>
      <c r="H12" s="314"/>
      <c r="I12" s="314"/>
      <c r="J12" s="315"/>
      <c r="K12" s="315"/>
      <c r="L12" s="315"/>
      <c r="M12" s="315"/>
      <c r="N12" s="314"/>
      <c r="O12" s="314"/>
      <c r="P12" s="556"/>
    </row>
    <row r="13" spans="1:16" s="99" customFormat="1" ht="37.5" customHeight="1" x14ac:dyDescent="0.25">
      <c r="A13" s="311"/>
      <c r="B13" s="561"/>
      <c r="C13" s="561"/>
      <c r="D13" s="561"/>
      <c r="E13" s="394"/>
      <c r="F13" s="417"/>
      <c r="G13" s="341" t="s">
        <v>448</v>
      </c>
      <c r="H13" s="314"/>
      <c r="I13" s="314"/>
      <c r="J13" s="315"/>
      <c r="K13" s="315"/>
      <c r="L13" s="315"/>
      <c r="M13" s="315"/>
      <c r="N13" s="314"/>
      <c r="O13" s="314"/>
      <c r="P13" s="557"/>
    </row>
    <row r="14" spans="1:16" s="99" customFormat="1" ht="15.75" customHeight="1" x14ac:dyDescent="0.25">
      <c r="A14" s="311"/>
      <c r="B14" s="581"/>
      <c r="C14" s="582"/>
      <c r="D14" s="582"/>
      <c r="E14" s="582"/>
      <c r="F14" s="582"/>
      <c r="G14" s="582"/>
      <c r="H14" s="582"/>
      <c r="I14" s="582"/>
      <c r="J14" s="582"/>
      <c r="K14" s="582"/>
      <c r="L14" s="582"/>
      <c r="M14" s="582"/>
      <c r="N14" s="582"/>
      <c r="O14" s="582"/>
      <c r="P14" s="583"/>
    </row>
    <row r="15" spans="1:16" s="99" customFormat="1" ht="31.5" customHeight="1" x14ac:dyDescent="0.25">
      <c r="A15" s="311"/>
      <c r="B15" s="379" t="s">
        <v>414</v>
      </c>
      <c r="C15" s="380"/>
      <c r="D15" s="380"/>
      <c r="E15" s="380"/>
      <c r="F15" s="380"/>
      <c r="G15" s="380"/>
      <c r="H15" s="380"/>
      <c r="I15" s="312"/>
      <c r="J15" s="313"/>
      <c r="K15" s="313"/>
      <c r="L15" s="313"/>
      <c r="M15" s="313"/>
      <c r="N15" s="312"/>
      <c r="O15" s="312"/>
      <c r="P15" s="296"/>
    </row>
    <row r="16" spans="1:16" s="99" customFormat="1" ht="30.75" customHeight="1" x14ac:dyDescent="0.25">
      <c r="A16" s="311"/>
      <c r="B16" s="559" t="s">
        <v>427</v>
      </c>
      <c r="C16" s="559" t="s">
        <v>415</v>
      </c>
      <c r="D16" s="559">
        <v>0</v>
      </c>
      <c r="E16" s="571">
        <v>0.75</v>
      </c>
      <c r="F16" s="381"/>
      <c r="G16" s="341" t="s">
        <v>449</v>
      </c>
      <c r="H16" s="314"/>
      <c r="I16" s="314"/>
      <c r="J16" s="315"/>
      <c r="K16" s="315"/>
      <c r="L16" s="315"/>
      <c r="M16" s="315"/>
      <c r="N16" s="314"/>
      <c r="O16" s="314"/>
      <c r="P16" s="558" t="s">
        <v>417</v>
      </c>
    </row>
    <row r="17" spans="1:16" s="99" customFormat="1" ht="30.75" customHeight="1" x14ac:dyDescent="0.25">
      <c r="A17" s="311"/>
      <c r="B17" s="560"/>
      <c r="C17" s="560"/>
      <c r="D17" s="560"/>
      <c r="E17" s="571"/>
      <c r="F17" s="382"/>
      <c r="G17" s="341" t="s">
        <v>450</v>
      </c>
      <c r="H17" s="314"/>
      <c r="I17" s="314"/>
      <c r="J17" s="315"/>
      <c r="K17" s="315"/>
      <c r="L17" s="315"/>
      <c r="M17" s="315"/>
      <c r="N17" s="314"/>
      <c r="O17" s="314"/>
      <c r="P17" s="558"/>
    </row>
    <row r="18" spans="1:16" s="99" customFormat="1" ht="30.75" customHeight="1" x14ac:dyDescent="0.25">
      <c r="A18" s="311"/>
      <c r="B18" s="560"/>
      <c r="C18" s="560"/>
      <c r="D18" s="560"/>
      <c r="E18" s="571"/>
      <c r="F18" s="382"/>
      <c r="G18" s="341" t="s">
        <v>451</v>
      </c>
      <c r="H18" s="314"/>
      <c r="I18" s="314"/>
      <c r="J18" s="315"/>
      <c r="K18" s="315"/>
      <c r="L18" s="315"/>
      <c r="M18" s="315"/>
      <c r="N18" s="314"/>
      <c r="O18" s="314"/>
      <c r="P18" s="558"/>
    </row>
    <row r="19" spans="1:16" s="99" customFormat="1" ht="30.75" customHeight="1" x14ac:dyDescent="0.25">
      <c r="A19" s="311"/>
      <c r="B19" s="560"/>
      <c r="C19" s="560"/>
      <c r="D19" s="560"/>
      <c r="E19" s="571"/>
      <c r="F19" s="382"/>
      <c r="G19" s="341" t="s">
        <v>452</v>
      </c>
      <c r="H19" s="314"/>
      <c r="I19" s="314"/>
      <c r="J19" s="315"/>
      <c r="K19" s="315"/>
      <c r="L19" s="315"/>
      <c r="M19" s="315"/>
      <c r="N19" s="314"/>
      <c r="O19" s="314"/>
      <c r="P19" s="558"/>
    </row>
    <row r="20" spans="1:16" s="99" customFormat="1" ht="30.75" customHeight="1" x14ac:dyDescent="0.25">
      <c r="A20" s="311"/>
      <c r="B20" s="561"/>
      <c r="C20" s="561"/>
      <c r="D20" s="561"/>
      <c r="E20" s="571"/>
      <c r="F20" s="417"/>
      <c r="G20" s="341" t="s">
        <v>453</v>
      </c>
      <c r="H20" s="314"/>
      <c r="I20" s="314"/>
      <c r="J20" s="315"/>
      <c r="K20" s="315"/>
      <c r="L20" s="315"/>
      <c r="M20" s="315"/>
      <c r="N20" s="314"/>
      <c r="O20" s="314"/>
      <c r="P20" s="558"/>
    </row>
    <row r="21" spans="1:16" s="99" customFormat="1" ht="15.75" customHeight="1" x14ac:dyDescent="0.25">
      <c r="A21" s="311"/>
      <c r="B21" s="581"/>
      <c r="C21" s="582"/>
      <c r="D21" s="582"/>
      <c r="E21" s="582"/>
      <c r="F21" s="582"/>
      <c r="G21" s="582"/>
      <c r="H21" s="582"/>
      <c r="I21" s="582"/>
      <c r="J21" s="582"/>
      <c r="K21" s="582"/>
      <c r="L21" s="582"/>
      <c r="M21" s="582"/>
      <c r="N21" s="582"/>
      <c r="O21" s="582"/>
      <c r="P21" s="583"/>
    </row>
    <row r="22" spans="1:16" s="99" customFormat="1" ht="31.5" customHeight="1" x14ac:dyDescent="0.25">
      <c r="A22" s="311"/>
      <c r="B22" s="379" t="s">
        <v>418</v>
      </c>
      <c r="C22" s="380"/>
      <c r="D22" s="380"/>
      <c r="E22" s="380"/>
      <c r="F22" s="380"/>
      <c r="G22" s="380"/>
      <c r="H22" s="380"/>
      <c r="I22" s="312"/>
      <c r="J22" s="313"/>
      <c r="K22" s="313"/>
      <c r="L22" s="313"/>
      <c r="M22" s="313"/>
      <c r="N22" s="312"/>
      <c r="O22" s="312"/>
      <c r="P22" s="296"/>
    </row>
    <row r="23" spans="1:16" s="99" customFormat="1" ht="27.75" customHeight="1" x14ac:dyDescent="0.25">
      <c r="A23" s="311"/>
      <c r="B23" s="559" t="s">
        <v>428</v>
      </c>
      <c r="C23" s="559" t="s">
        <v>419</v>
      </c>
      <c r="D23" s="559">
        <v>0</v>
      </c>
      <c r="E23" s="571">
        <v>0.1</v>
      </c>
      <c r="F23" s="381"/>
      <c r="G23" s="341" t="s">
        <v>454</v>
      </c>
      <c r="H23" s="314"/>
      <c r="I23" s="314"/>
      <c r="J23" s="315"/>
      <c r="K23" s="315"/>
      <c r="L23" s="315"/>
      <c r="M23" s="315"/>
      <c r="N23" s="314"/>
      <c r="O23" s="314"/>
      <c r="P23" s="558" t="s">
        <v>420</v>
      </c>
    </row>
    <row r="24" spans="1:16" s="99" customFormat="1" ht="27.75" customHeight="1" x14ac:dyDescent="0.25">
      <c r="A24" s="311"/>
      <c r="B24" s="560"/>
      <c r="C24" s="560"/>
      <c r="D24" s="560"/>
      <c r="E24" s="571"/>
      <c r="F24" s="382"/>
      <c r="G24" s="341" t="s">
        <v>455</v>
      </c>
      <c r="H24" s="314"/>
      <c r="I24" s="314"/>
      <c r="J24" s="315"/>
      <c r="K24" s="315"/>
      <c r="L24" s="315"/>
      <c r="M24" s="315"/>
      <c r="N24" s="314"/>
      <c r="O24" s="314"/>
      <c r="P24" s="558"/>
    </row>
    <row r="25" spans="1:16" s="99" customFormat="1" ht="27.75" customHeight="1" x14ac:dyDescent="0.25">
      <c r="A25" s="311"/>
      <c r="B25" s="560"/>
      <c r="C25" s="560"/>
      <c r="D25" s="560"/>
      <c r="E25" s="571"/>
      <c r="F25" s="382"/>
      <c r="G25" s="341" t="s">
        <v>456</v>
      </c>
      <c r="H25" s="314"/>
      <c r="I25" s="314"/>
      <c r="J25" s="315"/>
      <c r="K25" s="315"/>
      <c r="L25" s="315"/>
      <c r="M25" s="315"/>
      <c r="N25" s="314"/>
      <c r="O25" s="314"/>
      <c r="P25" s="558"/>
    </row>
    <row r="26" spans="1:16" s="99" customFormat="1" ht="27.75" customHeight="1" x14ac:dyDescent="0.25">
      <c r="A26" s="311"/>
      <c r="B26" s="560"/>
      <c r="C26" s="560"/>
      <c r="D26" s="560"/>
      <c r="E26" s="571"/>
      <c r="F26" s="382"/>
      <c r="G26" s="341" t="s">
        <v>457</v>
      </c>
      <c r="H26" s="314"/>
      <c r="I26" s="314"/>
      <c r="J26" s="315"/>
      <c r="K26" s="315"/>
      <c r="L26" s="315"/>
      <c r="M26" s="315"/>
      <c r="N26" s="314"/>
      <c r="O26" s="314"/>
      <c r="P26" s="558"/>
    </row>
    <row r="27" spans="1:16" s="99" customFormat="1" ht="27.75" customHeight="1" x14ac:dyDescent="0.25">
      <c r="A27" s="311"/>
      <c r="B27" s="561"/>
      <c r="C27" s="561"/>
      <c r="D27" s="561"/>
      <c r="E27" s="571"/>
      <c r="F27" s="417"/>
      <c r="G27" s="341" t="s">
        <v>458</v>
      </c>
      <c r="H27" s="314"/>
      <c r="I27" s="314"/>
      <c r="J27" s="315"/>
      <c r="K27" s="315"/>
      <c r="L27" s="315"/>
      <c r="M27" s="315"/>
      <c r="N27" s="314"/>
      <c r="O27" s="314"/>
      <c r="P27" s="558"/>
    </row>
    <row r="28" spans="1:16" s="99" customFormat="1" ht="15.75" customHeight="1" x14ac:dyDescent="0.25">
      <c r="A28" s="311"/>
      <c r="B28" s="581"/>
      <c r="C28" s="582"/>
      <c r="D28" s="582"/>
      <c r="E28" s="582"/>
      <c r="F28" s="582"/>
      <c r="G28" s="582"/>
      <c r="H28" s="582"/>
      <c r="I28" s="582"/>
      <c r="J28" s="582"/>
      <c r="K28" s="582"/>
      <c r="L28" s="582"/>
      <c r="M28" s="582"/>
      <c r="N28" s="582"/>
      <c r="O28" s="582"/>
      <c r="P28" s="583"/>
    </row>
    <row r="29" spans="1:16" s="99" customFormat="1" ht="44.25" customHeight="1" x14ac:dyDescent="0.25">
      <c r="A29" s="634"/>
      <c r="B29" s="379" t="s">
        <v>251</v>
      </c>
      <c r="C29" s="380"/>
      <c r="D29" s="380"/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484"/>
    </row>
    <row r="30" spans="1:16" s="99" customFormat="1" ht="30" customHeight="1" x14ac:dyDescent="0.25">
      <c r="A30" s="635"/>
      <c r="B30" s="488" t="s">
        <v>429</v>
      </c>
      <c r="C30" s="389" t="s">
        <v>346</v>
      </c>
      <c r="D30" s="389">
        <v>0</v>
      </c>
      <c r="E30" s="389" t="s">
        <v>234</v>
      </c>
      <c r="F30" s="381">
        <v>50</v>
      </c>
      <c r="G30" s="343"/>
      <c r="H30" s="277"/>
      <c r="I30" s="226"/>
      <c r="J30" s="226"/>
      <c r="K30" s="226"/>
      <c r="L30" s="226"/>
      <c r="M30" s="226"/>
      <c r="N30" s="281"/>
      <c r="O30" s="120"/>
      <c r="P30" s="389" t="s">
        <v>347</v>
      </c>
    </row>
    <row r="31" spans="1:16" s="99" customFormat="1" ht="15" customHeight="1" x14ac:dyDescent="0.25">
      <c r="A31" s="635"/>
      <c r="B31" s="489"/>
      <c r="C31" s="390"/>
      <c r="D31" s="390"/>
      <c r="E31" s="390"/>
      <c r="F31" s="382"/>
      <c r="G31" s="343"/>
      <c r="H31" s="277"/>
      <c r="I31" s="226"/>
      <c r="J31" s="226"/>
      <c r="K31" s="226"/>
      <c r="L31" s="226"/>
      <c r="M31" s="226"/>
      <c r="N31" s="281"/>
      <c r="O31" s="120"/>
      <c r="P31" s="390"/>
    </row>
    <row r="32" spans="1:16" s="99" customFormat="1" ht="15" customHeight="1" x14ac:dyDescent="0.25">
      <c r="A32" s="635"/>
      <c r="B32" s="489"/>
      <c r="C32" s="390"/>
      <c r="D32" s="390"/>
      <c r="E32" s="390"/>
      <c r="F32" s="382"/>
      <c r="G32" s="343"/>
      <c r="H32" s="277"/>
      <c r="I32" s="226"/>
      <c r="J32" s="226"/>
      <c r="K32" s="226"/>
      <c r="L32" s="226"/>
      <c r="M32" s="226"/>
      <c r="N32" s="281"/>
      <c r="O32" s="120"/>
      <c r="P32" s="390"/>
    </row>
    <row r="33" spans="1:16" s="99" customFormat="1" ht="15" customHeight="1" x14ac:dyDescent="0.25">
      <c r="A33" s="635"/>
      <c r="B33" s="489"/>
      <c r="C33" s="390"/>
      <c r="D33" s="390"/>
      <c r="E33" s="390"/>
      <c r="F33" s="382"/>
      <c r="G33" s="343"/>
      <c r="H33" s="277"/>
      <c r="I33" s="226"/>
      <c r="J33" s="226"/>
      <c r="K33" s="226"/>
      <c r="L33" s="226"/>
      <c r="M33" s="226"/>
      <c r="N33" s="281"/>
      <c r="O33" s="120"/>
      <c r="P33" s="390"/>
    </row>
    <row r="34" spans="1:16" s="99" customFormat="1" ht="15" customHeight="1" x14ac:dyDescent="0.25">
      <c r="A34" s="635"/>
      <c r="B34" s="489"/>
      <c r="C34" s="391"/>
      <c r="D34" s="391"/>
      <c r="E34" s="391"/>
      <c r="F34" s="417"/>
      <c r="G34" s="124"/>
      <c r="H34" s="277"/>
      <c r="I34" s="226"/>
      <c r="J34" s="226"/>
      <c r="K34" s="226"/>
      <c r="L34" s="226"/>
      <c r="M34" s="226"/>
      <c r="N34" s="281"/>
      <c r="O34" s="120"/>
      <c r="P34" s="391"/>
    </row>
    <row r="35" spans="1:16" s="99" customFormat="1" ht="84" customHeight="1" x14ac:dyDescent="0.25">
      <c r="A35" s="635"/>
      <c r="B35" s="489"/>
      <c r="C35" s="389" t="s">
        <v>230</v>
      </c>
      <c r="D35" s="389">
        <v>0</v>
      </c>
      <c r="E35" s="389" t="s">
        <v>234</v>
      </c>
      <c r="F35" s="381">
        <v>50</v>
      </c>
      <c r="G35" s="124"/>
      <c r="H35" s="277"/>
      <c r="I35" s="226"/>
      <c r="J35" s="226"/>
      <c r="K35" s="226"/>
      <c r="L35" s="226"/>
      <c r="M35" s="226"/>
      <c r="N35" s="281"/>
      <c r="O35" s="120"/>
      <c r="P35" s="389" t="s">
        <v>348</v>
      </c>
    </row>
    <row r="36" spans="1:16" s="99" customFormat="1" ht="15" customHeight="1" x14ac:dyDescent="0.25">
      <c r="A36" s="635"/>
      <c r="B36" s="489"/>
      <c r="C36" s="390"/>
      <c r="D36" s="390"/>
      <c r="E36" s="390"/>
      <c r="F36" s="382"/>
      <c r="G36" s="124"/>
      <c r="H36" s="277"/>
      <c r="I36" s="226"/>
      <c r="J36" s="226"/>
      <c r="K36" s="226"/>
      <c r="L36" s="226"/>
      <c r="M36" s="226"/>
      <c r="N36" s="281"/>
      <c r="O36" s="120"/>
      <c r="P36" s="390"/>
    </row>
    <row r="37" spans="1:16" s="99" customFormat="1" ht="15" customHeight="1" x14ac:dyDescent="0.25">
      <c r="A37" s="635"/>
      <c r="B37" s="489"/>
      <c r="C37" s="390"/>
      <c r="D37" s="390"/>
      <c r="E37" s="390"/>
      <c r="F37" s="382"/>
      <c r="G37" s="124"/>
      <c r="H37" s="277"/>
      <c r="I37" s="226"/>
      <c r="J37" s="226"/>
      <c r="K37" s="226"/>
      <c r="L37" s="226"/>
      <c r="M37" s="226"/>
      <c r="N37" s="281"/>
      <c r="O37" s="120"/>
      <c r="P37" s="390"/>
    </row>
    <row r="38" spans="1:16" s="99" customFormat="1" ht="15" customHeight="1" x14ac:dyDescent="0.25">
      <c r="A38" s="635"/>
      <c r="B38" s="489"/>
      <c r="C38" s="390"/>
      <c r="D38" s="390"/>
      <c r="E38" s="390"/>
      <c r="F38" s="382"/>
      <c r="G38" s="124"/>
      <c r="H38" s="277"/>
      <c r="I38" s="226"/>
      <c r="J38" s="226"/>
      <c r="K38" s="226"/>
      <c r="L38" s="226"/>
      <c r="M38" s="226"/>
      <c r="N38" s="281"/>
      <c r="O38" s="120"/>
      <c r="P38" s="390"/>
    </row>
    <row r="39" spans="1:16" s="99" customFormat="1" ht="15" customHeight="1" x14ac:dyDescent="0.25">
      <c r="A39" s="635"/>
      <c r="B39" s="489"/>
      <c r="C39" s="391"/>
      <c r="D39" s="391"/>
      <c r="E39" s="391"/>
      <c r="F39" s="417"/>
      <c r="G39" s="124"/>
      <c r="H39" s="277"/>
      <c r="I39" s="226"/>
      <c r="J39" s="226"/>
      <c r="K39" s="226"/>
      <c r="L39" s="226"/>
      <c r="M39" s="226"/>
      <c r="N39" s="281"/>
      <c r="O39" s="120"/>
      <c r="P39" s="391"/>
    </row>
    <row r="40" spans="1:16" s="99" customFormat="1" ht="47.25" customHeight="1" x14ac:dyDescent="0.25">
      <c r="A40" s="635"/>
      <c r="B40" s="489"/>
      <c r="C40" s="389" t="s">
        <v>231</v>
      </c>
      <c r="D40" s="389">
        <v>0</v>
      </c>
      <c r="E40" s="389">
        <v>0</v>
      </c>
      <c r="F40" s="381">
        <v>50</v>
      </c>
      <c r="G40" s="124"/>
      <c r="H40" s="277"/>
      <c r="I40" s="226"/>
      <c r="J40" s="226"/>
      <c r="K40" s="226"/>
      <c r="L40" s="226"/>
      <c r="M40" s="226"/>
      <c r="N40" s="281"/>
      <c r="O40" s="120"/>
      <c r="P40" s="389" t="s">
        <v>349</v>
      </c>
    </row>
    <row r="41" spans="1:16" s="99" customFormat="1" ht="15" customHeight="1" x14ac:dyDescent="0.25">
      <c r="A41" s="635"/>
      <c r="B41" s="489"/>
      <c r="C41" s="390"/>
      <c r="D41" s="390"/>
      <c r="E41" s="390"/>
      <c r="F41" s="382"/>
      <c r="G41" s="124"/>
      <c r="H41" s="277"/>
      <c r="I41" s="226"/>
      <c r="J41" s="226"/>
      <c r="K41" s="226"/>
      <c r="L41" s="226"/>
      <c r="M41" s="226"/>
      <c r="N41" s="281"/>
      <c r="O41" s="120"/>
      <c r="P41" s="390"/>
    </row>
    <row r="42" spans="1:16" s="99" customFormat="1" ht="15" customHeight="1" x14ac:dyDescent="0.25">
      <c r="A42" s="635"/>
      <c r="B42" s="489"/>
      <c r="C42" s="390"/>
      <c r="D42" s="390"/>
      <c r="E42" s="390"/>
      <c r="F42" s="382"/>
      <c r="G42" s="124"/>
      <c r="H42" s="277"/>
      <c r="I42" s="226"/>
      <c r="J42" s="226"/>
      <c r="K42" s="226"/>
      <c r="L42" s="226"/>
      <c r="M42" s="226"/>
      <c r="N42" s="281"/>
      <c r="O42" s="120"/>
      <c r="P42" s="390"/>
    </row>
    <row r="43" spans="1:16" s="99" customFormat="1" ht="15" customHeight="1" x14ac:dyDescent="0.25">
      <c r="A43" s="635"/>
      <c r="B43" s="489"/>
      <c r="C43" s="390"/>
      <c r="D43" s="390"/>
      <c r="E43" s="390"/>
      <c r="F43" s="382"/>
      <c r="G43" s="124"/>
      <c r="H43" s="277"/>
      <c r="I43" s="226"/>
      <c r="J43" s="226"/>
      <c r="K43" s="226"/>
      <c r="L43" s="226"/>
      <c r="M43" s="226"/>
      <c r="N43" s="281"/>
      <c r="O43" s="120"/>
      <c r="P43" s="390"/>
    </row>
    <row r="44" spans="1:16" s="99" customFormat="1" ht="15" customHeight="1" x14ac:dyDescent="0.25">
      <c r="A44" s="635"/>
      <c r="B44" s="489"/>
      <c r="C44" s="391"/>
      <c r="D44" s="391"/>
      <c r="E44" s="391"/>
      <c r="F44" s="417"/>
      <c r="G44" s="124"/>
      <c r="H44" s="277"/>
      <c r="I44" s="226"/>
      <c r="J44" s="226"/>
      <c r="K44" s="226"/>
      <c r="L44" s="226"/>
      <c r="M44" s="226"/>
      <c r="N44" s="281"/>
      <c r="O44" s="120"/>
      <c r="P44" s="391"/>
    </row>
    <row r="45" spans="1:16" s="99" customFormat="1" ht="54" customHeight="1" x14ac:dyDescent="0.25">
      <c r="A45" s="635"/>
      <c r="B45" s="489"/>
      <c r="C45" s="389" t="s">
        <v>232</v>
      </c>
      <c r="D45" s="572">
        <v>0.1</v>
      </c>
      <c r="E45" s="572">
        <v>0.25</v>
      </c>
      <c r="F45" s="381">
        <v>70</v>
      </c>
      <c r="G45" s="124"/>
      <c r="H45" s="277"/>
      <c r="I45" s="226"/>
      <c r="J45" s="226"/>
      <c r="K45" s="226"/>
      <c r="L45" s="226"/>
      <c r="M45" s="226"/>
      <c r="N45" s="281"/>
      <c r="O45" s="120"/>
      <c r="P45" s="389" t="s">
        <v>347</v>
      </c>
    </row>
    <row r="46" spans="1:16" s="99" customFormat="1" ht="15" customHeight="1" x14ac:dyDescent="0.25">
      <c r="A46" s="635"/>
      <c r="B46" s="489"/>
      <c r="C46" s="390"/>
      <c r="D46" s="573"/>
      <c r="E46" s="573"/>
      <c r="F46" s="382"/>
      <c r="G46" s="124"/>
      <c r="H46" s="277"/>
      <c r="I46" s="226"/>
      <c r="J46" s="226"/>
      <c r="K46" s="226"/>
      <c r="L46" s="226"/>
      <c r="M46" s="226"/>
      <c r="N46" s="281"/>
      <c r="O46" s="120"/>
      <c r="P46" s="390"/>
    </row>
    <row r="47" spans="1:16" s="99" customFormat="1" ht="15" customHeight="1" x14ac:dyDescent="0.25">
      <c r="A47" s="635"/>
      <c r="B47" s="489"/>
      <c r="C47" s="390"/>
      <c r="D47" s="573"/>
      <c r="E47" s="573"/>
      <c r="F47" s="382"/>
      <c r="G47" s="124"/>
      <c r="H47" s="277"/>
      <c r="I47" s="226"/>
      <c r="J47" s="226"/>
      <c r="K47" s="226"/>
      <c r="L47" s="226"/>
      <c r="M47" s="226"/>
      <c r="N47" s="281"/>
      <c r="O47" s="120"/>
      <c r="P47" s="390"/>
    </row>
    <row r="48" spans="1:16" s="99" customFormat="1" ht="15" customHeight="1" x14ac:dyDescent="0.25">
      <c r="A48" s="635"/>
      <c r="B48" s="489"/>
      <c r="C48" s="390"/>
      <c r="D48" s="573"/>
      <c r="E48" s="573"/>
      <c r="F48" s="382"/>
      <c r="G48" s="124"/>
      <c r="H48" s="277"/>
      <c r="I48" s="226"/>
      <c r="J48" s="226"/>
      <c r="K48" s="226"/>
      <c r="L48" s="226"/>
      <c r="M48" s="226"/>
      <c r="N48" s="281"/>
      <c r="O48" s="120"/>
      <c r="P48" s="390"/>
    </row>
    <row r="49" spans="1:16" s="99" customFormat="1" ht="15" customHeight="1" x14ac:dyDescent="0.25">
      <c r="A49" s="635"/>
      <c r="B49" s="489"/>
      <c r="C49" s="391"/>
      <c r="D49" s="574"/>
      <c r="E49" s="574"/>
      <c r="F49" s="417"/>
      <c r="G49" s="124"/>
      <c r="H49" s="277"/>
      <c r="I49" s="226"/>
      <c r="J49" s="226"/>
      <c r="K49" s="226"/>
      <c r="L49" s="226"/>
      <c r="M49" s="226"/>
      <c r="N49" s="281"/>
      <c r="O49" s="120"/>
      <c r="P49" s="391"/>
    </row>
    <row r="50" spans="1:16" s="99" customFormat="1" ht="15" customHeight="1" x14ac:dyDescent="0.25">
      <c r="A50" s="635"/>
      <c r="B50" s="489"/>
      <c r="C50" s="389" t="s">
        <v>233</v>
      </c>
      <c r="D50" s="572">
        <v>0.15</v>
      </c>
      <c r="E50" s="572">
        <v>0.1</v>
      </c>
      <c r="F50" s="381">
        <v>90</v>
      </c>
      <c r="G50" s="124"/>
      <c r="H50" s="277"/>
      <c r="I50" s="226"/>
      <c r="J50" s="226"/>
      <c r="K50" s="226"/>
      <c r="L50" s="226"/>
      <c r="M50" s="226"/>
      <c r="N50" s="281"/>
      <c r="O50" s="120"/>
      <c r="P50" s="389" t="s">
        <v>350</v>
      </c>
    </row>
    <row r="51" spans="1:16" s="99" customFormat="1" ht="15" customHeight="1" x14ac:dyDescent="0.25">
      <c r="A51" s="635"/>
      <c r="B51" s="489"/>
      <c r="C51" s="390"/>
      <c r="D51" s="573"/>
      <c r="E51" s="573"/>
      <c r="F51" s="382"/>
      <c r="G51" s="124"/>
      <c r="H51" s="277"/>
      <c r="I51" s="226"/>
      <c r="J51" s="226"/>
      <c r="K51" s="226"/>
      <c r="L51" s="226"/>
      <c r="M51" s="226"/>
      <c r="N51" s="281"/>
      <c r="O51" s="120"/>
      <c r="P51" s="390"/>
    </row>
    <row r="52" spans="1:16" s="99" customFormat="1" ht="15" customHeight="1" x14ac:dyDescent="0.25">
      <c r="A52" s="635"/>
      <c r="B52" s="489"/>
      <c r="C52" s="390"/>
      <c r="D52" s="573"/>
      <c r="E52" s="573"/>
      <c r="F52" s="382"/>
      <c r="G52" s="124"/>
      <c r="H52" s="277"/>
      <c r="I52" s="226"/>
      <c r="J52" s="226"/>
      <c r="K52" s="226"/>
      <c r="L52" s="226"/>
      <c r="M52" s="226"/>
      <c r="N52" s="281"/>
      <c r="O52" s="120"/>
      <c r="P52" s="390"/>
    </row>
    <row r="53" spans="1:16" s="99" customFormat="1" ht="15" customHeight="1" x14ac:dyDescent="0.25">
      <c r="A53" s="635"/>
      <c r="B53" s="489"/>
      <c r="C53" s="390"/>
      <c r="D53" s="573"/>
      <c r="E53" s="573"/>
      <c r="F53" s="382"/>
      <c r="G53" s="124"/>
      <c r="H53" s="277"/>
      <c r="I53" s="226"/>
      <c r="J53" s="226"/>
      <c r="K53" s="226"/>
      <c r="L53" s="226"/>
      <c r="M53" s="226"/>
      <c r="N53" s="281"/>
      <c r="O53" s="120"/>
      <c r="P53" s="390"/>
    </row>
    <row r="54" spans="1:16" s="99" customFormat="1" ht="15" customHeight="1" x14ac:dyDescent="0.25">
      <c r="A54" s="635"/>
      <c r="B54" s="490"/>
      <c r="C54" s="391"/>
      <c r="D54" s="574"/>
      <c r="E54" s="574"/>
      <c r="F54" s="417"/>
      <c r="G54" s="124"/>
      <c r="H54" s="277"/>
      <c r="I54" s="226"/>
      <c r="J54" s="226"/>
      <c r="K54" s="226"/>
      <c r="L54" s="226"/>
      <c r="M54" s="226"/>
      <c r="N54" s="281"/>
      <c r="O54" s="120"/>
      <c r="P54" s="391"/>
    </row>
    <row r="55" spans="1:16" s="99" customFormat="1" ht="15" customHeight="1" x14ac:dyDescent="0.25">
      <c r="A55" s="635"/>
      <c r="B55" s="494" t="s">
        <v>430</v>
      </c>
      <c r="C55" s="549" t="s">
        <v>235</v>
      </c>
      <c r="D55" s="572">
        <v>0</v>
      </c>
      <c r="E55" s="572">
        <v>0.2</v>
      </c>
      <c r="F55" s="381">
        <v>140</v>
      </c>
      <c r="G55" s="124"/>
      <c r="H55" s="277"/>
      <c r="I55" s="226"/>
      <c r="J55" s="226"/>
      <c r="K55" s="226"/>
      <c r="L55" s="226"/>
      <c r="M55" s="226"/>
      <c r="N55" s="279"/>
      <c r="O55" s="120"/>
      <c r="P55" s="389" t="s">
        <v>351</v>
      </c>
    </row>
    <row r="56" spans="1:16" s="99" customFormat="1" ht="15" customHeight="1" x14ac:dyDescent="0.25">
      <c r="A56" s="635"/>
      <c r="B56" s="495"/>
      <c r="C56" s="550"/>
      <c r="D56" s="573"/>
      <c r="E56" s="573"/>
      <c r="F56" s="382"/>
      <c r="G56" s="124"/>
      <c r="H56" s="277"/>
      <c r="I56" s="226"/>
      <c r="J56" s="226"/>
      <c r="K56" s="226"/>
      <c r="L56" s="226"/>
      <c r="M56" s="226"/>
      <c r="N56" s="279"/>
      <c r="O56" s="120"/>
      <c r="P56" s="390"/>
    </row>
    <row r="57" spans="1:16" s="99" customFormat="1" ht="15" customHeight="1" x14ac:dyDescent="0.25">
      <c r="A57" s="635"/>
      <c r="B57" s="495"/>
      <c r="C57" s="550"/>
      <c r="D57" s="573"/>
      <c r="E57" s="573"/>
      <c r="F57" s="382"/>
      <c r="G57" s="124"/>
      <c r="H57" s="277"/>
      <c r="I57" s="226"/>
      <c r="J57" s="226"/>
      <c r="K57" s="226"/>
      <c r="L57" s="226"/>
      <c r="M57" s="226"/>
      <c r="N57" s="279"/>
      <c r="O57" s="120"/>
      <c r="P57" s="390"/>
    </row>
    <row r="58" spans="1:16" s="99" customFormat="1" ht="15" customHeight="1" x14ac:dyDescent="0.25">
      <c r="A58" s="635"/>
      <c r="B58" s="495"/>
      <c r="C58" s="550"/>
      <c r="D58" s="573"/>
      <c r="E58" s="573"/>
      <c r="F58" s="382"/>
      <c r="G58" s="124"/>
      <c r="H58" s="277"/>
      <c r="I58" s="226"/>
      <c r="J58" s="226"/>
      <c r="K58" s="226"/>
      <c r="L58" s="226"/>
      <c r="M58" s="226"/>
      <c r="N58" s="279"/>
      <c r="O58" s="120"/>
      <c r="P58" s="390"/>
    </row>
    <row r="59" spans="1:16" s="99" customFormat="1" ht="15" customHeight="1" x14ac:dyDescent="0.25">
      <c r="A59" s="635"/>
      <c r="B59" s="495"/>
      <c r="C59" s="551"/>
      <c r="D59" s="574"/>
      <c r="E59" s="574"/>
      <c r="F59" s="417"/>
      <c r="G59" s="124"/>
      <c r="H59" s="277"/>
      <c r="I59" s="226"/>
      <c r="J59" s="226"/>
      <c r="K59" s="226"/>
      <c r="L59" s="226"/>
      <c r="M59" s="226"/>
      <c r="N59" s="279"/>
      <c r="O59" s="120"/>
      <c r="P59" s="391"/>
    </row>
    <row r="60" spans="1:16" s="99" customFormat="1" ht="31.5" customHeight="1" x14ac:dyDescent="0.25">
      <c r="A60" s="635"/>
      <c r="B60" s="495"/>
      <c r="C60" s="549" t="s">
        <v>236</v>
      </c>
      <c r="D60" s="568">
        <v>80</v>
      </c>
      <c r="E60" s="568">
        <v>11</v>
      </c>
      <c r="F60" s="381">
        <v>40</v>
      </c>
      <c r="G60" s="124"/>
      <c r="H60" s="277"/>
      <c r="I60" s="226"/>
      <c r="J60" s="226"/>
      <c r="K60" s="226"/>
      <c r="L60" s="226"/>
      <c r="M60" s="226"/>
      <c r="N60" s="279"/>
      <c r="O60" s="120"/>
      <c r="P60" s="389" t="s">
        <v>352</v>
      </c>
    </row>
    <row r="61" spans="1:16" s="99" customFormat="1" ht="15" customHeight="1" x14ac:dyDescent="0.25">
      <c r="A61" s="635"/>
      <c r="B61" s="495"/>
      <c r="C61" s="550"/>
      <c r="D61" s="569"/>
      <c r="E61" s="569"/>
      <c r="F61" s="382"/>
      <c r="G61" s="124"/>
      <c r="H61" s="277"/>
      <c r="I61" s="226"/>
      <c r="J61" s="226"/>
      <c r="K61" s="226"/>
      <c r="L61" s="226"/>
      <c r="M61" s="226"/>
      <c r="N61" s="279"/>
      <c r="O61" s="120"/>
      <c r="P61" s="390"/>
    </row>
    <row r="62" spans="1:16" s="99" customFormat="1" ht="15" customHeight="1" x14ac:dyDescent="0.25">
      <c r="A62" s="635"/>
      <c r="B62" s="495"/>
      <c r="C62" s="550"/>
      <c r="D62" s="569"/>
      <c r="E62" s="569"/>
      <c r="F62" s="382"/>
      <c r="G62" s="124"/>
      <c r="H62" s="277"/>
      <c r="I62" s="226"/>
      <c r="J62" s="226"/>
      <c r="K62" s="226"/>
      <c r="L62" s="226"/>
      <c r="M62" s="226"/>
      <c r="N62" s="279"/>
      <c r="O62" s="120"/>
      <c r="P62" s="390"/>
    </row>
    <row r="63" spans="1:16" s="99" customFormat="1" ht="15" customHeight="1" x14ac:dyDescent="0.25">
      <c r="A63" s="635"/>
      <c r="B63" s="495"/>
      <c r="C63" s="550"/>
      <c r="D63" s="569"/>
      <c r="E63" s="569"/>
      <c r="F63" s="382"/>
      <c r="G63" s="124"/>
      <c r="H63" s="277"/>
      <c r="I63" s="226"/>
      <c r="J63" s="226"/>
      <c r="K63" s="226"/>
      <c r="L63" s="226"/>
      <c r="M63" s="226"/>
      <c r="N63" s="279"/>
      <c r="O63" s="120"/>
      <c r="P63" s="390"/>
    </row>
    <row r="64" spans="1:16" s="99" customFormat="1" ht="15" customHeight="1" x14ac:dyDescent="0.25">
      <c r="A64" s="635"/>
      <c r="B64" s="495"/>
      <c r="C64" s="551"/>
      <c r="D64" s="570"/>
      <c r="E64" s="570"/>
      <c r="F64" s="417"/>
      <c r="G64" s="124"/>
      <c r="H64" s="277"/>
      <c r="I64" s="226"/>
      <c r="J64" s="226"/>
      <c r="K64" s="226"/>
      <c r="L64" s="226"/>
      <c r="M64" s="226"/>
      <c r="N64" s="279"/>
      <c r="O64" s="120"/>
      <c r="P64" s="391"/>
    </row>
    <row r="65" spans="1:16" s="99" customFormat="1" ht="58.5" customHeight="1" x14ac:dyDescent="0.25">
      <c r="A65" s="635"/>
      <c r="B65" s="495"/>
      <c r="C65" s="549" t="s">
        <v>237</v>
      </c>
      <c r="D65" s="568">
        <v>0</v>
      </c>
      <c r="E65" s="568">
        <v>110</v>
      </c>
      <c r="F65" s="381">
        <v>700</v>
      </c>
      <c r="G65" s="124"/>
      <c r="H65" s="277"/>
      <c r="I65" s="226"/>
      <c r="J65" s="226"/>
      <c r="K65" s="226"/>
      <c r="L65" s="226"/>
      <c r="M65" s="226"/>
      <c r="N65" s="279"/>
      <c r="O65" s="120"/>
      <c r="P65" s="389" t="s">
        <v>353</v>
      </c>
    </row>
    <row r="66" spans="1:16" s="99" customFormat="1" ht="15" customHeight="1" x14ac:dyDescent="0.25">
      <c r="A66" s="635"/>
      <c r="B66" s="495"/>
      <c r="C66" s="550"/>
      <c r="D66" s="569"/>
      <c r="E66" s="569"/>
      <c r="F66" s="382"/>
      <c r="G66" s="124"/>
      <c r="H66" s="277"/>
      <c r="I66" s="226"/>
      <c r="J66" s="226"/>
      <c r="K66" s="226"/>
      <c r="L66" s="226"/>
      <c r="M66" s="226"/>
      <c r="N66" s="279"/>
      <c r="O66" s="120"/>
      <c r="P66" s="390"/>
    </row>
    <row r="67" spans="1:16" s="99" customFormat="1" ht="15" customHeight="1" x14ac:dyDescent="0.25">
      <c r="A67" s="635"/>
      <c r="B67" s="495"/>
      <c r="C67" s="550"/>
      <c r="D67" s="569"/>
      <c r="E67" s="569"/>
      <c r="F67" s="382"/>
      <c r="G67" s="124"/>
      <c r="H67" s="277"/>
      <c r="I67" s="226"/>
      <c r="J67" s="226"/>
      <c r="K67" s="226"/>
      <c r="L67" s="226"/>
      <c r="M67" s="226"/>
      <c r="N67" s="279"/>
      <c r="O67" s="120"/>
      <c r="P67" s="390"/>
    </row>
    <row r="68" spans="1:16" s="99" customFormat="1" ht="15" customHeight="1" x14ac:dyDescent="0.25">
      <c r="A68" s="635"/>
      <c r="B68" s="495"/>
      <c r="C68" s="550"/>
      <c r="D68" s="569"/>
      <c r="E68" s="569"/>
      <c r="F68" s="382"/>
      <c r="G68" s="124"/>
      <c r="H68" s="277"/>
      <c r="I68" s="226"/>
      <c r="J68" s="226"/>
      <c r="K68" s="226"/>
      <c r="L68" s="226"/>
      <c r="M68" s="226"/>
      <c r="N68" s="279"/>
      <c r="O68" s="120"/>
      <c r="P68" s="390"/>
    </row>
    <row r="69" spans="1:16" s="99" customFormat="1" ht="15" customHeight="1" x14ac:dyDescent="0.25">
      <c r="A69" s="635"/>
      <c r="B69" s="495"/>
      <c r="C69" s="551"/>
      <c r="D69" s="570"/>
      <c r="E69" s="570"/>
      <c r="F69" s="417"/>
      <c r="G69" s="124"/>
      <c r="H69" s="277"/>
      <c r="I69" s="226"/>
      <c r="J69" s="226"/>
      <c r="K69" s="226"/>
      <c r="L69" s="226"/>
      <c r="M69" s="226"/>
      <c r="N69" s="279"/>
      <c r="O69" s="120"/>
      <c r="P69" s="391"/>
    </row>
    <row r="70" spans="1:16" s="99" customFormat="1" ht="31.5" customHeight="1" x14ac:dyDescent="0.25">
      <c r="A70" s="635"/>
      <c r="B70" s="495"/>
      <c r="C70" s="549" t="s">
        <v>238</v>
      </c>
      <c r="D70" s="568">
        <v>50</v>
      </c>
      <c r="E70" s="568">
        <v>2500</v>
      </c>
      <c r="F70" s="381">
        <v>165</v>
      </c>
      <c r="G70" s="124"/>
      <c r="H70" s="277"/>
      <c r="I70" s="226"/>
      <c r="J70" s="226"/>
      <c r="K70" s="226"/>
      <c r="L70" s="226"/>
      <c r="M70" s="226"/>
      <c r="N70" s="279"/>
      <c r="O70" s="120"/>
      <c r="P70" s="389" t="s">
        <v>352</v>
      </c>
    </row>
    <row r="71" spans="1:16" s="99" customFormat="1" ht="15" customHeight="1" x14ac:dyDescent="0.25">
      <c r="A71" s="635"/>
      <c r="B71" s="495"/>
      <c r="C71" s="550"/>
      <c r="D71" s="569"/>
      <c r="E71" s="569"/>
      <c r="F71" s="382"/>
      <c r="G71" s="124"/>
      <c r="H71" s="277"/>
      <c r="I71" s="226"/>
      <c r="J71" s="226"/>
      <c r="K71" s="226"/>
      <c r="L71" s="226"/>
      <c r="M71" s="226"/>
      <c r="N71" s="279"/>
      <c r="O71" s="120"/>
      <c r="P71" s="390"/>
    </row>
    <row r="72" spans="1:16" s="99" customFormat="1" ht="15" customHeight="1" x14ac:dyDescent="0.25">
      <c r="A72" s="635"/>
      <c r="B72" s="495"/>
      <c r="C72" s="550"/>
      <c r="D72" s="569"/>
      <c r="E72" s="569"/>
      <c r="F72" s="382"/>
      <c r="G72" s="124"/>
      <c r="H72" s="277"/>
      <c r="I72" s="226"/>
      <c r="J72" s="226"/>
      <c r="K72" s="226"/>
      <c r="L72" s="226"/>
      <c r="M72" s="226"/>
      <c r="N72" s="279"/>
      <c r="O72" s="120"/>
      <c r="P72" s="390"/>
    </row>
    <row r="73" spans="1:16" s="99" customFormat="1" ht="15" customHeight="1" x14ac:dyDescent="0.25">
      <c r="A73" s="635"/>
      <c r="B73" s="495"/>
      <c r="C73" s="550"/>
      <c r="D73" s="569"/>
      <c r="E73" s="569"/>
      <c r="F73" s="382"/>
      <c r="G73" s="124"/>
      <c r="H73" s="277"/>
      <c r="I73" s="226"/>
      <c r="J73" s="226"/>
      <c r="K73" s="226"/>
      <c r="L73" s="226"/>
      <c r="M73" s="226"/>
      <c r="N73" s="279"/>
      <c r="O73" s="120"/>
      <c r="P73" s="390"/>
    </row>
    <row r="74" spans="1:16" s="99" customFormat="1" ht="15" customHeight="1" x14ac:dyDescent="0.25">
      <c r="A74" s="635"/>
      <c r="B74" s="495"/>
      <c r="C74" s="551"/>
      <c r="D74" s="570"/>
      <c r="E74" s="570"/>
      <c r="F74" s="417"/>
      <c r="G74" s="124"/>
      <c r="H74" s="277"/>
      <c r="I74" s="226"/>
      <c r="J74" s="226"/>
      <c r="K74" s="226"/>
      <c r="L74" s="226"/>
      <c r="M74" s="226"/>
      <c r="N74" s="279"/>
      <c r="O74" s="120"/>
      <c r="P74" s="391"/>
    </row>
    <row r="75" spans="1:16" s="99" customFormat="1" ht="31.5" customHeight="1" x14ac:dyDescent="0.25">
      <c r="A75" s="635"/>
      <c r="B75" s="495"/>
      <c r="C75" s="549" t="s">
        <v>239</v>
      </c>
      <c r="D75" s="568">
        <v>0</v>
      </c>
      <c r="E75" s="568">
        <v>94</v>
      </c>
      <c r="F75" s="381">
        <v>55</v>
      </c>
      <c r="G75" s="124"/>
      <c r="H75" s="277"/>
      <c r="I75" s="226"/>
      <c r="J75" s="226"/>
      <c r="K75" s="226"/>
      <c r="L75" s="226"/>
      <c r="M75" s="226"/>
      <c r="N75" s="279"/>
      <c r="O75" s="120"/>
      <c r="P75" s="389" t="s">
        <v>352</v>
      </c>
    </row>
    <row r="76" spans="1:16" s="99" customFormat="1" ht="15" customHeight="1" x14ac:dyDescent="0.25">
      <c r="A76" s="635"/>
      <c r="B76" s="495"/>
      <c r="C76" s="550"/>
      <c r="D76" s="569"/>
      <c r="E76" s="569"/>
      <c r="F76" s="382"/>
      <c r="G76" s="124"/>
      <c r="H76" s="277"/>
      <c r="I76" s="226"/>
      <c r="J76" s="226"/>
      <c r="K76" s="226"/>
      <c r="L76" s="226"/>
      <c r="M76" s="226"/>
      <c r="N76" s="279"/>
      <c r="O76" s="120"/>
      <c r="P76" s="390"/>
    </row>
    <row r="77" spans="1:16" s="99" customFormat="1" ht="15" customHeight="1" x14ac:dyDescent="0.25">
      <c r="A77" s="635"/>
      <c r="B77" s="495"/>
      <c r="C77" s="550"/>
      <c r="D77" s="569"/>
      <c r="E77" s="569"/>
      <c r="F77" s="382"/>
      <c r="G77" s="124"/>
      <c r="H77" s="277"/>
      <c r="I77" s="226"/>
      <c r="J77" s="226"/>
      <c r="K77" s="226"/>
      <c r="L77" s="226"/>
      <c r="M77" s="226"/>
      <c r="N77" s="279"/>
      <c r="O77" s="120"/>
      <c r="P77" s="390"/>
    </row>
    <row r="78" spans="1:16" s="99" customFormat="1" ht="15" customHeight="1" x14ac:dyDescent="0.25">
      <c r="A78" s="635"/>
      <c r="B78" s="495"/>
      <c r="C78" s="550"/>
      <c r="D78" s="569"/>
      <c r="E78" s="569"/>
      <c r="F78" s="382"/>
      <c r="G78" s="124"/>
      <c r="H78" s="277"/>
      <c r="I78" s="226"/>
      <c r="J78" s="226"/>
      <c r="K78" s="226"/>
      <c r="L78" s="226"/>
      <c r="M78" s="226"/>
      <c r="N78" s="279"/>
      <c r="O78" s="120"/>
      <c r="P78" s="390"/>
    </row>
    <row r="79" spans="1:16" s="99" customFormat="1" ht="15" customHeight="1" x14ac:dyDescent="0.25">
      <c r="A79" s="635"/>
      <c r="B79" s="496"/>
      <c r="C79" s="551"/>
      <c r="D79" s="570"/>
      <c r="E79" s="570"/>
      <c r="F79" s="417"/>
      <c r="G79" s="124"/>
      <c r="H79" s="277"/>
      <c r="I79" s="226"/>
      <c r="J79" s="226"/>
      <c r="K79" s="226"/>
      <c r="L79" s="226"/>
      <c r="M79" s="226"/>
      <c r="N79" s="279"/>
      <c r="O79" s="120"/>
      <c r="P79" s="391"/>
    </row>
    <row r="80" spans="1:16" s="99" customFormat="1" ht="15" customHeight="1" x14ac:dyDescent="0.25">
      <c r="A80" s="635"/>
      <c r="B80" s="488" t="s">
        <v>431</v>
      </c>
      <c r="C80" s="549" t="s">
        <v>240</v>
      </c>
      <c r="D80" s="572">
        <v>0</v>
      </c>
      <c r="E80" s="572">
        <v>0.1</v>
      </c>
      <c r="F80" s="381">
        <v>50</v>
      </c>
      <c r="G80" s="124"/>
      <c r="H80" s="277"/>
      <c r="I80" s="226"/>
      <c r="J80" s="226"/>
      <c r="K80" s="226"/>
      <c r="L80" s="226"/>
      <c r="M80" s="226"/>
      <c r="N80" s="281"/>
      <c r="O80" s="120"/>
      <c r="P80" s="389" t="s">
        <v>347</v>
      </c>
    </row>
    <row r="81" spans="1:16" s="99" customFormat="1" ht="15" customHeight="1" x14ac:dyDescent="0.25">
      <c r="A81" s="635"/>
      <c r="B81" s="489"/>
      <c r="C81" s="550"/>
      <c r="D81" s="573"/>
      <c r="E81" s="573"/>
      <c r="F81" s="382"/>
      <c r="G81" s="124"/>
      <c r="H81" s="277"/>
      <c r="I81" s="226"/>
      <c r="J81" s="226"/>
      <c r="K81" s="226"/>
      <c r="L81" s="226"/>
      <c r="M81" s="226"/>
      <c r="N81" s="281"/>
      <c r="O81" s="120"/>
      <c r="P81" s="390"/>
    </row>
    <row r="82" spans="1:16" s="99" customFormat="1" ht="15" customHeight="1" x14ac:dyDescent="0.25">
      <c r="A82" s="635"/>
      <c r="B82" s="489"/>
      <c r="C82" s="550"/>
      <c r="D82" s="573"/>
      <c r="E82" s="573"/>
      <c r="F82" s="382"/>
      <c r="G82" s="124"/>
      <c r="H82" s="277"/>
      <c r="I82" s="226"/>
      <c r="J82" s="226"/>
      <c r="K82" s="226"/>
      <c r="L82" s="226"/>
      <c r="M82" s="226"/>
      <c r="N82" s="281"/>
      <c r="O82" s="120"/>
      <c r="P82" s="390"/>
    </row>
    <row r="83" spans="1:16" s="99" customFormat="1" ht="15" customHeight="1" x14ac:dyDescent="0.25">
      <c r="A83" s="635"/>
      <c r="B83" s="489"/>
      <c r="C83" s="550"/>
      <c r="D83" s="573"/>
      <c r="E83" s="573"/>
      <c r="F83" s="382"/>
      <c r="G83" s="124"/>
      <c r="H83" s="277"/>
      <c r="I83" s="226"/>
      <c r="J83" s="226"/>
      <c r="K83" s="226"/>
      <c r="L83" s="226"/>
      <c r="M83" s="226"/>
      <c r="N83" s="281"/>
      <c r="O83" s="120"/>
      <c r="P83" s="390"/>
    </row>
    <row r="84" spans="1:16" s="99" customFormat="1" ht="15" customHeight="1" x14ac:dyDescent="0.25">
      <c r="A84" s="635"/>
      <c r="B84" s="489"/>
      <c r="C84" s="551"/>
      <c r="D84" s="574"/>
      <c r="E84" s="574"/>
      <c r="F84" s="417"/>
      <c r="G84" s="124"/>
      <c r="H84" s="277"/>
      <c r="I84" s="226"/>
      <c r="J84" s="226"/>
      <c r="K84" s="226"/>
      <c r="L84" s="226"/>
      <c r="M84" s="226"/>
      <c r="N84" s="281"/>
      <c r="O84" s="120"/>
      <c r="P84" s="391"/>
    </row>
    <row r="85" spans="1:16" s="99" customFormat="1" ht="66.75" customHeight="1" x14ac:dyDescent="0.25">
      <c r="A85" s="635"/>
      <c r="B85" s="489"/>
      <c r="C85" s="549" t="s">
        <v>241</v>
      </c>
      <c r="D85" s="572">
        <v>0</v>
      </c>
      <c r="E85" s="572">
        <v>0.3</v>
      </c>
      <c r="F85" s="381">
        <v>115</v>
      </c>
      <c r="G85" s="124"/>
      <c r="H85" s="277"/>
      <c r="I85" s="226"/>
      <c r="J85" s="226"/>
      <c r="K85" s="226"/>
      <c r="L85" s="226"/>
      <c r="M85" s="226"/>
      <c r="N85" s="281"/>
      <c r="O85" s="120"/>
      <c r="P85" s="389" t="s">
        <v>354</v>
      </c>
    </row>
    <row r="86" spans="1:16" s="99" customFormat="1" ht="15" customHeight="1" x14ac:dyDescent="0.25">
      <c r="A86" s="635"/>
      <c r="B86" s="489"/>
      <c r="C86" s="550"/>
      <c r="D86" s="573"/>
      <c r="E86" s="573"/>
      <c r="F86" s="382"/>
      <c r="G86" s="124"/>
      <c r="H86" s="277"/>
      <c r="I86" s="226"/>
      <c r="J86" s="226"/>
      <c r="K86" s="226"/>
      <c r="L86" s="226"/>
      <c r="M86" s="226"/>
      <c r="N86" s="281"/>
      <c r="O86" s="120"/>
      <c r="P86" s="390"/>
    </row>
    <row r="87" spans="1:16" s="99" customFormat="1" ht="15" customHeight="1" x14ac:dyDescent="0.25">
      <c r="A87" s="635"/>
      <c r="B87" s="489"/>
      <c r="C87" s="550"/>
      <c r="D87" s="573"/>
      <c r="E87" s="573"/>
      <c r="F87" s="382"/>
      <c r="G87" s="124"/>
      <c r="H87" s="277"/>
      <c r="I87" s="226"/>
      <c r="J87" s="226"/>
      <c r="K87" s="226"/>
      <c r="L87" s="226"/>
      <c r="M87" s="292"/>
      <c r="N87" s="281"/>
      <c r="O87" s="294"/>
      <c r="P87" s="390"/>
    </row>
    <row r="88" spans="1:16" s="99" customFormat="1" ht="15" customHeight="1" x14ac:dyDescent="0.25">
      <c r="A88" s="635"/>
      <c r="B88" s="489"/>
      <c r="C88" s="550"/>
      <c r="D88" s="573"/>
      <c r="E88" s="573"/>
      <c r="F88" s="382"/>
      <c r="G88" s="124"/>
      <c r="H88" s="277"/>
      <c r="I88" s="226"/>
      <c r="J88" s="226"/>
      <c r="K88" s="226"/>
      <c r="L88" s="226"/>
      <c r="M88" s="292"/>
      <c r="N88" s="281"/>
      <c r="O88" s="294"/>
      <c r="P88" s="390"/>
    </row>
    <row r="89" spans="1:16" s="99" customFormat="1" ht="15" customHeight="1" x14ac:dyDescent="0.25">
      <c r="A89" s="635"/>
      <c r="B89" s="489"/>
      <c r="C89" s="551"/>
      <c r="D89" s="574"/>
      <c r="E89" s="574"/>
      <c r="F89" s="417"/>
      <c r="G89" s="124"/>
      <c r="H89" s="277"/>
      <c r="I89" s="226"/>
      <c r="J89" s="226"/>
      <c r="K89" s="226"/>
      <c r="L89" s="226"/>
      <c r="M89" s="292"/>
      <c r="N89" s="281"/>
      <c r="O89" s="294"/>
      <c r="P89" s="391"/>
    </row>
    <row r="90" spans="1:16" s="99" customFormat="1" ht="15" customHeight="1" x14ac:dyDescent="0.25">
      <c r="A90" s="635"/>
      <c r="B90" s="489"/>
      <c r="C90" s="549" t="s">
        <v>242</v>
      </c>
      <c r="D90" s="572">
        <v>0.4</v>
      </c>
      <c r="E90" s="572">
        <v>0.1</v>
      </c>
      <c r="F90" s="381">
        <v>240</v>
      </c>
      <c r="G90" s="124"/>
      <c r="H90" s="277"/>
      <c r="I90" s="226"/>
      <c r="J90" s="226"/>
      <c r="K90" s="226"/>
      <c r="L90" s="226"/>
      <c r="M90" s="292"/>
      <c r="N90" s="281"/>
      <c r="O90" s="294"/>
      <c r="P90" s="389" t="s">
        <v>354</v>
      </c>
    </row>
    <row r="91" spans="1:16" s="99" customFormat="1" ht="15" customHeight="1" x14ac:dyDescent="0.25">
      <c r="A91" s="635"/>
      <c r="B91" s="489"/>
      <c r="C91" s="550"/>
      <c r="D91" s="573"/>
      <c r="E91" s="573"/>
      <c r="F91" s="382"/>
      <c r="G91" s="124"/>
      <c r="H91" s="277"/>
      <c r="I91" s="226"/>
      <c r="J91" s="226"/>
      <c r="K91" s="226"/>
      <c r="L91" s="226"/>
      <c r="M91" s="292"/>
      <c r="N91" s="281"/>
      <c r="O91" s="294"/>
      <c r="P91" s="390"/>
    </row>
    <row r="92" spans="1:16" s="99" customFormat="1" ht="15" customHeight="1" x14ac:dyDescent="0.25">
      <c r="A92" s="635"/>
      <c r="B92" s="489"/>
      <c r="C92" s="550"/>
      <c r="D92" s="573"/>
      <c r="E92" s="573"/>
      <c r="F92" s="382"/>
      <c r="G92" s="124"/>
      <c r="H92" s="277"/>
      <c r="I92" s="226"/>
      <c r="J92" s="226"/>
      <c r="K92" s="226"/>
      <c r="L92" s="226"/>
      <c r="M92" s="292"/>
      <c r="N92" s="281"/>
      <c r="O92" s="294"/>
      <c r="P92" s="390"/>
    </row>
    <row r="93" spans="1:16" s="99" customFormat="1" ht="15" customHeight="1" x14ac:dyDescent="0.25">
      <c r="A93" s="635"/>
      <c r="B93" s="489"/>
      <c r="C93" s="550"/>
      <c r="D93" s="573"/>
      <c r="E93" s="573"/>
      <c r="F93" s="382"/>
      <c r="G93" s="124"/>
      <c r="H93" s="277"/>
      <c r="I93" s="226"/>
      <c r="J93" s="226"/>
      <c r="K93" s="226"/>
      <c r="L93" s="226"/>
      <c r="M93" s="292"/>
      <c r="N93" s="281"/>
      <c r="O93" s="294"/>
      <c r="P93" s="390"/>
    </row>
    <row r="94" spans="1:16" s="99" customFormat="1" ht="15" customHeight="1" x14ac:dyDescent="0.25">
      <c r="A94" s="635"/>
      <c r="B94" s="489"/>
      <c r="C94" s="551"/>
      <c r="D94" s="574"/>
      <c r="E94" s="574"/>
      <c r="F94" s="417"/>
      <c r="G94" s="124"/>
      <c r="H94" s="277"/>
      <c r="I94" s="226"/>
      <c r="J94" s="226"/>
      <c r="K94" s="226"/>
      <c r="L94" s="226"/>
      <c r="M94" s="292"/>
      <c r="N94" s="281"/>
      <c r="O94" s="294"/>
      <c r="P94" s="391"/>
    </row>
    <row r="95" spans="1:16" s="99" customFormat="1" ht="58.5" customHeight="1" x14ac:dyDescent="0.25">
      <c r="A95" s="635"/>
      <c r="B95" s="489"/>
      <c r="C95" s="549" t="s">
        <v>243</v>
      </c>
      <c r="D95" s="572">
        <v>0</v>
      </c>
      <c r="E95" s="572">
        <v>1</v>
      </c>
      <c r="F95" s="381">
        <v>125</v>
      </c>
      <c r="G95" s="124"/>
      <c r="H95" s="277"/>
      <c r="I95" s="226"/>
      <c r="J95" s="226"/>
      <c r="K95" s="226"/>
      <c r="L95" s="226"/>
      <c r="M95" s="292"/>
      <c r="N95" s="281"/>
      <c r="O95" s="294"/>
      <c r="P95" s="389" t="s">
        <v>354</v>
      </c>
    </row>
    <row r="96" spans="1:16" s="99" customFormat="1" ht="15" customHeight="1" x14ac:dyDescent="0.25">
      <c r="A96" s="635"/>
      <c r="B96" s="489"/>
      <c r="C96" s="550"/>
      <c r="D96" s="573"/>
      <c r="E96" s="573"/>
      <c r="F96" s="382"/>
      <c r="G96" s="124"/>
      <c r="H96" s="277"/>
      <c r="I96" s="226"/>
      <c r="J96" s="226"/>
      <c r="K96" s="226"/>
      <c r="L96" s="226"/>
      <c r="M96" s="292"/>
      <c r="N96" s="281"/>
      <c r="O96" s="294"/>
      <c r="P96" s="390"/>
    </row>
    <row r="97" spans="1:16" s="99" customFormat="1" ht="15" customHeight="1" x14ac:dyDescent="0.25">
      <c r="A97" s="635"/>
      <c r="B97" s="489"/>
      <c r="C97" s="550"/>
      <c r="D97" s="573"/>
      <c r="E97" s="573"/>
      <c r="F97" s="382"/>
      <c r="G97" s="124"/>
      <c r="H97" s="277"/>
      <c r="I97" s="226"/>
      <c r="J97" s="226"/>
      <c r="K97" s="226"/>
      <c r="L97" s="226"/>
      <c r="M97" s="292"/>
      <c r="N97" s="281"/>
      <c r="O97" s="294"/>
      <c r="P97" s="390"/>
    </row>
    <row r="98" spans="1:16" s="99" customFormat="1" ht="15" customHeight="1" x14ac:dyDescent="0.25">
      <c r="A98" s="635"/>
      <c r="B98" s="489"/>
      <c r="C98" s="550"/>
      <c r="D98" s="573"/>
      <c r="E98" s="573"/>
      <c r="F98" s="382"/>
      <c r="G98" s="124"/>
      <c r="H98" s="277"/>
      <c r="I98" s="226"/>
      <c r="J98" s="226"/>
      <c r="K98" s="226"/>
      <c r="L98" s="226"/>
      <c r="M98" s="292"/>
      <c r="N98" s="281"/>
      <c r="O98" s="294"/>
      <c r="P98" s="390"/>
    </row>
    <row r="99" spans="1:16" s="99" customFormat="1" ht="15" customHeight="1" x14ac:dyDescent="0.25">
      <c r="A99" s="635"/>
      <c r="B99" s="489"/>
      <c r="C99" s="551"/>
      <c r="D99" s="574"/>
      <c r="E99" s="574"/>
      <c r="F99" s="417"/>
      <c r="G99" s="124"/>
      <c r="H99" s="277"/>
      <c r="I99" s="226"/>
      <c r="J99" s="226"/>
      <c r="K99" s="226"/>
      <c r="L99" s="226"/>
      <c r="M99" s="292"/>
      <c r="N99" s="281"/>
      <c r="O99" s="294"/>
      <c r="P99" s="391"/>
    </row>
    <row r="100" spans="1:16" s="99" customFormat="1" ht="15" customHeight="1" x14ac:dyDescent="0.25">
      <c r="A100" s="635"/>
      <c r="B100" s="489"/>
      <c r="C100" s="549" t="s">
        <v>244</v>
      </c>
      <c r="D100" s="572">
        <v>0</v>
      </c>
      <c r="E100" s="572">
        <v>1</v>
      </c>
      <c r="F100" s="381">
        <v>125</v>
      </c>
      <c r="G100" s="124"/>
      <c r="H100" s="277"/>
      <c r="I100" s="226"/>
      <c r="J100" s="226"/>
      <c r="K100" s="226"/>
      <c r="L100" s="226"/>
      <c r="M100" s="292"/>
      <c r="N100" s="281"/>
      <c r="O100" s="294"/>
      <c r="P100" s="389" t="s">
        <v>354</v>
      </c>
    </row>
    <row r="101" spans="1:16" s="99" customFormat="1" ht="15" customHeight="1" x14ac:dyDescent="0.25">
      <c r="A101" s="635"/>
      <c r="B101" s="489"/>
      <c r="C101" s="550"/>
      <c r="D101" s="573"/>
      <c r="E101" s="573"/>
      <c r="F101" s="382"/>
      <c r="G101" s="124"/>
      <c r="H101" s="277"/>
      <c r="I101" s="226"/>
      <c r="J101" s="226"/>
      <c r="K101" s="226"/>
      <c r="L101" s="226"/>
      <c r="M101" s="292"/>
      <c r="N101" s="281"/>
      <c r="O101" s="294"/>
      <c r="P101" s="390"/>
    </row>
    <row r="102" spans="1:16" s="99" customFormat="1" ht="15" customHeight="1" x14ac:dyDescent="0.25">
      <c r="A102" s="635"/>
      <c r="B102" s="489"/>
      <c r="C102" s="550"/>
      <c r="D102" s="573"/>
      <c r="E102" s="573"/>
      <c r="F102" s="382"/>
      <c r="G102" s="124"/>
      <c r="H102" s="277"/>
      <c r="I102" s="226"/>
      <c r="J102" s="226"/>
      <c r="K102" s="226"/>
      <c r="L102" s="226"/>
      <c r="M102" s="292"/>
      <c r="N102" s="281"/>
      <c r="O102" s="294"/>
      <c r="P102" s="390"/>
    </row>
    <row r="103" spans="1:16" s="99" customFormat="1" ht="15" customHeight="1" x14ac:dyDescent="0.25">
      <c r="A103" s="635"/>
      <c r="B103" s="489"/>
      <c r="C103" s="550"/>
      <c r="D103" s="573"/>
      <c r="E103" s="573"/>
      <c r="F103" s="382"/>
      <c r="G103" s="124"/>
      <c r="H103" s="277"/>
      <c r="I103" s="226"/>
      <c r="J103" s="226"/>
      <c r="K103" s="226"/>
      <c r="L103" s="226"/>
      <c r="M103" s="292"/>
      <c r="N103" s="281"/>
      <c r="O103" s="294"/>
      <c r="P103" s="390"/>
    </row>
    <row r="104" spans="1:16" s="99" customFormat="1" ht="15" customHeight="1" x14ac:dyDescent="0.25">
      <c r="A104" s="635"/>
      <c r="B104" s="489"/>
      <c r="C104" s="551"/>
      <c r="D104" s="574"/>
      <c r="E104" s="574"/>
      <c r="F104" s="417"/>
      <c r="G104" s="124"/>
      <c r="H104" s="277"/>
      <c r="I104" s="226"/>
      <c r="J104" s="226"/>
      <c r="K104" s="226"/>
      <c r="L104" s="226"/>
      <c r="M104" s="292"/>
      <c r="N104" s="281"/>
      <c r="O104" s="294"/>
      <c r="P104" s="391"/>
    </row>
    <row r="105" spans="1:16" s="99" customFormat="1" ht="15" customHeight="1" x14ac:dyDescent="0.25">
      <c r="A105" s="635"/>
      <c r="B105" s="489"/>
      <c r="C105" s="549" t="s">
        <v>245</v>
      </c>
      <c r="D105" s="572">
        <v>0</v>
      </c>
      <c r="E105" s="572">
        <v>0</v>
      </c>
      <c r="F105" s="381"/>
      <c r="G105" s="124"/>
      <c r="H105" s="277"/>
      <c r="I105" s="226"/>
      <c r="J105" s="226"/>
      <c r="K105" s="226"/>
      <c r="L105" s="226"/>
      <c r="M105" s="292"/>
      <c r="N105" s="281"/>
      <c r="O105" s="294"/>
      <c r="P105" s="389" t="s">
        <v>354</v>
      </c>
    </row>
    <row r="106" spans="1:16" s="99" customFormat="1" ht="15" customHeight="1" x14ac:dyDescent="0.25">
      <c r="A106" s="635"/>
      <c r="B106" s="489"/>
      <c r="C106" s="550"/>
      <c r="D106" s="573"/>
      <c r="E106" s="573"/>
      <c r="F106" s="382"/>
      <c r="G106" s="124"/>
      <c r="H106" s="277"/>
      <c r="I106" s="226"/>
      <c r="J106" s="226"/>
      <c r="K106" s="226"/>
      <c r="L106" s="226"/>
      <c r="M106" s="292"/>
      <c r="N106" s="281"/>
      <c r="O106" s="294"/>
      <c r="P106" s="390"/>
    </row>
    <row r="107" spans="1:16" s="99" customFormat="1" ht="15" customHeight="1" x14ac:dyDescent="0.25">
      <c r="A107" s="635"/>
      <c r="B107" s="489"/>
      <c r="C107" s="550"/>
      <c r="D107" s="573"/>
      <c r="E107" s="573"/>
      <c r="F107" s="382"/>
      <c r="G107" s="124"/>
      <c r="H107" s="277"/>
      <c r="I107" s="226"/>
      <c r="J107" s="226"/>
      <c r="K107" s="226"/>
      <c r="L107" s="226"/>
      <c r="M107" s="292"/>
      <c r="N107" s="281"/>
      <c r="O107" s="294"/>
      <c r="P107" s="390"/>
    </row>
    <row r="108" spans="1:16" s="99" customFormat="1" ht="15" customHeight="1" x14ac:dyDescent="0.25">
      <c r="A108" s="635"/>
      <c r="B108" s="489"/>
      <c r="C108" s="550"/>
      <c r="D108" s="573"/>
      <c r="E108" s="573"/>
      <c r="F108" s="382"/>
      <c r="G108" s="124"/>
      <c r="H108" s="277"/>
      <c r="I108" s="226"/>
      <c r="J108" s="226"/>
      <c r="K108" s="226"/>
      <c r="L108" s="226"/>
      <c r="M108" s="292"/>
      <c r="N108" s="281"/>
      <c r="O108" s="294"/>
      <c r="P108" s="390"/>
    </row>
    <row r="109" spans="1:16" s="99" customFormat="1" ht="15" customHeight="1" x14ac:dyDescent="0.25">
      <c r="A109" s="635"/>
      <c r="B109" s="490"/>
      <c r="C109" s="551"/>
      <c r="D109" s="574"/>
      <c r="E109" s="574"/>
      <c r="F109" s="417"/>
      <c r="G109" s="124"/>
      <c r="H109" s="277"/>
      <c r="I109" s="226"/>
      <c r="J109" s="226"/>
      <c r="K109" s="226"/>
      <c r="L109" s="226"/>
      <c r="M109" s="292"/>
      <c r="N109" s="281"/>
      <c r="O109" s="294"/>
      <c r="P109" s="391"/>
    </row>
    <row r="110" spans="1:16" s="99" customFormat="1" ht="15.75" customHeight="1" x14ac:dyDescent="0.25">
      <c r="A110" s="635"/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293"/>
      <c r="N110" s="138"/>
      <c r="O110" s="295"/>
      <c r="P110" s="138"/>
    </row>
    <row r="111" spans="1:16" s="99" customFormat="1" ht="41.25" customHeight="1" x14ac:dyDescent="0.25">
      <c r="A111" s="635"/>
      <c r="B111" s="578" t="s">
        <v>252</v>
      </c>
      <c r="C111" s="579"/>
      <c r="D111" s="579"/>
      <c r="E111" s="579"/>
      <c r="F111" s="580"/>
      <c r="G111" s="129"/>
      <c r="H111" s="277"/>
      <c r="I111" s="226"/>
      <c r="J111" s="226"/>
      <c r="K111" s="226"/>
      <c r="L111" s="226"/>
      <c r="M111" s="292"/>
      <c r="N111" s="299"/>
      <c r="O111" s="296"/>
      <c r="P111" s="143"/>
    </row>
    <row r="112" spans="1:16" s="99" customFormat="1" ht="31.5" customHeight="1" x14ac:dyDescent="0.25">
      <c r="A112" s="635"/>
      <c r="B112" s="565" t="s">
        <v>432</v>
      </c>
      <c r="C112" s="565" t="s">
        <v>212</v>
      </c>
      <c r="D112" s="433">
        <v>450</v>
      </c>
      <c r="E112" s="433">
        <v>450</v>
      </c>
      <c r="F112" s="381">
        <v>150</v>
      </c>
      <c r="G112" s="343" t="s">
        <v>466</v>
      </c>
      <c r="H112" s="277"/>
      <c r="I112" s="226"/>
      <c r="J112" s="226"/>
      <c r="K112" s="226"/>
      <c r="L112" s="226"/>
      <c r="M112" s="292"/>
      <c r="N112" s="299"/>
      <c r="O112" s="294"/>
      <c r="P112" s="433" t="s">
        <v>214</v>
      </c>
    </row>
    <row r="113" spans="1:16" s="99" customFormat="1" ht="31.5" customHeight="1" x14ac:dyDescent="0.25">
      <c r="A113" s="635"/>
      <c r="B113" s="566"/>
      <c r="C113" s="566"/>
      <c r="D113" s="434"/>
      <c r="E113" s="434"/>
      <c r="F113" s="382"/>
      <c r="G113" s="343" t="s">
        <v>467</v>
      </c>
      <c r="H113" s="277"/>
      <c r="I113" s="226"/>
      <c r="J113" s="226"/>
      <c r="K113" s="226"/>
      <c r="L113" s="226"/>
      <c r="M113" s="292"/>
      <c r="N113" s="299"/>
      <c r="O113" s="294"/>
      <c r="P113" s="434"/>
    </row>
    <row r="114" spans="1:16" s="99" customFormat="1" ht="31.5" customHeight="1" x14ac:dyDescent="0.25">
      <c r="A114" s="635"/>
      <c r="B114" s="566"/>
      <c r="C114" s="566"/>
      <c r="D114" s="434"/>
      <c r="E114" s="434"/>
      <c r="F114" s="382"/>
      <c r="G114" s="343" t="s">
        <v>468</v>
      </c>
      <c r="H114" s="277"/>
      <c r="I114" s="226"/>
      <c r="J114" s="226"/>
      <c r="K114" s="226"/>
      <c r="L114" s="226"/>
      <c r="M114" s="292"/>
      <c r="N114" s="299"/>
      <c r="O114" s="294"/>
      <c r="P114" s="434"/>
    </row>
    <row r="115" spans="1:16" s="99" customFormat="1" ht="31.5" customHeight="1" x14ac:dyDescent="0.25">
      <c r="A115" s="635"/>
      <c r="B115" s="566"/>
      <c r="C115" s="566"/>
      <c r="D115" s="434"/>
      <c r="E115" s="434"/>
      <c r="F115" s="382"/>
      <c r="G115" s="343" t="s">
        <v>469</v>
      </c>
      <c r="H115" s="277"/>
      <c r="I115" s="226"/>
      <c r="J115" s="226"/>
      <c r="K115" s="226"/>
      <c r="L115" s="226"/>
      <c r="M115" s="292"/>
      <c r="N115" s="299"/>
      <c r="O115" s="294"/>
      <c r="P115" s="434"/>
    </row>
    <row r="116" spans="1:16" s="99" customFormat="1" ht="31.5" customHeight="1" x14ac:dyDescent="0.25">
      <c r="A116" s="635"/>
      <c r="B116" s="567"/>
      <c r="C116" s="567"/>
      <c r="D116" s="435"/>
      <c r="E116" s="435"/>
      <c r="F116" s="417"/>
      <c r="G116" s="123"/>
      <c r="H116" s="277"/>
      <c r="I116" s="226"/>
      <c r="J116" s="226"/>
      <c r="K116" s="226"/>
      <c r="L116" s="226"/>
      <c r="M116" s="292"/>
      <c r="N116" s="299"/>
      <c r="O116" s="294"/>
      <c r="P116" s="434"/>
    </row>
    <row r="117" spans="1:16" s="99" customFormat="1" ht="52.5" customHeight="1" x14ac:dyDescent="0.25">
      <c r="A117" s="635"/>
      <c r="B117" s="565" t="s">
        <v>433</v>
      </c>
      <c r="C117" s="565" t="s">
        <v>213</v>
      </c>
      <c r="D117" s="433">
        <v>160</v>
      </c>
      <c r="E117" s="433">
        <v>200</v>
      </c>
      <c r="F117" s="381">
        <v>93.6</v>
      </c>
      <c r="G117" s="123" t="s">
        <v>470</v>
      </c>
      <c r="H117" s="277"/>
      <c r="I117" s="226"/>
      <c r="J117" s="226"/>
      <c r="K117" s="226"/>
      <c r="L117" s="226"/>
      <c r="M117" s="292"/>
      <c r="N117" s="299"/>
      <c r="O117" s="294"/>
      <c r="P117" s="433" t="s">
        <v>423</v>
      </c>
    </row>
    <row r="118" spans="1:16" s="99" customFormat="1" ht="31.5" customHeight="1" x14ac:dyDescent="0.25">
      <c r="A118" s="635"/>
      <c r="B118" s="566"/>
      <c r="C118" s="566"/>
      <c r="D118" s="434"/>
      <c r="E118" s="434"/>
      <c r="F118" s="382"/>
      <c r="G118" s="123" t="s">
        <v>471</v>
      </c>
      <c r="H118" s="277"/>
      <c r="I118" s="226"/>
      <c r="J118" s="226"/>
      <c r="K118" s="226"/>
      <c r="L118" s="226"/>
      <c r="M118" s="292"/>
      <c r="N118" s="299"/>
      <c r="O118" s="294"/>
      <c r="P118" s="434"/>
    </row>
    <row r="119" spans="1:16" s="99" customFormat="1" ht="31.5" customHeight="1" x14ac:dyDescent="0.25">
      <c r="A119" s="635"/>
      <c r="B119" s="566"/>
      <c r="C119" s="566"/>
      <c r="D119" s="434"/>
      <c r="E119" s="434"/>
      <c r="F119" s="382"/>
      <c r="G119" s="123" t="s">
        <v>472</v>
      </c>
      <c r="H119" s="277"/>
      <c r="I119" s="226"/>
      <c r="J119" s="226"/>
      <c r="K119" s="226"/>
      <c r="L119" s="226"/>
      <c r="M119" s="292"/>
      <c r="N119" s="299"/>
      <c r="O119" s="294"/>
      <c r="P119" s="434"/>
    </row>
    <row r="120" spans="1:16" s="99" customFormat="1" ht="31.5" customHeight="1" x14ac:dyDescent="0.25">
      <c r="A120" s="635"/>
      <c r="B120" s="566"/>
      <c r="C120" s="566"/>
      <c r="D120" s="434"/>
      <c r="E120" s="434"/>
      <c r="F120" s="382"/>
      <c r="G120" s="123" t="s">
        <v>473</v>
      </c>
      <c r="H120" s="277"/>
      <c r="I120" s="226"/>
      <c r="J120" s="226"/>
      <c r="K120" s="226"/>
      <c r="L120" s="226"/>
      <c r="M120" s="292"/>
      <c r="N120" s="299"/>
      <c r="O120" s="294"/>
      <c r="P120" s="434"/>
    </row>
    <row r="121" spans="1:16" s="99" customFormat="1" ht="31.5" customHeight="1" x14ac:dyDescent="0.25">
      <c r="A121" s="635"/>
      <c r="B121" s="567"/>
      <c r="C121" s="567"/>
      <c r="D121" s="435"/>
      <c r="E121" s="435"/>
      <c r="F121" s="417"/>
      <c r="G121" s="123"/>
      <c r="H121" s="277"/>
      <c r="I121" s="226"/>
      <c r="J121" s="226"/>
      <c r="K121" s="226"/>
      <c r="L121" s="226"/>
      <c r="M121" s="292"/>
      <c r="N121" s="299"/>
      <c r="O121" s="294"/>
      <c r="P121" s="434"/>
    </row>
    <row r="122" spans="1:16" s="99" customFormat="1" ht="47.25" customHeight="1" x14ac:dyDescent="0.25">
      <c r="A122" s="635"/>
      <c r="B122" s="565" t="s">
        <v>434</v>
      </c>
      <c r="C122" s="565" t="s">
        <v>421</v>
      </c>
      <c r="D122" s="436">
        <v>0.1</v>
      </c>
      <c r="E122" s="436">
        <v>0.2</v>
      </c>
      <c r="F122" s="381">
        <v>81</v>
      </c>
      <c r="G122" s="343" t="s">
        <v>474</v>
      </c>
      <c r="H122" s="277"/>
      <c r="I122" s="226"/>
      <c r="J122" s="226"/>
      <c r="K122" s="226"/>
      <c r="L122" s="226"/>
      <c r="M122" s="292"/>
      <c r="N122" s="299"/>
      <c r="O122" s="294"/>
      <c r="P122" s="433" t="s">
        <v>424</v>
      </c>
    </row>
    <row r="123" spans="1:16" s="99" customFormat="1" ht="47.25" customHeight="1" x14ac:dyDescent="0.25">
      <c r="A123" s="635"/>
      <c r="B123" s="566"/>
      <c r="C123" s="566"/>
      <c r="D123" s="437"/>
      <c r="E123" s="437"/>
      <c r="F123" s="382"/>
      <c r="G123" s="343" t="s">
        <v>475</v>
      </c>
      <c r="H123" s="277"/>
      <c r="I123" s="226"/>
      <c r="J123" s="226"/>
      <c r="K123" s="226"/>
      <c r="L123" s="226"/>
      <c r="M123" s="292"/>
      <c r="N123" s="299"/>
      <c r="O123" s="294"/>
      <c r="P123" s="434"/>
    </row>
    <row r="124" spans="1:16" s="99" customFormat="1" ht="47.25" customHeight="1" x14ac:dyDescent="0.25">
      <c r="A124" s="635"/>
      <c r="B124" s="566"/>
      <c r="C124" s="566"/>
      <c r="D124" s="437"/>
      <c r="E124" s="437"/>
      <c r="F124" s="382"/>
      <c r="G124" s="343" t="s">
        <v>476</v>
      </c>
      <c r="H124" s="277"/>
      <c r="I124" s="226"/>
      <c r="J124" s="226"/>
      <c r="K124" s="226"/>
      <c r="L124" s="226"/>
      <c r="M124" s="292"/>
      <c r="N124" s="299"/>
      <c r="O124" s="294"/>
      <c r="P124" s="434"/>
    </row>
    <row r="125" spans="1:16" s="99" customFormat="1" ht="47.25" customHeight="1" x14ac:dyDescent="0.25">
      <c r="A125" s="635"/>
      <c r="B125" s="566"/>
      <c r="C125" s="566"/>
      <c r="D125" s="437"/>
      <c r="E125" s="437"/>
      <c r="F125" s="382"/>
      <c r="G125" s="343" t="s">
        <v>477</v>
      </c>
      <c r="H125" s="277"/>
      <c r="I125" s="226"/>
      <c r="J125" s="226"/>
      <c r="K125" s="226"/>
      <c r="L125" s="226"/>
      <c r="M125" s="292"/>
      <c r="N125" s="299"/>
      <c r="O125" s="294"/>
      <c r="P125" s="434"/>
    </row>
    <row r="126" spans="1:16" s="99" customFormat="1" ht="47.25" customHeight="1" x14ac:dyDescent="0.25">
      <c r="A126" s="635"/>
      <c r="B126" s="566"/>
      <c r="C126" s="567"/>
      <c r="D126" s="437"/>
      <c r="E126" s="437"/>
      <c r="F126" s="417"/>
      <c r="G126" s="343" t="s">
        <v>478</v>
      </c>
      <c r="H126" s="277"/>
      <c r="I126" s="226"/>
      <c r="J126" s="226"/>
      <c r="K126" s="226"/>
      <c r="L126" s="226"/>
      <c r="M126" s="292"/>
      <c r="N126" s="299"/>
      <c r="O126" s="294"/>
      <c r="P126" s="434"/>
    </row>
    <row r="127" spans="1:16" s="99" customFormat="1" ht="54.75" customHeight="1" x14ac:dyDescent="0.25">
      <c r="A127" s="635"/>
      <c r="B127" s="633" t="s">
        <v>459</v>
      </c>
      <c r="C127" s="565" t="s">
        <v>422</v>
      </c>
      <c r="D127" s="436">
        <v>0.05</v>
      </c>
      <c r="E127" s="436">
        <v>0.2</v>
      </c>
      <c r="F127" s="381">
        <v>42</v>
      </c>
      <c r="G127" s="343" t="s">
        <v>479</v>
      </c>
      <c r="H127" s="277"/>
      <c r="I127" s="226"/>
      <c r="J127" s="226"/>
      <c r="K127" s="226"/>
      <c r="L127" s="226"/>
      <c r="M127" s="292"/>
      <c r="N127" s="299"/>
      <c r="O127" s="294"/>
      <c r="P127" s="433" t="s">
        <v>425</v>
      </c>
    </row>
    <row r="128" spans="1:16" s="99" customFormat="1" ht="53.25" customHeight="1" x14ac:dyDescent="0.25">
      <c r="A128" s="635"/>
      <c r="B128" s="633"/>
      <c r="C128" s="566"/>
      <c r="D128" s="437"/>
      <c r="E128" s="437"/>
      <c r="F128" s="382"/>
      <c r="G128" s="343" t="s">
        <v>480</v>
      </c>
      <c r="H128" s="277"/>
      <c r="I128" s="226"/>
      <c r="J128" s="226"/>
      <c r="K128" s="226"/>
      <c r="L128" s="226"/>
      <c r="M128" s="292"/>
      <c r="N128" s="299"/>
      <c r="O128" s="294"/>
      <c r="P128" s="434"/>
    </row>
    <row r="129" spans="1:16" s="99" customFormat="1" ht="48.75" customHeight="1" x14ac:dyDescent="0.25">
      <c r="A129" s="635"/>
      <c r="B129" s="633"/>
      <c r="C129" s="566"/>
      <c r="D129" s="437"/>
      <c r="E129" s="437"/>
      <c r="F129" s="382"/>
      <c r="G129" s="343" t="s">
        <v>481</v>
      </c>
      <c r="H129" s="277"/>
      <c r="I129" s="226"/>
      <c r="J129" s="226"/>
      <c r="K129" s="226"/>
      <c r="L129" s="226"/>
      <c r="M129" s="292"/>
      <c r="N129" s="299"/>
      <c r="O129" s="294"/>
      <c r="P129" s="434"/>
    </row>
    <row r="130" spans="1:16" s="99" customFormat="1" ht="31.5" customHeight="1" x14ac:dyDescent="0.25">
      <c r="A130" s="635"/>
      <c r="B130" s="633"/>
      <c r="C130" s="566"/>
      <c r="D130" s="437"/>
      <c r="E130" s="437"/>
      <c r="F130" s="382"/>
      <c r="G130" s="343" t="s">
        <v>482</v>
      </c>
      <c r="H130" s="277"/>
      <c r="I130" s="226"/>
      <c r="J130" s="226"/>
      <c r="K130" s="226"/>
      <c r="L130" s="226"/>
      <c r="M130" s="292"/>
      <c r="N130" s="299"/>
      <c r="O130" s="294"/>
      <c r="P130" s="434"/>
    </row>
    <row r="131" spans="1:16" s="99" customFormat="1" ht="31.5" customHeight="1" x14ac:dyDescent="0.25">
      <c r="A131" s="635"/>
      <c r="B131" s="633"/>
      <c r="C131" s="567"/>
      <c r="D131" s="437"/>
      <c r="E131" s="437"/>
      <c r="F131" s="417"/>
      <c r="G131" s="343" t="s">
        <v>483</v>
      </c>
      <c r="H131" s="277"/>
      <c r="I131" s="226"/>
      <c r="J131" s="226"/>
      <c r="K131" s="226"/>
      <c r="L131" s="226"/>
      <c r="M131" s="292"/>
      <c r="N131" s="299"/>
      <c r="O131" s="294"/>
      <c r="P131" s="434"/>
    </row>
    <row r="132" spans="1:16" s="99" customFormat="1" ht="15.75" customHeight="1" x14ac:dyDescent="0.25">
      <c r="A132" s="635"/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293"/>
      <c r="N132" s="138"/>
      <c r="O132" s="295"/>
      <c r="P132" s="138"/>
    </row>
    <row r="133" spans="1:16" s="99" customFormat="1" ht="31.5" customHeight="1" x14ac:dyDescent="0.25">
      <c r="A133" s="635"/>
      <c r="B133" s="578" t="s">
        <v>253</v>
      </c>
      <c r="C133" s="579"/>
      <c r="D133" s="579"/>
      <c r="E133" s="579"/>
      <c r="F133" s="580"/>
      <c r="G133" s="129"/>
      <c r="H133" s="277"/>
      <c r="I133" s="226"/>
      <c r="J133" s="226"/>
      <c r="K133" s="226"/>
      <c r="L133" s="226"/>
      <c r="M133" s="292"/>
      <c r="N133" s="299"/>
      <c r="O133" s="296"/>
      <c r="P133" s="143"/>
    </row>
    <row r="134" spans="1:16" s="99" customFormat="1" ht="31.5" customHeight="1" x14ac:dyDescent="0.25">
      <c r="A134" s="635"/>
      <c r="B134" s="622" t="s">
        <v>460</v>
      </c>
      <c r="C134" s="458" t="s">
        <v>202</v>
      </c>
      <c r="D134" s="485"/>
      <c r="E134" s="473">
        <v>26</v>
      </c>
      <c r="F134" s="575">
        <v>570.70000000000005</v>
      </c>
      <c r="G134" s="111"/>
      <c r="H134" s="277"/>
      <c r="I134" s="226"/>
      <c r="J134" s="226"/>
      <c r="K134" s="226"/>
      <c r="L134" s="226"/>
      <c r="M134" s="292"/>
      <c r="N134" s="299"/>
      <c r="O134" s="297"/>
      <c r="P134" s="392" t="s">
        <v>204</v>
      </c>
    </row>
    <row r="135" spans="1:16" s="99" customFormat="1" ht="31.5" customHeight="1" x14ac:dyDescent="0.25">
      <c r="A135" s="635"/>
      <c r="B135" s="623"/>
      <c r="C135" s="459"/>
      <c r="D135" s="486"/>
      <c r="E135" s="474"/>
      <c r="F135" s="576"/>
      <c r="G135" s="123"/>
      <c r="H135" s="277"/>
      <c r="I135" s="226"/>
      <c r="J135" s="226"/>
      <c r="K135" s="226"/>
      <c r="L135" s="226"/>
      <c r="M135" s="292"/>
      <c r="N135" s="299"/>
      <c r="O135" s="294"/>
      <c r="P135" s="393"/>
    </row>
    <row r="136" spans="1:16" s="99" customFormat="1" ht="31.5" customHeight="1" x14ac:dyDescent="0.25">
      <c r="A136" s="635"/>
      <c r="B136" s="623"/>
      <c r="C136" s="459"/>
      <c r="D136" s="486"/>
      <c r="E136" s="474"/>
      <c r="F136" s="576"/>
      <c r="G136" s="123"/>
      <c r="H136" s="277"/>
      <c r="I136" s="226"/>
      <c r="J136" s="226"/>
      <c r="K136" s="226"/>
      <c r="L136" s="226"/>
      <c r="M136" s="292"/>
      <c r="N136" s="299"/>
      <c r="O136" s="294"/>
      <c r="P136" s="393"/>
    </row>
    <row r="137" spans="1:16" s="99" customFormat="1" ht="31.5" customHeight="1" x14ac:dyDescent="0.25">
      <c r="A137" s="635"/>
      <c r="B137" s="623"/>
      <c r="C137" s="459"/>
      <c r="D137" s="486"/>
      <c r="E137" s="474"/>
      <c r="F137" s="576"/>
      <c r="G137" s="123"/>
      <c r="H137" s="277"/>
      <c r="I137" s="226"/>
      <c r="J137" s="226"/>
      <c r="K137" s="226"/>
      <c r="L137" s="226"/>
      <c r="M137" s="292"/>
      <c r="N137" s="299"/>
      <c r="O137" s="294"/>
      <c r="P137" s="393"/>
    </row>
    <row r="138" spans="1:16" s="99" customFormat="1" ht="31.5" customHeight="1" x14ac:dyDescent="0.25">
      <c r="A138" s="635"/>
      <c r="B138" s="623"/>
      <c r="C138" s="460"/>
      <c r="D138" s="487"/>
      <c r="E138" s="475"/>
      <c r="F138" s="576"/>
      <c r="G138" s="123"/>
      <c r="H138" s="277"/>
      <c r="I138" s="226"/>
      <c r="J138" s="226"/>
      <c r="K138" s="226"/>
      <c r="L138" s="226"/>
      <c r="M138" s="292"/>
      <c r="N138" s="299"/>
      <c r="O138" s="294"/>
      <c r="P138" s="393"/>
    </row>
    <row r="139" spans="1:16" s="99" customFormat="1" ht="31.5" customHeight="1" x14ac:dyDescent="0.25">
      <c r="A139" s="635"/>
      <c r="B139" s="623"/>
      <c r="C139" s="458" t="s">
        <v>203</v>
      </c>
      <c r="D139" s="485"/>
      <c r="E139" s="473">
        <v>20</v>
      </c>
      <c r="F139" s="576"/>
      <c r="G139" s="111"/>
      <c r="H139" s="277"/>
      <c r="I139" s="226"/>
      <c r="J139" s="226"/>
      <c r="K139" s="226"/>
      <c r="L139" s="226"/>
      <c r="M139" s="292"/>
      <c r="N139" s="299"/>
      <c r="O139" s="297"/>
      <c r="P139" s="393"/>
    </row>
    <row r="140" spans="1:16" s="99" customFormat="1" ht="31.5" customHeight="1" x14ac:dyDescent="0.25">
      <c r="A140" s="635"/>
      <c r="B140" s="623"/>
      <c r="C140" s="459"/>
      <c r="D140" s="486"/>
      <c r="E140" s="474"/>
      <c r="F140" s="576"/>
      <c r="G140" s="123"/>
      <c r="H140" s="277"/>
      <c r="I140" s="226"/>
      <c r="J140" s="226"/>
      <c r="K140" s="226"/>
      <c r="L140" s="226"/>
      <c r="M140" s="292"/>
      <c r="N140" s="299"/>
      <c r="O140" s="294"/>
      <c r="P140" s="393"/>
    </row>
    <row r="141" spans="1:16" s="99" customFormat="1" ht="31.5" customHeight="1" x14ac:dyDescent="0.25">
      <c r="A141" s="635"/>
      <c r="B141" s="623"/>
      <c r="C141" s="459"/>
      <c r="D141" s="486"/>
      <c r="E141" s="474"/>
      <c r="F141" s="576"/>
      <c r="G141" s="123"/>
      <c r="H141" s="277"/>
      <c r="I141" s="226"/>
      <c r="J141" s="226"/>
      <c r="K141" s="226"/>
      <c r="L141" s="226"/>
      <c r="M141" s="292"/>
      <c r="N141" s="299"/>
      <c r="O141" s="294"/>
      <c r="P141" s="393"/>
    </row>
    <row r="142" spans="1:16" s="99" customFormat="1" ht="31.5" customHeight="1" x14ac:dyDescent="0.25">
      <c r="A142" s="635"/>
      <c r="B142" s="623"/>
      <c r="C142" s="459"/>
      <c r="D142" s="486"/>
      <c r="E142" s="474"/>
      <c r="F142" s="576"/>
      <c r="G142" s="123"/>
      <c r="H142" s="277"/>
      <c r="I142" s="226"/>
      <c r="J142" s="226"/>
      <c r="K142" s="226"/>
      <c r="L142" s="226"/>
      <c r="M142" s="292"/>
      <c r="N142" s="299"/>
      <c r="O142" s="294"/>
      <c r="P142" s="393"/>
    </row>
    <row r="143" spans="1:16" s="99" customFormat="1" ht="31.5" customHeight="1" x14ac:dyDescent="0.25">
      <c r="A143" s="635"/>
      <c r="B143" s="624"/>
      <c r="C143" s="460"/>
      <c r="D143" s="487"/>
      <c r="E143" s="475"/>
      <c r="F143" s="577"/>
      <c r="G143" s="123"/>
      <c r="H143" s="277"/>
      <c r="I143" s="226"/>
      <c r="J143" s="226"/>
      <c r="K143" s="226"/>
      <c r="L143" s="226"/>
      <c r="M143" s="292"/>
      <c r="N143" s="299"/>
      <c r="O143" s="294"/>
      <c r="P143" s="394"/>
    </row>
    <row r="144" spans="1:16" s="99" customFormat="1" ht="15.75" customHeight="1" x14ac:dyDescent="0.25">
      <c r="A144" s="635"/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293"/>
      <c r="N144" s="138"/>
      <c r="O144" s="295"/>
      <c r="P144" s="138"/>
    </row>
    <row r="145" spans="1:16" s="99" customFormat="1" ht="31.5" customHeight="1" x14ac:dyDescent="0.25">
      <c r="A145" s="635"/>
      <c r="B145" s="578" t="s">
        <v>254</v>
      </c>
      <c r="C145" s="579"/>
      <c r="D145" s="579"/>
      <c r="E145" s="579"/>
      <c r="F145" s="580"/>
      <c r="G145" s="129"/>
      <c r="H145" s="277"/>
      <c r="I145" s="226"/>
      <c r="J145" s="226"/>
      <c r="K145" s="226"/>
      <c r="L145" s="226"/>
      <c r="M145" s="292"/>
      <c r="N145" s="299"/>
      <c r="O145" s="296"/>
      <c r="P145" s="143"/>
    </row>
    <row r="146" spans="1:16" s="99" customFormat="1" ht="53.25" customHeight="1" x14ac:dyDescent="0.25">
      <c r="A146" s="635"/>
      <c r="B146" s="494" t="s">
        <v>461</v>
      </c>
      <c r="C146" s="488" t="s">
        <v>205</v>
      </c>
      <c r="D146" s="562">
        <v>0.6</v>
      </c>
      <c r="E146" s="562">
        <v>0.65</v>
      </c>
      <c r="F146" s="381">
        <v>135</v>
      </c>
      <c r="G146" s="123" t="s">
        <v>385</v>
      </c>
      <c r="H146" s="277"/>
      <c r="I146" s="226"/>
      <c r="J146" s="226"/>
      <c r="K146" s="226"/>
      <c r="L146" s="226"/>
      <c r="M146" s="292"/>
      <c r="N146" s="299"/>
      <c r="O146" s="294"/>
      <c r="P146" s="458" t="s">
        <v>206</v>
      </c>
    </row>
    <row r="147" spans="1:16" s="99" customFormat="1" ht="31.5" customHeight="1" x14ac:dyDescent="0.25">
      <c r="A147" s="635"/>
      <c r="B147" s="495"/>
      <c r="C147" s="489"/>
      <c r="D147" s="563"/>
      <c r="E147" s="563"/>
      <c r="F147" s="382"/>
      <c r="G147" s="123" t="s">
        <v>386</v>
      </c>
      <c r="H147" s="277"/>
      <c r="I147" s="226"/>
      <c r="J147" s="226"/>
      <c r="K147" s="226"/>
      <c r="L147" s="226"/>
      <c r="M147" s="292"/>
      <c r="N147" s="299"/>
      <c r="O147" s="294"/>
      <c r="P147" s="459"/>
    </row>
    <row r="148" spans="1:16" s="99" customFormat="1" ht="74.25" customHeight="1" x14ac:dyDescent="0.25">
      <c r="A148" s="635"/>
      <c r="B148" s="495"/>
      <c r="C148" s="489"/>
      <c r="D148" s="563"/>
      <c r="E148" s="563"/>
      <c r="F148" s="382"/>
      <c r="G148" s="123" t="s">
        <v>388</v>
      </c>
      <c r="H148" s="277"/>
      <c r="I148" s="226"/>
      <c r="J148" s="226"/>
      <c r="K148" s="226"/>
      <c r="L148" s="226"/>
      <c r="M148" s="292"/>
      <c r="N148" s="299"/>
      <c r="O148" s="294"/>
      <c r="P148" s="459"/>
    </row>
    <row r="149" spans="1:16" s="99" customFormat="1" ht="31.5" customHeight="1" x14ac:dyDescent="0.25">
      <c r="A149" s="635"/>
      <c r="B149" s="495"/>
      <c r="C149" s="489"/>
      <c r="D149" s="563"/>
      <c r="E149" s="563"/>
      <c r="F149" s="382"/>
      <c r="G149" s="123"/>
      <c r="H149" s="277"/>
      <c r="I149" s="226"/>
      <c r="J149" s="226"/>
      <c r="K149" s="226"/>
      <c r="L149" s="226"/>
      <c r="M149" s="292"/>
      <c r="N149" s="299"/>
      <c r="O149" s="294"/>
      <c r="P149" s="459"/>
    </row>
    <row r="150" spans="1:16" s="99" customFormat="1" ht="31.5" customHeight="1" x14ac:dyDescent="0.25">
      <c r="A150" s="635"/>
      <c r="B150" s="495"/>
      <c r="C150" s="490"/>
      <c r="D150" s="564"/>
      <c r="E150" s="564"/>
      <c r="F150" s="417"/>
      <c r="G150" s="123"/>
      <c r="H150" s="277"/>
      <c r="I150" s="226"/>
      <c r="J150" s="226"/>
      <c r="K150" s="226"/>
      <c r="L150" s="226"/>
      <c r="M150" s="292"/>
      <c r="N150" s="299"/>
      <c r="O150" s="294"/>
      <c r="P150" s="460"/>
    </row>
    <row r="151" spans="1:16" s="99" customFormat="1" ht="31.5" customHeight="1" x14ac:dyDescent="0.25">
      <c r="A151" s="635"/>
      <c r="B151" s="495"/>
      <c r="C151" s="488" t="s">
        <v>383</v>
      </c>
      <c r="D151" s="139"/>
      <c r="E151" s="139"/>
      <c r="F151" s="278"/>
      <c r="G151" s="123" t="s">
        <v>384</v>
      </c>
      <c r="H151" s="277"/>
      <c r="I151" s="226"/>
      <c r="J151" s="226"/>
      <c r="K151" s="226"/>
      <c r="L151" s="226"/>
      <c r="M151" s="292"/>
      <c r="N151" s="299"/>
      <c r="O151" s="294"/>
      <c r="P151" s="458" t="s">
        <v>206</v>
      </c>
    </row>
    <row r="152" spans="1:16" s="99" customFormat="1" ht="31.5" customHeight="1" x14ac:dyDescent="0.25">
      <c r="A152" s="635"/>
      <c r="B152" s="495"/>
      <c r="C152" s="489"/>
      <c r="D152" s="139"/>
      <c r="E152" s="139"/>
      <c r="F152" s="278"/>
      <c r="G152" s="123"/>
      <c r="H152" s="277"/>
      <c r="I152" s="226"/>
      <c r="J152" s="226"/>
      <c r="K152" s="226"/>
      <c r="L152" s="226"/>
      <c r="M152" s="292"/>
      <c r="N152" s="299"/>
      <c r="O152" s="294"/>
      <c r="P152" s="459"/>
    </row>
    <row r="153" spans="1:16" s="99" customFormat="1" ht="31.5" customHeight="1" x14ac:dyDescent="0.25">
      <c r="A153" s="635"/>
      <c r="B153" s="495"/>
      <c r="C153" s="489"/>
      <c r="D153" s="139"/>
      <c r="E153" s="139"/>
      <c r="F153" s="278"/>
      <c r="G153" s="123"/>
      <c r="H153" s="277"/>
      <c r="I153" s="226"/>
      <c r="J153" s="226"/>
      <c r="K153" s="226"/>
      <c r="L153" s="226"/>
      <c r="M153" s="292"/>
      <c r="N153" s="299"/>
      <c r="O153" s="294"/>
      <c r="P153" s="459"/>
    </row>
    <row r="154" spans="1:16" s="99" customFormat="1" ht="31.5" customHeight="1" x14ac:dyDescent="0.25">
      <c r="A154" s="635"/>
      <c r="B154" s="495"/>
      <c r="C154" s="489"/>
      <c r="D154" s="139"/>
      <c r="E154" s="139"/>
      <c r="F154" s="278"/>
      <c r="G154" s="123"/>
      <c r="H154" s="277"/>
      <c r="I154" s="226"/>
      <c r="J154" s="226"/>
      <c r="K154" s="226"/>
      <c r="L154" s="226"/>
      <c r="M154" s="292"/>
      <c r="N154" s="299"/>
      <c r="O154" s="294"/>
      <c r="P154" s="459"/>
    </row>
    <row r="155" spans="1:16" s="99" customFormat="1" ht="31.5" customHeight="1" x14ac:dyDescent="0.25">
      <c r="A155" s="635"/>
      <c r="B155" s="496"/>
      <c r="C155" s="490"/>
      <c r="D155" s="139"/>
      <c r="E155" s="139"/>
      <c r="F155" s="278"/>
      <c r="G155" s="123"/>
      <c r="H155" s="277"/>
      <c r="I155" s="226"/>
      <c r="J155" s="226"/>
      <c r="K155" s="226"/>
      <c r="L155" s="226"/>
      <c r="M155" s="292"/>
      <c r="N155" s="299"/>
      <c r="O155" s="294"/>
      <c r="P155" s="460"/>
    </row>
    <row r="156" spans="1:16" s="99" customFormat="1" ht="31.5" customHeight="1" x14ac:dyDescent="0.25">
      <c r="A156" s="635"/>
      <c r="B156" s="389" t="s">
        <v>462</v>
      </c>
      <c r="C156" s="389" t="s">
        <v>215</v>
      </c>
      <c r="D156" s="562">
        <v>0.75</v>
      </c>
      <c r="E156" s="562">
        <v>0.76</v>
      </c>
      <c r="F156" s="381"/>
      <c r="G156" s="123"/>
      <c r="H156" s="277"/>
      <c r="I156" s="226"/>
      <c r="J156" s="226"/>
      <c r="K156" s="226"/>
      <c r="L156" s="226"/>
      <c r="M156" s="292"/>
      <c r="N156" s="299"/>
      <c r="O156" s="294"/>
      <c r="P156" s="389" t="s">
        <v>217</v>
      </c>
    </row>
    <row r="157" spans="1:16" s="99" customFormat="1" ht="31.5" customHeight="1" x14ac:dyDescent="0.25">
      <c r="A157" s="635"/>
      <c r="B157" s="390"/>
      <c r="C157" s="390"/>
      <c r="D157" s="563"/>
      <c r="E157" s="563"/>
      <c r="F157" s="382"/>
      <c r="G157" s="123"/>
      <c r="H157" s="277"/>
      <c r="I157" s="226"/>
      <c r="J157" s="226"/>
      <c r="K157" s="226"/>
      <c r="L157" s="226"/>
      <c r="M157" s="292"/>
      <c r="N157" s="299"/>
      <c r="O157" s="294"/>
      <c r="P157" s="390"/>
    </row>
    <row r="158" spans="1:16" s="99" customFormat="1" ht="31.5" customHeight="1" x14ac:dyDescent="0.25">
      <c r="A158" s="635"/>
      <c r="B158" s="390"/>
      <c r="C158" s="390"/>
      <c r="D158" s="563"/>
      <c r="E158" s="563"/>
      <c r="F158" s="382"/>
      <c r="G158" s="123"/>
      <c r="H158" s="277"/>
      <c r="I158" s="226"/>
      <c r="J158" s="226"/>
      <c r="K158" s="226"/>
      <c r="L158" s="226"/>
      <c r="M158" s="292"/>
      <c r="N158" s="299"/>
      <c r="O158" s="294"/>
      <c r="P158" s="390"/>
    </row>
    <row r="159" spans="1:16" s="99" customFormat="1" ht="31.5" customHeight="1" x14ac:dyDescent="0.25">
      <c r="A159" s="635"/>
      <c r="B159" s="390"/>
      <c r="C159" s="390"/>
      <c r="D159" s="563"/>
      <c r="E159" s="563"/>
      <c r="F159" s="382"/>
      <c r="G159" s="123"/>
      <c r="H159" s="277"/>
      <c r="I159" s="226"/>
      <c r="J159" s="226"/>
      <c r="K159" s="226"/>
      <c r="L159" s="226"/>
      <c r="M159" s="292"/>
      <c r="N159" s="299"/>
      <c r="O159" s="294"/>
      <c r="P159" s="390"/>
    </row>
    <row r="160" spans="1:16" s="99" customFormat="1" ht="31.5" customHeight="1" x14ac:dyDescent="0.25">
      <c r="A160" s="635"/>
      <c r="B160" s="390"/>
      <c r="C160" s="391"/>
      <c r="D160" s="564"/>
      <c r="E160" s="564"/>
      <c r="F160" s="417"/>
      <c r="G160" s="123"/>
      <c r="H160" s="277"/>
      <c r="I160" s="226"/>
      <c r="J160" s="226"/>
      <c r="K160" s="226"/>
      <c r="L160" s="226"/>
      <c r="M160" s="292"/>
      <c r="N160" s="299"/>
      <c r="O160" s="294"/>
      <c r="P160" s="390"/>
    </row>
    <row r="161" spans="1:16" s="99" customFormat="1" ht="31.5" customHeight="1" x14ac:dyDescent="0.25">
      <c r="A161" s="635"/>
      <c r="B161" s="390"/>
      <c r="C161" s="612" t="s">
        <v>561</v>
      </c>
      <c r="D161" s="552">
        <v>1</v>
      </c>
      <c r="E161" s="552">
        <v>1</v>
      </c>
      <c r="F161" s="354"/>
      <c r="G161" s="355" t="s">
        <v>562</v>
      </c>
      <c r="H161" s="277"/>
      <c r="I161" s="226"/>
      <c r="J161" s="226"/>
      <c r="K161" s="226"/>
      <c r="L161" s="226"/>
      <c r="M161" s="292"/>
      <c r="N161" s="299"/>
      <c r="O161" s="294"/>
      <c r="P161" s="390"/>
    </row>
    <row r="162" spans="1:16" s="99" customFormat="1" ht="31.5" customHeight="1" x14ac:dyDescent="0.25">
      <c r="A162" s="635"/>
      <c r="B162" s="390"/>
      <c r="C162" s="613"/>
      <c r="D162" s="553"/>
      <c r="E162" s="553"/>
      <c r="F162" s="354"/>
      <c r="G162" s="355" t="s">
        <v>563</v>
      </c>
      <c r="H162" s="277"/>
      <c r="I162" s="226"/>
      <c r="J162" s="226"/>
      <c r="K162" s="226"/>
      <c r="L162" s="226"/>
      <c r="M162" s="292"/>
      <c r="N162" s="299"/>
      <c r="O162" s="294"/>
      <c r="P162" s="390"/>
    </row>
    <row r="163" spans="1:16" s="99" customFormat="1" ht="31.5" customHeight="1" x14ac:dyDescent="0.25">
      <c r="A163" s="635"/>
      <c r="B163" s="390"/>
      <c r="C163" s="613"/>
      <c r="D163" s="553"/>
      <c r="E163" s="553"/>
      <c r="F163" s="354"/>
      <c r="G163" s="355" t="s">
        <v>564</v>
      </c>
      <c r="H163" s="277"/>
      <c r="I163" s="226"/>
      <c r="J163" s="226"/>
      <c r="K163" s="226"/>
      <c r="L163" s="226"/>
      <c r="M163" s="292"/>
      <c r="N163" s="299"/>
      <c r="O163" s="294"/>
      <c r="P163" s="390"/>
    </row>
    <row r="164" spans="1:16" s="99" customFormat="1" ht="31.5" customHeight="1" x14ac:dyDescent="0.25">
      <c r="A164" s="635"/>
      <c r="B164" s="390"/>
      <c r="C164" s="613"/>
      <c r="D164" s="553"/>
      <c r="E164" s="553"/>
      <c r="F164" s="354"/>
      <c r="G164" s="356"/>
      <c r="H164" s="277"/>
      <c r="I164" s="226"/>
      <c r="J164" s="226"/>
      <c r="K164" s="226"/>
      <c r="L164" s="226"/>
      <c r="M164" s="292"/>
      <c r="N164" s="299"/>
      <c r="O164" s="294"/>
      <c r="P164" s="390"/>
    </row>
    <row r="165" spans="1:16" s="99" customFormat="1" ht="31.5" customHeight="1" x14ac:dyDescent="0.25">
      <c r="A165" s="635"/>
      <c r="B165" s="390"/>
      <c r="C165" s="614"/>
      <c r="D165" s="554"/>
      <c r="E165" s="554"/>
      <c r="F165" s="354"/>
      <c r="G165" s="356"/>
      <c r="H165" s="277"/>
      <c r="I165" s="226"/>
      <c r="J165" s="226"/>
      <c r="K165" s="226"/>
      <c r="L165" s="226"/>
      <c r="M165" s="292"/>
      <c r="N165" s="299"/>
      <c r="O165" s="294"/>
      <c r="P165" s="390"/>
    </row>
    <row r="166" spans="1:16" s="99" customFormat="1" ht="31.5" customHeight="1" x14ac:dyDescent="0.25">
      <c r="A166" s="635"/>
      <c r="B166" s="390"/>
      <c r="C166" s="389" t="s">
        <v>216</v>
      </c>
      <c r="D166" s="562">
        <v>0.6</v>
      </c>
      <c r="E166" s="562">
        <v>0.62</v>
      </c>
      <c r="F166" s="381"/>
      <c r="G166" s="353" t="s">
        <v>565</v>
      </c>
      <c r="H166" s="277"/>
      <c r="I166" s="226"/>
      <c r="J166" s="226"/>
      <c r="K166" s="226"/>
      <c r="L166" s="226"/>
      <c r="M166" s="292"/>
      <c r="N166" s="299"/>
      <c r="O166" s="294"/>
      <c r="P166" s="390"/>
    </row>
    <row r="167" spans="1:16" s="99" customFormat="1" ht="31.5" customHeight="1" x14ac:dyDescent="0.25">
      <c r="A167" s="635"/>
      <c r="B167" s="390"/>
      <c r="C167" s="390"/>
      <c r="D167" s="563"/>
      <c r="E167" s="563"/>
      <c r="F167" s="382"/>
      <c r="G167" s="353" t="s">
        <v>566</v>
      </c>
      <c r="H167" s="277"/>
      <c r="I167" s="226"/>
      <c r="J167" s="226"/>
      <c r="K167" s="226"/>
      <c r="L167" s="226"/>
      <c r="M167" s="292"/>
      <c r="N167" s="299"/>
      <c r="O167" s="294"/>
      <c r="P167" s="390"/>
    </row>
    <row r="168" spans="1:16" s="99" customFormat="1" ht="31.5" customHeight="1" x14ac:dyDescent="0.25">
      <c r="A168" s="635"/>
      <c r="B168" s="390"/>
      <c r="C168" s="390"/>
      <c r="D168" s="563"/>
      <c r="E168" s="563"/>
      <c r="F168" s="382"/>
      <c r="G168" s="353" t="s">
        <v>567</v>
      </c>
      <c r="H168" s="277"/>
      <c r="I168" s="226"/>
      <c r="J168" s="226"/>
      <c r="K168" s="226"/>
      <c r="L168" s="226"/>
      <c r="M168" s="292"/>
      <c r="N168" s="299"/>
      <c r="O168" s="294"/>
      <c r="P168" s="390"/>
    </row>
    <row r="169" spans="1:16" s="99" customFormat="1" ht="31.5" customHeight="1" x14ac:dyDescent="0.25">
      <c r="A169" s="635"/>
      <c r="B169" s="390"/>
      <c r="C169" s="390"/>
      <c r="D169" s="563"/>
      <c r="E169" s="563"/>
      <c r="F169" s="382"/>
      <c r="G169" s="123" t="s">
        <v>568</v>
      </c>
      <c r="H169" s="277"/>
      <c r="I169" s="226"/>
      <c r="J169" s="226"/>
      <c r="K169" s="226"/>
      <c r="L169" s="226"/>
      <c r="M169" s="292"/>
      <c r="N169" s="299"/>
      <c r="O169" s="294"/>
      <c r="P169" s="390"/>
    </row>
    <row r="170" spans="1:16" s="99" customFormat="1" ht="31.5" customHeight="1" x14ac:dyDescent="0.25">
      <c r="A170" s="635"/>
      <c r="B170" s="391"/>
      <c r="C170" s="391"/>
      <c r="D170" s="564"/>
      <c r="E170" s="564"/>
      <c r="F170" s="417"/>
      <c r="G170" s="123" t="s">
        <v>569</v>
      </c>
      <c r="H170" s="277"/>
      <c r="I170" s="226"/>
      <c r="J170" s="226"/>
      <c r="K170" s="226"/>
      <c r="L170" s="226"/>
      <c r="M170" s="292"/>
      <c r="N170" s="299"/>
      <c r="O170" s="294"/>
      <c r="P170" s="391"/>
    </row>
    <row r="171" spans="1:16" s="99" customFormat="1" ht="15.75" customHeight="1" x14ac:dyDescent="0.25">
      <c r="A171" s="635"/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293"/>
      <c r="N171" s="138"/>
      <c r="O171" s="295"/>
      <c r="P171" s="138"/>
    </row>
    <row r="172" spans="1:16" ht="42.75" customHeight="1" x14ac:dyDescent="0.25">
      <c r="A172" s="635"/>
      <c r="B172" s="578" t="s">
        <v>255</v>
      </c>
      <c r="C172" s="579"/>
      <c r="D172" s="579"/>
      <c r="E172" s="579"/>
      <c r="F172" s="580"/>
      <c r="H172" s="101"/>
      <c r="N172" s="299"/>
    </row>
    <row r="173" spans="1:16" ht="70.5" customHeight="1" x14ac:dyDescent="0.25">
      <c r="A173" s="635"/>
      <c r="B173" s="494" t="s">
        <v>463</v>
      </c>
      <c r="C173" s="488" t="s">
        <v>207</v>
      </c>
      <c r="D173" s="473">
        <v>10</v>
      </c>
      <c r="E173" s="473">
        <v>2</v>
      </c>
      <c r="F173" s="535"/>
      <c r="G173" s="110"/>
      <c r="H173" s="277"/>
      <c r="I173" s="226"/>
      <c r="J173" s="226"/>
      <c r="K173" s="226"/>
      <c r="L173" s="226"/>
      <c r="M173" s="292"/>
      <c r="N173" s="299"/>
      <c r="O173" s="298"/>
      <c r="P173" s="458" t="s">
        <v>209</v>
      </c>
    </row>
    <row r="174" spans="1:16" s="99" customFormat="1" ht="31.5" customHeight="1" x14ac:dyDescent="0.25">
      <c r="A174" s="635"/>
      <c r="B174" s="495"/>
      <c r="C174" s="489"/>
      <c r="D174" s="474"/>
      <c r="E174" s="474"/>
      <c r="F174" s="536"/>
      <c r="G174" s="123"/>
      <c r="H174" s="277"/>
      <c r="I174" s="226"/>
      <c r="J174" s="226"/>
      <c r="K174" s="226"/>
      <c r="L174" s="226"/>
      <c r="M174" s="292"/>
      <c r="N174" s="299"/>
      <c r="O174" s="294"/>
      <c r="P174" s="459"/>
    </row>
    <row r="175" spans="1:16" s="99" customFormat="1" ht="31.5" customHeight="1" x14ac:dyDescent="0.25">
      <c r="A175" s="635"/>
      <c r="B175" s="495"/>
      <c r="C175" s="489"/>
      <c r="D175" s="474"/>
      <c r="E175" s="474"/>
      <c r="F175" s="536"/>
      <c r="G175" s="123"/>
      <c r="H175" s="277"/>
      <c r="I175" s="226"/>
      <c r="J175" s="226"/>
      <c r="K175" s="226"/>
      <c r="L175" s="226"/>
      <c r="M175" s="292"/>
      <c r="N175" s="299"/>
      <c r="O175" s="294"/>
      <c r="P175" s="459"/>
    </row>
    <row r="176" spans="1:16" s="99" customFormat="1" ht="31.5" customHeight="1" x14ac:dyDescent="0.25">
      <c r="A176" s="635"/>
      <c r="B176" s="495"/>
      <c r="C176" s="489"/>
      <c r="D176" s="474"/>
      <c r="E176" s="474"/>
      <c r="F176" s="536"/>
      <c r="G176" s="123"/>
      <c r="H176" s="277"/>
      <c r="I176" s="226"/>
      <c r="J176" s="226"/>
      <c r="K176" s="226"/>
      <c r="L176" s="226"/>
      <c r="M176" s="292"/>
      <c r="N176" s="299"/>
      <c r="O176" s="294"/>
      <c r="P176" s="459"/>
    </row>
    <row r="177" spans="1:16" s="99" customFormat="1" ht="31.5" customHeight="1" x14ac:dyDescent="0.25">
      <c r="A177" s="635"/>
      <c r="B177" s="496"/>
      <c r="C177" s="490"/>
      <c r="D177" s="475"/>
      <c r="E177" s="475"/>
      <c r="F177" s="537"/>
      <c r="G177" s="123"/>
      <c r="H177" s="277"/>
      <c r="I177" s="226"/>
      <c r="J177" s="226"/>
      <c r="K177" s="226"/>
      <c r="L177" s="226"/>
      <c r="M177" s="292"/>
      <c r="N177" s="299"/>
      <c r="O177" s="294"/>
      <c r="P177" s="459"/>
    </row>
    <row r="178" spans="1:16" ht="51" customHeight="1" x14ac:dyDescent="0.25">
      <c r="A178" s="635"/>
      <c r="B178" s="488" t="s">
        <v>464</v>
      </c>
      <c r="C178" s="488" t="s">
        <v>208</v>
      </c>
      <c r="D178" s="473">
        <v>10</v>
      </c>
      <c r="E178" s="473">
        <v>2</v>
      </c>
      <c r="F178" s="535"/>
      <c r="G178" s="110"/>
      <c r="H178" s="277"/>
      <c r="I178" s="226"/>
      <c r="J178" s="226"/>
      <c r="K178" s="226"/>
      <c r="L178" s="226"/>
      <c r="M178" s="292"/>
      <c r="N178" s="299"/>
      <c r="O178" s="298"/>
      <c r="P178" s="459"/>
    </row>
    <row r="179" spans="1:16" s="99" customFormat="1" ht="31.5" customHeight="1" x14ac:dyDescent="0.25">
      <c r="A179" s="290"/>
      <c r="B179" s="489"/>
      <c r="C179" s="489"/>
      <c r="D179" s="474"/>
      <c r="E179" s="474"/>
      <c r="F179" s="536"/>
      <c r="G179" s="123"/>
      <c r="H179" s="277"/>
      <c r="I179" s="226"/>
      <c r="J179" s="226"/>
      <c r="K179" s="226"/>
      <c r="L179" s="226"/>
      <c r="M179" s="292"/>
      <c r="N179" s="299"/>
      <c r="O179" s="294"/>
      <c r="P179" s="459"/>
    </row>
    <row r="180" spans="1:16" s="99" customFormat="1" ht="31.5" customHeight="1" x14ac:dyDescent="0.25">
      <c r="A180" s="290"/>
      <c r="B180" s="489"/>
      <c r="C180" s="489"/>
      <c r="D180" s="474"/>
      <c r="E180" s="474"/>
      <c r="F180" s="536"/>
      <c r="G180" s="123"/>
      <c r="H180" s="277"/>
      <c r="I180" s="226"/>
      <c r="J180" s="226"/>
      <c r="K180" s="226"/>
      <c r="L180" s="226"/>
      <c r="M180" s="292"/>
      <c r="N180" s="299"/>
      <c r="O180" s="294"/>
      <c r="P180" s="459"/>
    </row>
    <row r="181" spans="1:16" s="99" customFormat="1" ht="31.5" customHeight="1" x14ac:dyDescent="0.25">
      <c r="A181" s="290"/>
      <c r="B181" s="489"/>
      <c r="C181" s="489"/>
      <c r="D181" s="474"/>
      <c r="E181" s="474"/>
      <c r="F181" s="536"/>
      <c r="G181" s="123"/>
      <c r="H181" s="277"/>
      <c r="I181" s="226"/>
      <c r="J181" s="226"/>
      <c r="K181" s="226"/>
      <c r="L181" s="226"/>
      <c r="M181" s="292"/>
      <c r="N181" s="299"/>
      <c r="O181" s="294"/>
      <c r="P181" s="459"/>
    </row>
    <row r="182" spans="1:16" s="99" customFormat="1" ht="31.5" customHeight="1" x14ac:dyDescent="0.25">
      <c r="A182" s="290"/>
      <c r="B182" s="490"/>
      <c r="C182" s="490"/>
      <c r="D182" s="475"/>
      <c r="E182" s="475"/>
      <c r="F182" s="537"/>
      <c r="G182" s="123"/>
      <c r="H182" s="277"/>
      <c r="I182" s="226"/>
      <c r="J182" s="226"/>
      <c r="K182" s="226"/>
      <c r="L182" s="226"/>
      <c r="M182" s="292"/>
      <c r="N182" s="299"/>
      <c r="O182" s="294"/>
      <c r="P182" s="460"/>
    </row>
    <row r="183" spans="1:16" x14ac:dyDescent="0.25">
      <c r="B183" s="615" t="s">
        <v>125</v>
      </c>
      <c r="C183" s="616" t="s">
        <v>61</v>
      </c>
      <c r="D183" s="616" t="s">
        <v>60</v>
      </c>
      <c r="E183" s="618" t="s">
        <v>126</v>
      </c>
      <c r="F183" s="618"/>
      <c r="G183" s="618"/>
      <c r="H183" s="618"/>
      <c r="I183" s="531" t="s">
        <v>132</v>
      </c>
      <c r="J183" s="530" t="s">
        <v>275</v>
      </c>
    </row>
    <row r="184" spans="1:16" ht="52.5" customHeight="1" x14ac:dyDescent="0.25">
      <c r="B184" s="526"/>
      <c r="C184" s="617"/>
      <c r="D184" s="617"/>
      <c r="E184" s="100" t="s">
        <v>127</v>
      </c>
      <c r="F184" s="100" t="s">
        <v>128</v>
      </c>
      <c r="G184" s="100" t="s">
        <v>129</v>
      </c>
      <c r="H184" s="100" t="s">
        <v>130</v>
      </c>
      <c r="I184" s="538"/>
      <c r="J184" s="531"/>
    </row>
    <row r="185" spans="1:16" x14ac:dyDescent="0.25">
      <c r="B185" s="114" t="str">
        <f>'5. Valoración_Riesgo '!M22</f>
        <v>aaaaaa</v>
      </c>
      <c r="C185" s="98"/>
      <c r="D185" s="98"/>
      <c r="E185" s="226"/>
      <c r="F185" s="226"/>
      <c r="G185" s="226"/>
      <c r="H185" s="226"/>
      <c r="I185" s="113">
        <f>SUM(E185:H185)</f>
        <v>0</v>
      </c>
      <c r="J185" s="220"/>
    </row>
    <row r="186" spans="1:16" x14ac:dyDescent="0.25">
      <c r="B186" s="114">
        <f>'5. Valoración_Riesgo '!M23</f>
        <v>0</v>
      </c>
      <c r="C186" s="98"/>
      <c r="D186" s="98"/>
      <c r="E186" s="226"/>
      <c r="F186" s="226"/>
      <c r="G186" s="226"/>
      <c r="H186" s="226"/>
      <c r="I186" s="113">
        <f>SUM(E186:H186)</f>
        <v>0</v>
      </c>
      <c r="J186" s="220"/>
    </row>
    <row r="187" spans="1:16" x14ac:dyDescent="0.25">
      <c r="B187" s="114">
        <f>'5. Valoración_Riesgo '!M24</f>
        <v>0</v>
      </c>
      <c r="C187" s="98"/>
      <c r="D187" s="98"/>
      <c r="E187" s="226"/>
      <c r="F187" s="226"/>
      <c r="G187" s="226"/>
      <c r="H187" s="226"/>
      <c r="I187" s="113">
        <f>SUM(E187:H187)</f>
        <v>0</v>
      </c>
      <c r="J187" s="220"/>
    </row>
    <row r="188" spans="1:16" ht="18.75" x14ac:dyDescent="0.3">
      <c r="H188" s="126"/>
    </row>
    <row r="189" spans="1:16" x14ac:dyDescent="0.25">
      <c r="B189" s="99"/>
    </row>
    <row r="190" spans="1:16" x14ac:dyDescent="0.25">
      <c r="B190" s="626" t="s">
        <v>366</v>
      </c>
      <c r="C190" s="627"/>
      <c r="D190" s="627"/>
      <c r="E190" s="627"/>
      <c r="F190" s="627"/>
      <c r="G190" s="627"/>
      <c r="H190" s="627"/>
      <c r="I190" s="627"/>
      <c r="J190" s="627"/>
      <c r="K190" s="628"/>
    </row>
    <row r="191" spans="1:16" x14ac:dyDescent="0.25">
      <c r="B191" s="629"/>
      <c r="C191" s="630"/>
      <c r="D191" s="630"/>
      <c r="E191" s="630"/>
      <c r="F191" s="630"/>
      <c r="G191" s="630"/>
      <c r="H191" s="630"/>
      <c r="I191" s="630"/>
      <c r="J191" s="630"/>
      <c r="K191" s="631"/>
    </row>
    <row r="192" spans="1:16" x14ac:dyDescent="0.25">
      <c r="B192" s="632" t="s">
        <v>133</v>
      </c>
      <c r="C192" s="632"/>
      <c r="D192" s="632"/>
      <c r="E192" s="632"/>
      <c r="F192" s="632"/>
      <c r="G192" s="632"/>
      <c r="H192" s="632"/>
      <c r="I192" s="632"/>
      <c r="J192" s="632"/>
      <c r="K192" s="632"/>
    </row>
    <row r="193" spans="2:12" x14ac:dyDescent="0.25">
      <c r="B193" s="632"/>
      <c r="C193" s="632"/>
      <c r="D193" s="632"/>
      <c r="E193" s="632"/>
      <c r="F193" s="632"/>
      <c r="G193" s="632"/>
      <c r="H193" s="632"/>
      <c r="I193" s="632"/>
      <c r="J193" s="632"/>
      <c r="K193" s="632"/>
    </row>
    <row r="194" spans="2:12" ht="15.75" x14ac:dyDescent="0.25">
      <c r="B194" s="625" t="s">
        <v>134</v>
      </c>
      <c r="C194" s="625"/>
      <c r="D194" s="625"/>
      <c r="E194" s="625"/>
      <c r="F194" s="625"/>
      <c r="G194" s="625"/>
      <c r="H194" s="625"/>
      <c r="I194" s="625"/>
      <c r="J194" s="625"/>
      <c r="K194" s="625"/>
    </row>
    <row r="195" spans="2:12" ht="15.75" x14ac:dyDescent="0.25">
      <c r="B195" s="604" t="s">
        <v>135</v>
      </c>
      <c r="C195" s="606"/>
      <c r="D195" s="604" t="s">
        <v>136</v>
      </c>
      <c r="E195" s="606"/>
      <c r="F195" s="625" t="s">
        <v>137</v>
      </c>
      <c r="G195" s="625"/>
      <c r="H195" s="625"/>
      <c r="I195" s="625"/>
      <c r="J195" s="625"/>
      <c r="K195" s="625"/>
    </row>
    <row r="196" spans="2:12" ht="40.5" customHeight="1" x14ac:dyDescent="0.25">
      <c r="B196" s="604" t="s">
        <v>138</v>
      </c>
      <c r="C196" s="605"/>
      <c r="D196" s="605"/>
      <c r="E196" s="605"/>
      <c r="F196" s="606"/>
      <c r="G196" s="607" t="s">
        <v>139</v>
      </c>
      <c r="H196" s="608"/>
      <c r="I196" s="608"/>
      <c r="J196" s="608"/>
      <c r="K196" s="125" t="s">
        <v>140</v>
      </c>
      <c r="L196" s="619" t="s">
        <v>360</v>
      </c>
    </row>
    <row r="197" spans="2:12" ht="15" customHeight="1" x14ac:dyDescent="0.25">
      <c r="B197" s="589" t="s">
        <v>141</v>
      </c>
      <c r="C197" s="589" t="s">
        <v>142</v>
      </c>
      <c r="D197" s="589" t="s">
        <v>143</v>
      </c>
      <c r="E197" s="587" t="s">
        <v>144</v>
      </c>
      <c r="F197" s="589" t="s">
        <v>145</v>
      </c>
      <c r="G197" s="587" t="s">
        <v>146</v>
      </c>
      <c r="H197" s="587" t="s">
        <v>147</v>
      </c>
      <c r="I197" s="587" t="s">
        <v>148</v>
      </c>
      <c r="J197" s="587" t="s">
        <v>149</v>
      </c>
      <c r="K197" s="603" t="s">
        <v>150</v>
      </c>
      <c r="L197" s="620"/>
    </row>
    <row r="198" spans="2:12" ht="54.75" customHeight="1" x14ac:dyDescent="0.25">
      <c r="B198" s="590"/>
      <c r="C198" s="590"/>
      <c r="D198" s="590"/>
      <c r="E198" s="588"/>
      <c r="F198" s="590"/>
      <c r="G198" s="588"/>
      <c r="H198" s="588"/>
      <c r="I198" s="588"/>
      <c r="J198" s="588"/>
      <c r="K198" s="603"/>
      <c r="L198" s="621"/>
    </row>
    <row r="199" spans="2:12" ht="15.75" x14ac:dyDescent="0.25">
      <c r="B199" s="591" t="s">
        <v>151</v>
      </c>
      <c r="C199" s="115"/>
      <c r="D199" s="116"/>
      <c r="E199" s="116"/>
      <c r="F199" s="116"/>
      <c r="G199" s="226"/>
      <c r="H199" s="226"/>
      <c r="I199" s="226"/>
      <c r="J199" s="226"/>
      <c r="K199" s="117"/>
      <c r="L199" s="220"/>
    </row>
    <row r="200" spans="2:12" ht="15.75" x14ac:dyDescent="0.25">
      <c r="B200" s="592"/>
      <c r="C200" s="115"/>
      <c r="D200" s="116"/>
      <c r="E200" s="116"/>
      <c r="F200" s="116"/>
      <c r="G200" s="226"/>
      <c r="H200" s="226"/>
      <c r="I200" s="226"/>
      <c r="J200" s="226"/>
      <c r="K200" s="117"/>
      <c r="L200" s="220"/>
    </row>
    <row r="201" spans="2:12" ht="15.75" x14ac:dyDescent="0.25">
      <c r="B201" s="592"/>
      <c r="C201" s="115"/>
      <c r="D201" s="116"/>
      <c r="E201" s="116"/>
      <c r="F201" s="119"/>
      <c r="G201" s="226"/>
      <c r="H201" s="226"/>
      <c r="I201" s="226"/>
      <c r="J201" s="226"/>
      <c r="K201" s="117"/>
      <c r="L201" s="220"/>
    </row>
    <row r="202" spans="2:12" ht="15.75" x14ac:dyDescent="0.25">
      <c r="B202" s="592"/>
      <c r="C202" s="115"/>
      <c r="D202" s="116"/>
      <c r="E202" s="116"/>
      <c r="F202" s="116"/>
      <c r="G202" s="226"/>
      <c r="H202" s="226"/>
      <c r="I202" s="226"/>
      <c r="J202" s="226"/>
      <c r="K202" s="117"/>
      <c r="L202" s="220"/>
    </row>
    <row r="203" spans="2:12" ht="15.75" x14ac:dyDescent="0.25">
      <c r="B203" s="593"/>
      <c r="C203" s="115"/>
      <c r="D203" s="116"/>
      <c r="E203" s="116"/>
      <c r="F203" s="116"/>
      <c r="G203" s="226"/>
      <c r="H203" s="226"/>
      <c r="I203" s="226"/>
      <c r="J203" s="226"/>
      <c r="K203" s="117"/>
      <c r="L203" s="220"/>
    </row>
    <row r="204" spans="2:12" ht="15.75" x14ac:dyDescent="0.25">
      <c r="B204" s="609" t="s">
        <v>152</v>
      </c>
      <c r="C204" s="115"/>
      <c r="D204" s="116"/>
      <c r="E204" s="116"/>
      <c r="F204" s="116"/>
      <c r="G204" s="226"/>
      <c r="H204" s="226"/>
      <c r="I204" s="226"/>
      <c r="J204" s="226"/>
      <c r="K204" s="117"/>
      <c r="L204" s="220"/>
    </row>
    <row r="205" spans="2:12" ht="15.75" x14ac:dyDescent="0.25">
      <c r="B205" s="610"/>
      <c r="C205" s="115"/>
      <c r="D205" s="116"/>
      <c r="E205" s="116"/>
      <c r="F205" s="116"/>
      <c r="G205" s="226"/>
      <c r="H205" s="226"/>
      <c r="I205" s="226"/>
      <c r="J205" s="226"/>
      <c r="K205" s="117"/>
      <c r="L205" s="220"/>
    </row>
    <row r="206" spans="2:12" ht="15.75" x14ac:dyDescent="0.25">
      <c r="B206" s="610"/>
      <c r="C206" s="115"/>
      <c r="D206" s="116"/>
      <c r="E206" s="116"/>
      <c r="F206" s="116"/>
      <c r="G206" s="226"/>
      <c r="H206" s="226"/>
      <c r="I206" s="226"/>
      <c r="J206" s="226"/>
      <c r="K206" s="117"/>
      <c r="L206" s="220"/>
    </row>
    <row r="207" spans="2:12" ht="15.75" x14ac:dyDescent="0.25">
      <c r="B207" s="610"/>
      <c r="C207" s="115"/>
      <c r="D207" s="116"/>
      <c r="E207" s="116"/>
      <c r="F207" s="116"/>
      <c r="G207" s="226"/>
      <c r="H207" s="226"/>
      <c r="I207" s="226"/>
      <c r="J207" s="226"/>
      <c r="K207" s="117"/>
      <c r="L207" s="220"/>
    </row>
    <row r="208" spans="2:12" ht="15.75" x14ac:dyDescent="0.25">
      <c r="B208" s="611"/>
      <c r="C208" s="115"/>
      <c r="D208" s="116"/>
      <c r="E208" s="116"/>
      <c r="F208" s="116"/>
      <c r="G208" s="226"/>
      <c r="H208" s="226"/>
      <c r="I208" s="226"/>
      <c r="J208" s="226"/>
      <c r="K208" s="117"/>
      <c r="L208" s="220"/>
    </row>
    <row r="209" spans="2:12" ht="15.75" x14ac:dyDescent="0.25">
      <c r="B209" s="594" t="s">
        <v>153</v>
      </c>
      <c r="C209" s="115"/>
      <c r="D209" s="116"/>
      <c r="E209" s="116"/>
      <c r="F209" s="116"/>
      <c r="G209" s="226"/>
      <c r="H209" s="226"/>
      <c r="I209" s="226"/>
      <c r="J209" s="226"/>
      <c r="K209" s="117"/>
      <c r="L209" s="220"/>
    </row>
    <row r="210" spans="2:12" ht="15.75" x14ac:dyDescent="0.25">
      <c r="B210" s="595"/>
      <c r="C210" s="115"/>
      <c r="D210" s="116"/>
      <c r="E210" s="116"/>
      <c r="F210" s="116"/>
      <c r="G210" s="226"/>
      <c r="H210" s="226"/>
      <c r="I210" s="226"/>
      <c r="J210" s="226"/>
      <c r="K210" s="117"/>
      <c r="L210" s="220"/>
    </row>
    <row r="211" spans="2:12" ht="15.75" x14ac:dyDescent="0.25">
      <c r="B211" s="595"/>
      <c r="C211" s="115"/>
      <c r="D211" s="116"/>
      <c r="E211" s="116"/>
      <c r="F211" s="116"/>
      <c r="G211" s="226"/>
      <c r="H211" s="226"/>
      <c r="I211" s="226"/>
      <c r="J211" s="226"/>
      <c r="K211" s="117"/>
      <c r="L211" s="220"/>
    </row>
    <row r="212" spans="2:12" ht="15.75" x14ac:dyDescent="0.25">
      <c r="B212" s="595"/>
      <c r="C212" s="115"/>
      <c r="D212" s="116"/>
      <c r="E212" s="116"/>
      <c r="F212" s="116"/>
      <c r="G212" s="226"/>
      <c r="H212" s="226"/>
      <c r="I212" s="226"/>
      <c r="J212" s="226"/>
      <c r="K212" s="117"/>
      <c r="L212" s="220"/>
    </row>
    <row r="213" spans="2:12" ht="15.75" x14ac:dyDescent="0.25">
      <c r="B213" s="596"/>
      <c r="C213" s="115"/>
      <c r="D213" s="116"/>
      <c r="E213" s="116"/>
      <c r="F213" s="116"/>
      <c r="G213" s="226"/>
      <c r="H213" s="226"/>
      <c r="I213" s="226"/>
      <c r="J213" s="226"/>
      <c r="K213" s="117"/>
      <c r="L213" s="220"/>
    </row>
    <row r="214" spans="2:12" ht="15.75" x14ac:dyDescent="0.25">
      <c r="B214" s="597" t="s">
        <v>154</v>
      </c>
      <c r="C214" s="115"/>
      <c r="D214" s="116"/>
      <c r="E214" s="116"/>
      <c r="F214" s="116"/>
      <c r="G214" s="226"/>
      <c r="H214" s="226"/>
      <c r="I214" s="226"/>
      <c r="J214" s="226"/>
      <c r="K214" s="117"/>
      <c r="L214" s="220"/>
    </row>
    <row r="215" spans="2:12" ht="15.75" x14ac:dyDescent="0.25">
      <c r="B215" s="598"/>
      <c r="C215" s="115"/>
      <c r="D215" s="116"/>
      <c r="E215" s="116"/>
      <c r="F215" s="116"/>
      <c r="G215" s="226"/>
      <c r="H215" s="226"/>
      <c r="I215" s="226"/>
      <c r="J215" s="226"/>
      <c r="K215" s="117"/>
      <c r="L215" s="220"/>
    </row>
    <row r="216" spans="2:12" ht="15.75" x14ac:dyDescent="0.25">
      <c r="B216" s="598"/>
      <c r="C216" s="115"/>
      <c r="D216" s="116"/>
      <c r="E216" s="116"/>
      <c r="F216" s="116"/>
      <c r="G216" s="226"/>
      <c r="H216" s="226"/>
      <c r="I216" s="226"/>
      <c r="J216" s="226"/>
      <c r="K216" s="117"/>
      <c r="L216" s="220"/>
    </row>
    <row r="217" spans="2:12" ht="15.75" x14ac:dyDescent="0.25">
      <c r="B217" s="598"/>
      <c r="C217" s="115"/>
      <c r="D217" s="116"/>
      <c r="E217" s="116"/>
      <c r="F217" s="116"/>
      <c r="G217" s="226"/>
      <c r="H217" s="226"/>
      <c r="I217" s="226"/>
      <c r="J217" s="226"/>
      <c r="K217" s="117"/>
      <c r="L217" s="220"/>
    </row>
    <row r="218" spans="2:12" ht="15.75" x14ac:dyDescent="0.25">
      <c r="B218" s="599"/>
      <c r="C218" s="115"/>
      <c r="D218" s="116"/>
      <c r="E218" s="116"/>
      <c r="F218" s="116"/>
      <c r="G218" s="226"/>
      <c r="H218" s="226"/>
      <c r="I218" s="226"/>
      <c r="J218" s="226"/>
      <c r="K218" s="117"/>
      <c r="L218" s="220"/>
    </row>
    <row r="219" spans="2:12" ht="15.75" x14ac:dyDescent="0.25">
      <c r="B219" s="600" t="s">
        <v>155</v>
      </c>
      <c r="C219" s="115"/>
      <c r="D219" s="116"/>
      <c r="E219" s="116"/>
      <c r="F219" s="116"/>
      <c r="G219" s="226"/>
      <c r="H219" s="226"/>
      <c r="I219" s="226"/>
      <c r="J219" s="226"/>
      <c r="K219" s="117"/>
      <c r="L219" s="220"/>
    </row>
    <row r="220" spans="2:12" ht="15.75" x14ac:dyDescent="0.25">
      <c r="B220" s="601"/>
      <c r="C220" s="115"/>
      <c r="D220" s="116"/>
      <c r="E220" s="116"/>
      <c r="F220" s="116"/>
      <c r="G220" s="226"/>
      <c r="H220" s="226"/>
      <c r="I220" s="226"/>
      <c r="J220" s="226"/>
      <c r="K220" s="117"/>
      <c r="L220" s="220"/>
    </row>
    <row r="221" spans="2:12" ht="15.75" x14ac:dyDescent="0.25">
      <c r="B221" s="601"/>
      <c r="C221" s="115"/>
      <c r="D221" s="116"/>
      <c r="E221" s="116"/>
      <c r="F221" s="116"/>
      <c r="G221" s="226"/>
      <c r="H221" s="226"/>
      <c r="I221" s="226"/>
      <c r="J221" s="226"/>
      <c r="K221" s="117"/>
      <c r="L221" s="220"/>
    </row>
    <row r="222" spans="2:12" ht="15.75" x14ac:dyDescent="0.25">
      <c r="B222" s="601"/>
      <c r="C222" s="115"/>
      <c r="D222" s="116"/>
      <c r="E222" s="116"/>
      <c r="F222" s="116"/>
      <c r="G222" s="226"/>
      <c r="H222" s="226"/>
      <c r="I222" s="226"/>
      <c r="J222" s="226"/>
      <c r="K222" s="117"/>
      <c r="L222" s="220"/>
    </row>
    <row r="223" spans="2:12" ht="15.75" x14ac:dyDescent="0.25">
      <c r="B223" s="602"/>
      <c r="C223" s="115"/>
      <c r="D223" s="116"/>
      <c r="E223" s="116"/>
      <c r="F223" s="116"/>
      <c r="G223" s="226"/>
      <c r="H223" s="226"/>
      <c r="I223" s="226"/>
      <c r="J223" s="226"/>
      <c r="K223" s="117"/>
      <c r="L223" s="220"/>
    </row>
    <row r="224" spans="2:12" ht="15.75" x14ac:dyDescent="0.25">
      <c r="B224" s="584" t="s">
        <v>156</v>
      </c>
      <c r="C224" s="115"/>
      <c r="D224" s="116"/>
      <c r="E224" s="116"/>
      <c r="F224" s="116"/>
      <c r="G224" s="226"/>
      <c r="H224" s="226"/>
      <c r="I224" s="226"/>
      <c r="J224" s="226"/>
      <c r="K224" s="118"/>
      <c r="L224" s="220"/>
    </row>
    <row r="225" spans="2:12" ht="15.75" x14ac:dyDescent="0.25">
      <c r="B225" s="585"/>
      <c r="C225" s="115"/>
      <c r="D225" s="116"/>
      <c r="E225" s="116"/>
      <c r="F225" s="116"/>
      <c r="G225" s="226"/>
      <c r="H225" s="226"/>
      <c r="I225" s="226"/>
      <c r="J225" s="226"/>
      <c r="K225" s="118"/>
      <c r="L225" s="220"/>
    </row>
    <row r="226" spans="2:12" ht="15.75" x14ac:dyDescent="0.25">
      <c r="B226" s="585"/>
      <c r="C226" s="115"/>
      <c r="D226" s="116"/>
      <c r="E226" s="116"/>
      <c r="F226" s="116"/>
      <c r="G226" s="226"/>
      <c r="H226" s="226"/>
      <c r="I226" s="226"/>
      <c r="J226" s="226"/>
      <c r="K226" s="118"/>
      <c r="L226" s="220"/>
    </row>
    <row r="227" spans="2:12" ht="15.75" x14ac:dyDescent="0.25">
      <c r="B227" s="585"/>
      <c r="C227" s="115"/>
      <c r="D227" s="116"/>
      <c r="E227" s="116"/>
      <c r="F227" s="116"/>
      <c r="G227" s="226"/>
      <c r="H227" s="226"/>
      <c r="I227" s="226"/>
      <c r="J227" s="226"/>
      <c r="K227" s="118"/>
      <c r="L227" s="220"/>
    </row>
    <row r="228" spans="2:12" ht="15.75" x14ac:dyDescent="0.25">
      <c r="B228" s="586"/>
      <c r="C228" s="115"/>
      <c r="D228" s="116"/>
      <c r="E228" s="116"/>
      <c r="F228" s="116"/>
      <c r="G228" s="226"/>
      <c r="H228" s="226"/>
      <c r="I228" s="226"/>
      <c r="J228" s="226"/>
      <c r="K228" s="118"/>
      <c r="L228" s="220"/>
    </row>
    <row r="229" spans="2:12" ht="18.75" x14ac:dyDescent="0.3">
      <c r="H229" s="126"/>
    </row>
    <row r="230" spans="2:12" ht="66.75" customHeight="1" x14ac:dyDescent="0.25">
      <c r="H230" s="99"/>
    </row>
  </sheetData>
  <mergeCells count="227">
    <mergeCell ref="F166:F170"/>
    <mergeCell ref="E127:E131"/>
    <mergeCell ref="B127:B131"/>
    <mergeCell ref="A29:A178"/>
    <mergeCell ref="P151:P155"/>
    <mergeCell ref="P50:P54"/>
    <mergeCell ref="P45:P49"/>
    <mergeCell ref="P40:P44"/>
    <mergeCell ref="P35:P39"/>
    <mergeCell ref="P30:P34"/>
    <mergeCell ref="E30:E34"/>
    <mergeCell ref="C146:C150"/>
    <mergeCell ref="F90:F94"/>
    <mergeCell ref="F95:F99"/>
    <mergeCell ref="F100:F104"/>
    <mergeCell ref="E95:E99"/>
    <mergeCell ref="D100:D104"/>
    <mergeCell ref="C90:C94"/>
    <mergeCell ref="C95:C99"/>
    <mergeCell ref="B80:B109"/>
    <mergeCell ref="C178:C182"/>
    <mergeCell ref="P85:P89"/>
    <mergeCell ref="C85:C89"/>
    <mergeCell ref="C80:C84"/>
    <mergeCell ref="P173:P182"/>
    <mergeCell ref="F65:F69"/>
    <mergeCell ref="L196:L198"/>
    <mergeCell ref="J183:J184"/>
    <mergeCell ref="B111:F111"/>
    <mergeCell ref="E146:E150"/>
    <mergeCell ref="F146:F150"/>
    <mergeCell ref="B195:C195"/>
    <mergeCell ref="D195:E195"/>
    <mergeCell ref="B134:B143"/>
    <mergeCell ref="F195:K195"/>
    <mergeCell ref="B117:B121"/>
    <mergeCell ref="C197:C198"/>
    <mergeCell ref="D197:D198"/>
    <mergeCell ref="B190:K191"/>
    <mergeCell ref="B192:K193"/>
    <mergeCell ref="B194:K194"/>
    <mergeCell ref="C117:C121"/>
    <mergeCell ref="D117:D121"/>
    <mergeCell ref="E117:E121"/>
    <mergeCell ref="C134:C138"/>
    <mergeCell ref="D134:D138"/>
    <mergeCell ref="E134:E138"/>
    <mergeCell ref="C127:C131"/>
    <mergeCell ref="D127:D131"/>
    <mergeCell ref="D65:D69"/>
    <mergeCell ref="A5:A7"/>
    <mergeCell ref="B183:B184"/>
    <mergeCell ref="C183:C184"/>
    <mergeCell ref="D183:D184"/>
    <mergeCell ref="E183:H183"/>
    <mergeCell ref="H5:I5"/>
    <mergeCell ref="I183:I184"/>
    <mergeCell ref="B145:F145"/>
    <mergeCell ref="B172:F172"/>
    <mergeCell ref="F23:F27"/>
    <mergeCell ref="D146:D150"/>
    <mergeCell ref="F156:F160"/>
    <mergeCell ref="C156:C160"/>
    <mergeCell ref="D161:D165"/>
    <mergeCell ref="D178:D182"/>
    <mergeCell ref="B122:B126"/>
    <mergeCell ref="D80:D84"/>
    <mergeCell ref="E80:E84"/>
    <mergeCell ref="D85:D89"/>
    <mergeCell ref="D90:D94"/>
    <mergeCell ref="E90:E94"/>
    <mergeCell ref="D95:D99"/>
    <mergeCell ref="E65:E69"/>
    <mergeCell ref="B178:B182"/>
    <mergeCell ref="O5:O7"/>
    <mergeCell ref="P5:P7"/>
    <mergeCell ref="B55:B79"/>
    <mergeCell ref="F5:F7"/>
    <mergeCell ref="C45:C49"/>
    <mergeCell ref="B30:B54"/>
    <mergeCell ref="G5:G7"/>
    <mergeCell ref="E5:E7"/>
    <mergeCell ref="H6:H7"/>
    <mergeCell ref="D30:D34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F117:F121"/>
    <mergeCell ref="B219:B223"/>
    <mergeCell ref="K197:K198"/>
    <mergeCell ref="B196:F196"/>
    <mergeCell ref="G196:J196"/>
    <mergeCell ref="B204:B208"/>
    <mergeCell ref="B197:B198"/>
    <mergeCell ref="G197:G198"/>
    <mergeCell ref="C139:C143"/>
    <mergeCell ref="D139:D143"/>
    <mergeCell ref="E139:E143"/>
    <mergeCell ref="B173:B177"/>
    <mergeCell ref="C173:C177"/>
    <mergeCell ref="D173:D177"/>
    <mergeCell ref="E173:E177"/>
    <mergeCell ref="E156:E160"/>
    <mergeCell ref="D166:D170"/>
    <mergeCell ref="E166:E170"/>
    <mergeCell ref="B156:B170"/>
    <mergeCell ref="C161:C165"/>
    <mergeCell ref="E178:E182"/>
    <mergeCell ref="F173:F177"/>
    <mergeCell ref="F178:F182"/>
    <mergeCell ref="C166:C170"/>
    <mergeCell ref="B5:B7"/>
    <mergeCell ref="B224:B228"/>
    <mergeCell ref="I197:I198"/>
    <mergeCell ref="J197:J198"/>
    <mergeCell ref="E197:E198"/>
    <mergeCell ref="F197:F198"/>
    <mergeCell ref="D5:D7"/>
    <mergeCell ref="H197:H198"/>
    <mergeCell ref="B199:B203"/>
    <mergeCell ref="B209:B213"/>
    <mergeCell ref="B214:B218"/>
    <mergeCell ref="C30:C34"/>
    <mergeCell ref="D35:D39"/>
    <mergeCell ref="E35:E39"/>
    <mergeCell ref="F35:F39"/>
    <mergeCell ref="C40:C44"/>
    <mergeCell ref="D40:D44"/>
    <mergeCell ref="E40:E44"/>
    <mergeCell ref="F30:F34"/>
    <mergeCell ref="C35:C39"/>
    <mergeCell ref="F40:F44"/>
    <mergeCell ref="D45:D49"/>
    <mergeCell ref="E45:E49"/>
    <mergeCell ref="F45:F49"/>
    <mergeCell ref="D122:D126"/>
    <mergeCell ref="A1:P1"/>
    <mergeCell ref="P60:P64"/>
    <mergeCell ref="P65:P69"/>
    <mergeCell ref="P70:P74"/>
    <mergeCell ref="P75:P79"/>
    <mergeCell ref="B8:H8"/>
    <mergeCell ref="B28:P28"/>
    <mergeCell ref="B14:P14"/>
    <mergeCell ref="A2:P2"/>
    <mergeCell ref="A3:P3"/>
    <mergeCell ref="A4:P4"/>
    <mergeCell ref="B22:H22"/>
    <mergeCell ref="B9:B13"/>
    <mergeCell ref="C9:C13"/>
    <mergeCell ref="D9:D13"/>
    <mergeCell ref="N5:N7"/>
    <mergeCell ref="B29:P29"/>
    <mergeCell ref="B23:B27"/>
    <mergeCell ref="C23:C27"/>
    <mergeCell ref="C16:C20"/>
    <mergeCell ref="E16:E20"/>
    <mergeCell ref="B21:P21"/>
    <mergeCell ref="E122:E126"/>
    <mergeCell ref="I6:I7"/>
    <mergeCell ref="F127:F131"/>
    <mergeCell ref="C5:C7"/>
    <mergeCell ref="E9:E13"/>
    <mergeCell ref="F9:F13"/>
    <mergeCell ref="C151:C155"/>
    <mergeCell ref="P90:P94"/>
    <mergeCell ref="B16:B20"/>
    <mergeCell ref="P100:P104"/>
    <mergeCell ref="P105:P109"/>
    <mergeCell ref="F80:F84"/>
    <mergeCell ref="E70:E74"/>
    <mergeCell ref="P134:P143"/>
    <mergeCell ref="P146:P150"/>
    <mergeCell ref="E100:E104"/>
    <mergeCell ref="F70:F74"/>
    <mergeCell ref="P95:P99"/>
    <mergeCell ref="F134:F143"/>
    <mergeCell ref="B133:F133"/>
    <mergeCell ref="F16:F20"/>
    <mergeCell ref="P112:P116"/>
    <mergeCell ref="D105:D109"/>
    <mergeCell ref="E105:E109"/>
    <mergeCell ref="E112:E116"/>
    <mergeCell ref="B112:B116"/>
    <mergeCell ref="C112:C116"/>
    <mergeCell ref="E85:E89"/>
    <mergeCell ref="F105:F109"/>
    <mergeCell ref="C100:C104"/>
    <mergeCell ref="C105:C109"/>
    <mergeCell ref="C70:C74"/>
    <mergeCell ref="D70:D74"/>
    <mergeCell ref="F85:F89"/>
    <mergeCell ref="F112:F116"/>
    <mergeCell ref="P117:P121"/>
    <mergeCell ref="P122:P126"/>
    <mergeCell ref="B15:H15"/>
    <mergeCell ref="C75:C79"/>
    <mergeCell ref="J5:M5"/>
    <mergeCell ref="E161:E165"/>
    <mergeCell ref="P9:P13"/>
    <mergeCell ref="P16:P20"/>
    <mergeCell ref="P23:P27"/>
    <mergeCell ref="D16:D20"/>
    <mergeCell ref="D156:D160"/>
    <mergeCell ref="P127:P131"/>
    <mergeCell ref="C122:C126"/>
    <mergeCell ref="B146:B155"/>
    <mergeCell ref="P55:P59"/>
    <mergeCell ref="D75:D79"/>
    <mergeCell ref="E75:E79"/>
    <mergeCell ref="D23:D27"/>
    <mergeCell ref="E23:E27"/>
    <mergeCell ref="P156:P170"/>
    <mergeCell ref="P80:P84"/>
    <mergeCell ref="F75:F79"/>
    <mergeCell ref="D112:D116"/>
    <mergeCell ref="F122:F126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28"/>
  <sheetViews>
    <sheetView showGridLines="0" zoomScale="40" zoomScaleNormal="40" workbookViewId="0">
      <pane ySplit="7" topLeftCell="A8" activePane="bottomLeft" state="frozen"/>
      <selection pane="bottomLeft" activeCell="A22" sqref="A22:C24"/>
    </sheetView>
  </sheetViews>
  <sheetFormatPr baseColWidth="10" defaultRowHeight="15" x14ac:dyDescent="0.3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1.42578125" style="41"/>
  </cols>
  <sheetData>
    <row r="1" spans="1:35" ht="38.25" customHeight="1" x14ac:dyDescent="0.3">
      <c r="A1" s="658" t="s">
        <v>123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  <c r="T1" s="659"/>
      <c r="U1" s="659"/>
      <c r="V1" s="659"/>
      <c r="W1" s="659"/>
      <c r="X1" s="659"/>
      <c r="Y1" s="659"/>
      <c r="Z1" s="659"/>
      <c r="AA1" s="659"/>
      <c r="AB1" s="659"/>
      <c r="AC1" s="659"/>
      <c r="AD1" s="659"/>
      <c r="AE1" s="660"/>
    </row>
    <row r="2" spans="1:35" ht="38.25" customHeight="1" x14ac:dyDescent="0.3">
      <c r="A2" s="661"/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  <c r="R2" s="662"/>
      <c r="S2" s="662"/>
      <c r="T2" s="662"/>
      <c r="U2" s="662"/>
      <c r="V2" s="662"/>
      <c r="W2" s="662"/>
      <c r="X2" s="662"/>
      <c r="Y2" s="662"/>
      <c r="Z2" s="662"/>
      <c r="AA2" s="662"/>
      <c r="AB2" s="662"/>
      <c r="AC2" s="662"/>
      <c r="AD2" s="662"/>
      <c r="AE2" s="663"/>
    </row>
    <row r="3" spans="1:35" ht="38.25" customHeight="1" x14ac:dyDescent="0.3">
      <c r="A3" s="661"/>
      <c r="B3" s="662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  <c r="P3" s="662"/>
      <c r="Q3" s="662"/>
      <c r="R3" s="662"/>
      <c r="S3" s="662"/>
      <c r="T3" s="662"/>
      <c r="U3" s="662"/>
      <c r="V3" s="662"/>
      <c r="W3" s="662"/>
      <c r="X3" s="662"/>
      <c r="Y3" s="662"/>
      <c r="Z3" s="662"/>
      <c r="AA3" s="662"/>
      <c r="AB3" s="662"/>
      <c r="AC3" s="662"/>
      <c r="AD3" s="662"/>
      <c r="AE3" s="663"/>
    </row>
    <row r="4" spans="1:35" ht="15.75" thickBot="1" x14ac:dyDescent="0.35">
      <c r="A4" s="664"/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665"/>
      <c r="V4" s="665"/>
      <c r="W4" s="665"/>
      <c r="X4" s="665"/>
      <c r="Y4" s="665"/>
      <c r="Z4" s="665"/>
      <c r="AA4" s="665"/>
      <c r="AB4" s="665"/>
      <c r="AC4" s="665"/>
      <c r="AD4" s="665"/>
      <c r="AE4" s="666"/>
    </row>
    <row r="5" spans="1:35" ht="58.5" customHeight="1" thickBot="1" x14ac:dyDescent="0.35">
      <c r="A5" s="669" t="s">
        <v>131</v>
      </c>
      <c r="B5" s="670"/>
      <c r="C5" s="671"/>
      <c r="D5" s="669" t="s">
        <v>368</v>
      </c>
      <c r="E5" s="655" t="s">
        <v>51</v>
      </c>
      <c r="F5" s="655" t="s">
        <v>52</v>
      </c>
      <c r="G5" s="678" t="s">
        <v>24</v>
      </c>
      <c r="H5" s="679"/>
      <c r="I5" s="651" t="s">
        <v>25</v>
      </c>
      <c r="J5" s="652"/>
      <c r="K5" s="655" t="s">
        <v>64</v>
      </c>
      <c r="L5" s="655" t="s">
        <v>53</v>
      </c>
      <c r="M5" s="655" t="s">
        <v>62</v>
      </c>
      <c r="N5" s="95" t="s">
        <v>263</v>
      </c>
      <c r="O5" s="95" t="s">
        <v>65</v>
      </c>
      <c r="P5" s="655" t="s">
        <v>63</v>
      </c>
      <c r="Q5" s="655" t="s">
        <v>54</v>
      </c>
      <c r="R5" s="655" t="s">
        <v>55</v>
      </c>
      <c r="S5" s="84" t="s">
        <v>56</v>
      </c>
      <c r="T5" s="84" t="s">
        <v>124</v>
      </c>
      <c r="U5" s="84" t="s">
        <v>2</v>
      </c>
      <c r="V5" s="84" t="s">
        <v>66</v>
      </c>
      <c r="W5" s="655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  <c r="AF5" s="648" t="s">
        <v>369</v>
      </c>
      <c r="AG5" s="648" t="s">
        <v>370</v>
      </c>
      <c r="AH5" s="648" t="s">
        <v>371</v>
      </c>
    </row>
    <row r="6" spans="1:35" ht="24.75" customHeight="1" thickBot="1" x14ac:dyDescent="0.35">
      <c r="A6" s="672"/>
      <c r="B6" s="673"/>
      <c r="C6" s="674"/>
      <c r="D6" s="672"/>
      <c r="E6" s="657"/>
      <c r="F6" s="657"/>
      <c r="G6" s="94" t="s">
        <v>22</v>
      </c>
      <c r="H6" s="94" t="s">
        <v>23</v>
      </c>
      <c r="I6" s="653"/>
      <c r="J6" s="654"/>
      <c r="K6" s="656"/>
      <c r="L6" s="657"/>
      <c r="M6" s="657"/>
      <c r="N6" s="94" t="s">
        <v>24</v>
      </c>
      <c r="O6" s="667" t="s">
        <v>25</v>
      </c>
      <c r="P6" s="656"/>
      <c r="Q6" s="656"/>
      <c r="R6" s="656"/>
      <c r="S6" s="85"/>
      <c r="T6" s="85"/>
      <c r="U6" s="85"/>
      <c r="V6" s="85"/>
      <c r="W6" s="656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  <c r="AF6" s="648"/>
      <c r="AG6" s="648"/>
      <c r="AH6" s="648"/>
    </row>
    <row r="7" spans="1:35" ht="42" customHeight="1" thickBot="1" x14ac:dyDescent="0.35">
      <c r="A7" s="675"/>
      <c r="B7" s="676"/>
      <c r="C7" s="677"/>
      <c r="D7" s="675"/>
      <c r="E7" s="656"/>
      <c r="F7" s="656"/>
      <c r="G7" s="86"/>
      <c r="H7" s="86"/>
      <c r="I7" s="87" t="s">
        <v>0</v>
      </c>
      <c r="J7" s="87" t="s">
        <v>23</v>
      </c>
      <c r="K7" s="87" t="s">
        <v>27</v>
      </c>
      <c r="L7" s="656"/>
      <c r="M7" s="656"/>
      <c r="N7" s="86"/>
      <c r="O7" s="668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  <c r="AF7" s="648"/>
      <c r="AG7" s="648"/>
      <c r="AH7" s="648"/>
    </row>
    <row r="8" spans="1:35" ht="4.5" customHeight="1" x14ac:dyDescent="0.3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84.75" customHeight="1" x14ac:dyDescent="0.3">
      <c r="A10" s="636" t="str">
        <f>'1. DireccyConducc'!A9</f>
        <v>RE.1 Dirección y Conducción Fortalecida</v>
      </c>
      <c r="B10" s="637"/>
      <c r="C10" s="638"/>
      <c r="D10" s="56"/>
      <c r="E10" s="56"/>
      <c r="F10" s="56"/>
      <c r="G10" s="57"/>
      <c r="H10" s="57"/>
      <c r="I10" s="42" t="str">
        <f>IF(G10="","",IF(G10="ALTA",3,IF(G10="MEDIA",2,IF(G10="BAJA",1,""))))</f>
        <v/>
      </c>
      <c r="J10" s="42" t="str">
        <f>IF(H10="","",IF(H10="ALTO",3,IF(H10="MANEJABLE",2,IF(H10="NULO",1,""))))</f>
        <v/>
      </c>
      <c r="K10" s="50" t="str">
        <f>IF(OR(I10="",J10=""),"",I10*J10)</f>
        <v/>
      </c>
      <c r="L10" s="56" t="s">
        <v>160</v>
      </c>
      <c r="M10" s="56"/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646" t="str">
        <f>IF(T10=0,"",(SUM(K10:K12)/U10))</f>
        <v/>
      </c>
      <c r="T10" s="645">
        <f>COUNT(K10:K12)</f>
        <v>0</v>
      </c>
      <c r="U10" s="645">
        <f>T10*9</f>
        <v>0</v>
      </c>
      <c r="V10" s="645">
        <f>U10*5</f>
        <v>0</v>
      </c>
      <c r="W10" s="646" t="str">
        <f>IF(T10=0,"",(SUM(P10:P25)/V10))</f>
        <v/>
      </c>
      <c r="AF10" s="275"/>
      <c r="AG10" s="275"/>
      <c r="AH10" s="275"/>
    </row>
    <row r="11" spans="1:35" ht="84.75" customHeight="1" x14ac:dyDescent="0.3">
      <c r="A11" s="639"/>
      <c r="B11" s="640"/>
      <c r="C11" s="641"/>
      <c r="D11" s="56"/>
      <c r="E11" s="56"/>
      <c r="F11" s="56"/>
      <c r="G11" s="57"/>
      <c r="H11" s="57"/>
      <c r="I11" s="42" t="str">
        <f>IF(G11="","",IF(G11="ALTA",3,IF(G11="MEDIA",2,IF(G11="BAJA",1,""))))</f>
        <v/>
      </c>
      <c r="J11" s="42" t="str">
        <f>IF(H11="","",IF(H11="ALTO",3,IF(H11="MANEJABLE",2,IF(H11="NULO",1,""))))</f>
        <v/>
      </c>
      <c r="K11" s="50" t="str">
        <f>IF(OR(I11="",J11=""),"",I11*J11)</f>
        <v/>
      </c>
      <c r="L11" s="56"/>
      <c r="M11" s="56"/>
      <c r="N11" s="57"/>
      <c r="O11" s="42" t="str">
        <f t="shared" ref="O11:O24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647"/>
      <c r="T11" s="645"/>
      <c r="U11" s="645"/>
      <c r="V11" s="645"/>
      <c r="W11" s="647"/>
      <c r="AF11" s="275"/>
      <c r="AG11" s="275"/>
      <c r="AH11" s="275"/>
    </row>
    <row r="12" spans="1:35" ht="84.75" customHeight="1" x14ac:dyDescent="0.3">
      <c r="A12" s="642"/>
      <c r="B12" s="643"/>
      <c r="C12" s="644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647"/>
      <c r="T12" s="645"/>
      <c r="U12" s="645"/>
      <c r="V12" s="645"/>
      <c r="W12" s="647"/>
      <c r="AF12" s="275"/>
      <c r="AG12" s="275"/>
      <c r="AH12" s="275"/>
    </row>
    <row r="13" spans="1:35" ht="27.75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647"/>
      <c r="AF13" s="55"/>
      <c r="AG13" s="55"/>
      <c r="AH13" s="55"/>
      <c r="AI13" s="274"/>
    </row>
    <row r="14" spans="1:35" ht="90" customHeight="1" x14ac:dyDescent="0.3">
      <c r="A14" s="636" t="str">
        <f>'2. Reg en Salud'!A8</f>
        <v xml:space="preserve">
RE2. Regulación en salud, eficiente y eficaz</v>
      </c>
      <c r="B14" s="637"/>
      <c r="C14" s="638"/>
      <c r="D14" s="56"/>
      <c r="E14" s="56"/>
      <c r="F14" s="56"/>
      <c r="G14" s="57"/>
      <c r="H14" s="57"/>
      <c r="I14" s="42" t="str">
        <f>IF(G14="","",IF(G14="ALTA",3,IF(G14="MEDIA",2,IF(G14="BAJA",1,""))))</f>
        <v/>
      </c>
      <c r="J14" s="42" t="str">
        <f>IF(H14="","",IF(H14="ALTO",3,IF(H14="MANEJABLE",2,IF(H14="NULO",1,""))))</f>
        <v/>
      </c>
      <c r="K14" s="50" t="str">
        <f>IF(OR(I14="",J14=""),"",I14*J14)</f>
        <v/>
      </c>
      <c r="L14" s="56"/>
      <c r="M14" s="56"/>
      <c r="N14" s="57"/>
      <c r="O14" s="42" t="str">
        <f t="shared" si="0"/>
        <v/>
      </c>
      <c r="P14" s="50" t="str">
        <f>IF(OR(K14="",O14=""),"",K14*O14)</f>
        <v/>
      </c>
      <c r="Q14" s="58" t="str">
        <f>IF(P14="","",(K14/9))</f>
        <v/>
      </c>
      <c r="R14" s="58" t="str">
        <f>IF(P14="","",(P14/45))</f>
        <v/>
      </c>
      <c r="S14" s="646" t="str">
        <f>IF(T14=0,"",(SUM(K14:K16)/U14))</f>
        <v/>
      </c>
      <c r="T14" s="645">
        <f>COUNT(K14:K16)</f>
        <v>0</v>
      </c>
      <c r="U14" s="645">
        <f>T14*9</f>
        <v>0</v>
      </c>
      <c r="V14" s="645">
        <f>U14*5</f>
        <v>0</v>
      </c>
      <c r="W14" s="647"/>
    </row>
    <row r="15" spans="1:35" ht="90" customHeight="1" x14ac:dyDescent="0.3">
      <c r="A15" s="639"/>
      <c r="B15" s="640"/>
      <c r="C15" s="641"/>
      <c r="D15" s="56"/>
      <c r="E15" s="56"/>
      <c r="F15" s="56"/>
      <c r="G15" s="57"/>
      <c r="H15" s="57"/>
      <c r="I15" s="42" t="str">
        <f>IF(G15="","",IF(G15="ALTA",3,IF(G15="MEDIA",2,IF(G15="BAJA",1,""))))</f>
        <v/>
      </c>
      <c r="J15" s="42" t="str">
        <f>IF(H15="","",IF(H15="ALTO",3,IF(H15="MANEJABLE",2,IF(H15="NULO",1,""))))</f>
        <v/>
      </c>
      <c r="K15" s="50" t="str">
        <f>IF(OR(I15="",J15=""),"",I15*J15)</f>
        <v/>
      </c>
      <c r="L15" s="56"/>
      <c r="M15" s="56"/>
      <c r="N15" s="57"/>
      <c r="O15" s="42" t="str">
        <f t="shared" si="0"/>
        <v/>
      </c>
      <c r="P15" s="50" t="str">
        <f>IF(OR(K15="",O15=""),"",K15*O15)</f>
        <v/>
      </c>
      <c r="Q15" s="58" t="str">
        <f>IF(P15="","",(K15/9))</f>
        <v/>
      </c>
      <c r="R15" s="58" t="str">
        <f>IF(P15="","",(P15/45))</f>
        <v/>
      </c>
      <c r="S15" s="647"/>
      <c r="T15" s="645"/>
      <c r="U15" s="645"/>
      <c r="V15" s="645"/>
      <c r="W15" s="647"/>
    </row>
    <row r="16" spans="1:35" ht="90" customHeight="1" x14ac:dyDescent="0.3">
      <c r="A16" s="642"/>
      <c r="B16" s="643"/>
      <c r="C16" s="644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647"/>
      <c r="T16" s="645"/>
      <c r="U16" s="645"/>
      <c r="V16" s="645"/>
      <c r="W16" s="647"/>
    </row>
    <row r="17" spans="1:34" ht="27.75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647"/>
      <c r="AF17" s="55"/>
      <c r="AG17" s="55"/>
      <c r="AH17" s="55"/>
    </row>
    <row r="18" spans="1:34" ht="90" customHeight="1" x14ac:dyDescent="0.3">
      <c r="A18" s="636" t="str">
        <f>'3. Vigilancia '!A9</f>
        <v xml:space="preserve">RE3. Vigilancia de los determinantes de la salud fortalecida </v>
      </c>
      <c r="B18" s="637"/>
      <c r="C18" s="638"/>
      <c r="D18" s="56"/>
      <c r="E18" s="56"/>
      <c r="F18" s="56"/>
      <c r="G18" s="57"/>
      <c r="H18" s="57"/>
      <c r="I18" s="42" t="str">
        <f>IF(G18="","",IF(G18="ALTA",3,IF(G18="MEDIA",2,IF(G18="BAJA",1,""))))</f>
        <v/>
      </c>
      <c r="J18" s="42" t="str">
        <f>IF(H18="","",IF(H18="ALTO",3,IF(H18="MANEJABLE",2,IF(H18="NULO",1,""))))</f>
        <v/>
      </c>
      <c r="K18" s="50" t="str">
        <f>IF(OR(I18="",J18=""),"",I18*J18)</f>
        <v/>
      </c>
      <c r="L18" s="56"/>
      <c r="M18" s="56"/>
      <c r="N18" s="57"/>
      <c r="O18" s="42" t="str">
        <f t="shared" si="0"/>
        <v/>
      </c>
      <c r="P18" s="50" t="str">
        <f>IF(OR(K18="",O18=""),"",K18*O18)</f>
        <v/>
      </c>
      <c r="Q18" s="58" t="str">
        <f>IF(P18="","",(K18/9))</f>
        <v/>
      </c>
      <c r="R18" s="58" t="str">
        <f>IF(P18="","",(P18/45))</f>
        <v/>
      </c>
      <c r="S18" s="646" t="str">
        <f>IF(T18=0,"",(SUM(K18:K20)/U18))</f>
        <v/>
      </c>
      <c r="T18" s="645">
        <f>COUNT(K18:K20)</f>
        <v>0</v>
      </c>
      <c r="U18" s="645">
        <f>T18*9</f>
        <v>0</v>
      </c>
      <c r="V18" s="645">
        <f>U18*5</f>
        <v>0</v>
      </c>
      <c r="W18" s="647"/>
      <c r="AF18" s="275"/>
      <c r="AG18" s="275"/>
      <c r="AH18" s="275"/>
    </row>
    <row r="19" spans="1:34" ht="90" customHeight="1" x14ac:dyDescent="0.3">
      <c r="A19" s="639"/>
      <c r="B19" s="640"/>
      <c r="C19" s="641"/>
      <c r="D19" s="56"/>
      <c r="E19" s="56"/>
      <c r="F19" s="56"/>
      <c r="G19" s="57"/>
      <c r="H19" s="57"/>
      <c r="I19" s="42" t="str">
        <f>IF(G19="","",IF(G19="ALTA",3,IF(G19="MEDIA",2,IF(G19="BAJA",1,""))))</f>
        <v/>
      </c>
      <c r="J19" s="42" t="str">
        <f>IF(H19="","",IF(H19="ALTO",3,IF(H19="MANEJABLE",2,IF(H19="NULO",1,""))))</f>
        <v/>
      </c>
      <c r="K19" s="50" t="str">
        <f>IF(OR(I19="",J19=""),"",I19*J19)</f>
        <v/>
      </c>
      <c r="L19" s="56"/>
      <c r="M19" s="56"/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647"/>
      <c r="T19" s="645"/>
      <c r="U19" s="645"/>
      <c r="V19" s="645"/>
      <c r="W19" s="647"/>
      <c r="AF19" s="275"/>
      <c r="AG19" s="275"/>
      <c r="AH19" s="275"/>
    </row>
    <row r="20" spans="1:34" ht="90" customHeight="1" x14ac:dyDescent="0.3">
      <c r="A20" s="642"/>
      <c r="B20" s="643"/>
      <c r="C20" s="644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647"/>
      <c r="T20" s="645"/>
      <c r="U20" s="645"/>
      <c r="V20" s="645"/>
      <c r="W20" s="647"/>
      <c r="AF20" s="275"/>
      <c r="AG20" s="275"/>
      <c r="AH20" s="275"/>
    </row>
    <row r="21" spans="1:34" ht="27.75" x14ac:dyDescent="0.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647"/>
      <c r="AF21" s="276"/>
      <c r="AG21" s="276"/>
      <c r="AH21" s="276"/>
    </row>
    <row r="22" spans="1:34" ht="90" customHeight="1" x14ac:dyDescent="0.3">
      <c r="A22" s="636" t="str">
        <f>'4. Gestión Institucional '!A8</f>
        <v xml:space="preserve">RE4. Gestión Institucional eficiente y eficaz </v>
      </c>
      <c r="B22" s="637"/>
      <c r="C22" s="638"/>
      <c r="D22" s="56"/>
      <c r="E22" s="56"/>
      <c r="F22" s="56"/>
      <c r="G22" s="57"/>
      <c r="H22" s="57"/>
      <c r="I22" s="42" t="str">
        <f>IF(G22="","",IF(G22="ALTA",3,IF(G22="MEDIA",2,IF(G22="BAJA",1,""))))</f>
        <v/>
      </c>
      <c r="J22" s="42" t="str">
        <f>IF(H22="","",IF(H22="ALTO",3,IF(H22="MANEJABLE",2,IF(H22="NULO",1,""))))</f>
        <v/>
      </c>
      <c r="K22" s="50" t="str">
        <f>IF(OR(I22="",J22=""),"",I22*J22)</f>
        <v/>
      </c>
      <c r="L22" s="56"/>
      <c r="M22" s="56" t="s">
        <v>570</v>
      </c>
      <c r="N22" s="57"/>
      <c r="O22" s="42" t="str">
        <f t="shared" si="0"/>
        <v/>
      </c>
      <c r="P22" s="50" t="str">
        <f>IF(OR(K22="",O22=""),"",K22*O22)</f>
        <v/>
      </c>
      <c r="Q22" s="58" t="str">
        <f>IF(P22="","",(K22/9))</f>
        <v/>
      </c>
      <c r="R22" s="58" t="str">
        <f>IF(P22="","",(P22/45))</f>
        <v/>
      </c>
      <c r="S22" s="646" t="str">
        <f>IF(T22=0,"",(SUM(K22:K24)/U22))</f>
        <v/>
      </c>
      <c r="T22" s="645">
        <f>COUNT(K22:K24)</f>
        <v>0</v>
      </c>
      <c r="U22" s="645">
        <f>T22*9</f>
        <v>0</v>
      </c>
      <c r="V22" s="645">
        <f>U22*5</f>
        <v>0</v>
      </c>
      <c r="W22" s="647"/>
      <c r="AF22" s="275"/>
      <c r="AG22" s="275"/>
      <c r="AH22" s="275"/>
    </row>
    <row r="23" spans="1:34" ht="90" customHeight="1" x14ac:dyDescent="0.3">
      <c r="A23" s="639"/>
      <c r="B23" s="640"/>
      <c r="C23" s="641"/>
      <c r="D23" s="56"/>
      <c r="E23" s="56"/>
      <c r="F23" s="56"/>
      <c r="G23" s="57"/>
      <c r="H23" s="57"/>
      <c r="I23" s="42" t="str">
        <f>IF(G23="","",IF(G23="ALTA",3,IF(G23="MEDIA",2,IF(G23="BAJA",1,""))))</f>
        <v/>
      </c>
      <c r="J23" s="42" t="str">
        <f>IF(H23="","",IF(H23="ALTO",3,IF(H23="MANEJABLE",2,IF(H23="NULO",1,""))))</f>
        <v/>
      </c>
      <c r="K23" s="50" t="str">
        <f>IF(OR(I23="",J23=""),"",I23*J23)</f>
        <v/>
      </c>
      <c r="L23" s="56"/>
      <c r="M23" s="56"/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647"/>
      <c r="T23" s="645"/>
      <c r="U23" s="645"/>
      <c r="V23" s="645"/>
      <c r="W23" s="647"/>
      <c r="AF23" s="275"/>
      <c r="AG23" s="275"/>
      <c r="AH23" s="275"/>
    </row>
    <row r="24" spans="1:34" ht="90" customHeight="1" x14ac:dyDescent="0.3">
      <c r="A24" s="642"/>
      <c r="B24" s="643"/>
      <c r="C24" s="644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647"/>
      <c r="T24" s="645"/>
      <c r="U24" s="645"/>
      <c r="V24" s="645"/>
      <c r="W24" s="647"/>
      <c r="AF24" s="275"/>
      <c r="AG24" s="275"/>
      <c r="AH24" s="275"/>
    </row>
    <row r="25" spans="1:34" ht="27.75" x14ac:dyDescent="0.3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647"/>
      <c r="AF25" s="55"/>
      <c r="AG25" s="55"/>
      <c r="AH25" s="55"/>
    </row>
    <row r="26" spans="1:34" ht="4.5" customHeight="1" x14ac:dyDescent="0.3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</row>
    <row r="27" spans="1:34" ht="31.5" customHeight="1" x14ac:dyDescent="0.3">
      <c r="A27" s="649" t="s">
        <v>3</v>
      </c>
      <c r="B27" s="81"/>
      <c r="C27" s="649" t="s">
        <v>3</v>
      </c>
      <c r="D27" s="649" t="s">
        <v>3</v>
      </c>
      <c r="E27" s="649" t="s">
        <v>3</v>
      </c>
      <c r="F27" s="649" t="s">
        <v>3</v>
      </c>
      <c r="G27" s="59" t="s">
        <v>3</v>
      </c>
      <c r="H27" s="59" t="s">
        <v>3</v>
      </c>
      <c r="I27" s="59" t="s">
        <v>3</v>
      </c>
      <c r="J27" s="59" t="s">
        <v>3</v>
      </c>
      <c r="K27" s="59" t="s">
        <v>3</v>
      </c>
      <c r="L27" s="59" t="s">
        <v>3</v>
      </c>
      <c r="M27" s="59" t="s">
        <v>3</v>
      </c>
      <c r="N27" s="59" t="s">
        <v>3</v>
      </c>
      <c r="O27" s="59" t="s">
        <v>3</v>
      </c>
      <c r="P27" s="59" t="s">
        <v>3</v>
      </c>
      <c r="Q27" s="59" t="s">
        <v>3</v>
      </c>
      <c r="R27" s="59" t="s">
        <v>3</v>
      </c>
      <c r="S27" s="59" t="s">
        <v>3</v>
      </c>
      <c r="T27" s="60"/>
      <c r="U27" s="59" t="s">
        <v>3</v>
      </c>
      <c r="V27" s="59" t="s">
        <v>3</v>
      </c>
      <c r="W27" s="59" t="s">
        <v>3</v>
      </c>
      <c r="AF27" s="59" t="s">
        <v>3</v>
      </c>
      <c r="AG27" s="59" t="s">
        <v>3</v>
      </c>
      <c r="AH27" s="59" t="s">
        <v>3</v>
      </c>
    </row>
    <row r="28" spans="1:34" ht="18" x14ac:dyDescent="0.3">
      <c r="A28" s="650"/>
      <c r="B28" s="82"/>
      <c r="C28" s="650"/>
      <c r="D28" s="650"/>
      <c r="E28" s="650"/>
      <c r="F28" s="650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0"/>
      <c r="U28" s="61"/>
      <c r="V28" s="61"/>
      <c r="W28" s="61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27:A28"/>
    <mergeCell ref="C27:C28"/>
    <mergeCell ref="D27:D28"/>
    <mergeCell ref="S18:S20"/>
    <mergeCell ref="T18:T20"/>
    <mergeCell ref="E27:E28"/>
    <mergeCell ref="F27:F28"/>
    <mergeCell ref="A18:C20"/>
    <mergeCell ref="A22:C24"/>
    <mergeCell ref="AF5:AF7"/>
    <mergeCell ref="AG5:AG7"/>
    <mergeCell ref="AH5:AH7"/>
    <mergeCell ref="W10:W25"/>
    <mergeCell ref="S10:S12"/>
    <mergeCell ref="V22:V24"/>
    <mergeCell ref="S22:S24"/>
    <mergeCell ref="T14:T16"/>
    <mergeCell ref="U18:U20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S14:S16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47"/>
  <sheetViews>
    <sheetView showGridLines="0" zoomScale="70" zoomScaleNormal="70" workbookViewId="0">
      <pane xSplit="2" ySplit="5" topLeftCell="K174" activePane="bottomRight" state="frozen"/>
      <selection pane="topRight" activeCell="C1" sqref="C1"/>
      <selection pane="bottomLeft" activeCell="A7" sqref="A7"/>
      <selection pane="bottomRight" activeCell="K183" sqref="K183"/>
    </sheetView>
  </sheetViews>
  <sheetFormatPr baseColWidth="10" defaultRowHeight="15" x14ac:dyDescent="0.25"/>
  <cols>
    <col min="1" max="2" width="35.7109375" style="101" customWidth="1"/>
    <col min="3" max="3" width="42.28515625" style="101" customWidth="1"/>
    <col min="4" max="4" width="13.5703125" style="101" bestFit="1" customWidth="1"/>
    <col min="5" max="5" width="15" style="101" bestFit="1" customWidth="1"/>
    <col min="6" max="6" width="24.85546875" style="101" customWidth="1"/>
    <col min="7" max="7" width="51.28515625" style="101" customWidth="1"/>
    <col min="8" max="8" width="24.7109375" style="102" customWidth="1"/>
    <col min="9" max="9" width="21" style="101" customWidth="1"/>
    <col min="10" max="10" width="16" style="101" customWidth="1"/>
    <col min="11" max="11" width="20.85546875" style="101" customWidth="1"/>
    <col min="12" max="13" width="21.28515625" style="101" customWidth="1"/>
    <col min="14" max="14" width="16.42578125" style="101" customWidth="1"/>
    <col min="15" max="15" width="13.28515625" style="101" bestFit="1" customWidth="1"/>
    <col min="16" max="16" width="11.5703125" style="101" bestFit="1" customWidth="1"/>
    <col min="17" max="17" width="12" style="101" bestFit="1" customWidth="1"/>
    <col min="18" max="18" width="21" style="280" customWidth="1"/>
    <col min="19" max="19" width="20" style="101" customWidth="1"/>
    <col min="20" max="21" width="24.28515625" style="101" customWidth="1"/>
    <col min="22" max="22" width="23" style="101" customWidth="1"/>
    <col min="23" max="16384" width="11.42578125" style="101"/>
  </cols>
  <sheetData>
    <row r="1" spans="1:22" s="99" customFormat="1" ht="21" x14ac:dyDescent="0.25">
      <c r="A1" s="703" t="s">
        <v>182</v>
      </c>
      <c r="B1" s="704"/>
      <c r="C1" s="704"/>
      <c r="D1" s="704"/>
      <c r="E1" s="704"/>
      <c r="F1" s="704"/>
      <c r="G1" s="704"/>
      <c r="H1" s="704"/>
      <c r="I1" s="704"/>
    </row>
    <row r="2" spans="1:22" ht="23.25" customHeight="1" x14ac:dyDescent="0.45">
      <c r="A2" s="705" t="s">
        <v>264</v>
      </c>
      <c r="B2" s="705"/>
      <c r="C2" s="705"/>
      <c r="D2" s="705"/>
      <c r="E2" s="142"/>
      <c r="F2" s="142"/>
      <c r="G2" s="142"/>
      <c r="H2" s="142"/>
      <c r="I2" s="141"/>
      <c r="J2" s="141"/>
      <c r="K2" s="141"/>
      <c r="R2" s="101"/>
    </row>
    <row r="3" spans="1:22" s="99" customFormat="1" ht="31.5" customHeight="1" x14ac:dyDescent="0.25">
      <c r="A3" s="151" t="str">
        <f>'1. DireccyConducc'!A6</f>
        <v xml:space="preserve">1. RESULTADO ESPERADO </v>
      </c>
      <c r="B3" s="151" t="str">
        <f>'1. DireccyConducc'!B6</f>
        <v>2. PRODUCTOS</v>
      </c>
      <c r="C3" s="151" t="str">
        <f>'1. DireccyConducc'!C6</f>
        <v>3. INDICADOR</v>
      </c>
      <c r="D3" s="205" t="str">
        <f>'1. DireccyConducc'!D6</f>
        <v>4. LINEA BASE 2014</v>
      </c>
      <c r="E3" s="205" t="str">
        <f>'1. DireccyConducc'!E6</f>
        <v>5. META ANUAL PEI</v>
      </c>
      <c r="F3" s="374" t="str">
        <f>'1. DireccyConducc'!F6</f>
        <v>6. PRESUPUESTOESTIMADO PEI (EN MILLONES DE COLONES)</v>
      </c>
      <c r="G3" s="205" t="str">
        <f>'1. DireccyConducc'!G6</f>
        <v>7. ACTIVIDADES</v>
      </c>
      <c r="H3" s="712" t="str">
        <f>'1. DireccyConducc'!H6</f>
        <v>8.META ANUAL (POI)</v>
      </c>
      <c r="I3" s="713"/>
      <c r="J3" s="712" t="str">
        <f>'1. DireccyConducc'!J6</f>
        <v>9. META TRIMESTRAL PROGRAMADA</v>
      </c>
      <c r="K3" s="724"/>
      <c r="L3" s="724"/>
      <c r="M3" s="713"/>
      <c r="N3" s="716" t="s">
        <v>271</v>
      </c>
      <c r="O3" s="717"/>
      <c r="P3" s="717"/>
      <c r="Q3" s="717"/>
      <c r="R3" s="725" t="s">
        <v>274</v>
      </c>
      <c r="S3" s="371" t="s">
        <v>382</v>
      </c>
      <c r="T3" s="715" t="s">
        <v>380</v>
      </c>
      <c r="U3" s="715"/>
      <c r="V3" s="714" t="s">
        <v>381</v>
      </c>
    </row>
    <row r="4" spans="1:22" s="99" customFormat="1" ht="31.5" customHeight="1" x14ac:dyDescent="0.25">
      <c r="A4" s="153"/>
      <c r="B4" s="154"/>
      <c r="C4" s="154"/>
      <c r="D4" s="155"/>
      <c r="E4" s="155"/>
      <c r="F4" s="470"/>
      <c r="G4" s="156"/>
      <c r="H4" s="205" t="str">
        <f>'1. DireccyConducc'!H7</f>
        <v>Meta en número absoluto</v>
      </c>
      <c r="I4" s="205" t="str">
        <f>'1. DireccyConducc'!I7</f>
        <v>Meta porcentual</v>
      </c>
      <c r="J4" s="205" t="str">
        <f>'1. DireccyConducc'!J7</f>
        <v xml:space="preserve"> I TRIMESTRE</v>
      </c>
      <c r="K4" s="205" t="str">
        <f>'1. DireccyConducc'!K7</f>
        <v xml:space="preserve"> II TRIMESTRE</v>
      </c>
      <c r="L4" s="205" t="str">
        <f>'1. DireccyConducc'!L7</f>
        <v xml:space="preserve"> III TRIMESTRE</v>
      </c>
      <c r="M4" s="205" t="str">
        <f>'1. DireccyConducc'!M7</f>
        <v xml:space="preserve"> IV TRIMESTRE</v>
      </c>
      <c r="N4" s="196" t="s">
        <v>272</v>
      </c>
      <c r="O4" s="196" t="s">
        <v>273</v>
      </c>
      <c r="P4" s="196" t="s">
        <v>269</v>
      </c>
      <c r="Q4" s="196" t="s">
        <v>270</v>
      </c>
      <c r="R4" s="726"/>
      <c r="S4" s="372"/>
      <c r="T4" s="715" t="s">
        <v>277</v>
      </c>
      <c r="U4" s="715" t="s">
        <v>278</v>
      </c>
      <c r="V4" s="714"/>
    </row>
    <row r="5" spans="1:22" s="99" customFormat="1" ht="31.5" customHeight="1" x14ac:dyDescent="0.25">
      <c r="A5" s="157"/>
      <c r="B5" s="154"/>
      <c r="C5" s="154"/>
      <c r="D5" s="155"/>
      <c r="E5" s="155"/>
      <c r="F5" s="375"/>
      <c r="G5" s="156"/>
      <c r="H5" s="193"/>
      <c r="I5" s="193"/>
      <c r="J5" s="152" t="s">
        <v>190</v>
      </c>
      <c r="K5" s="152" t="s">
        <v>190</v>
      </c>
      <c r="L5" s="152" t="s">
        <v>190</v>
      </c>
      <c r="M5" s="152" t="s">
        <v>190</v>
      </c>
      <c r="N5" s="197" t="s">
        <v>190</v>
      </c>
      <c r="O5" s="197" t="s">
        <v>190</v>
      </c>
      <c r="P5" s="197" t="s">
        <v>190</v>
      </c>
      <c r="Q5" s="198" t="s">
        <v>190</v>
      </c>
      <c r="R5" s="727"/>
      <c r="S5" s="373"/>
      <c r="T5" s="715"/>
      <c r="U5" s="715"/>
      <c r="V5" s="714"/>
    </row>
    <row r="6" spans="1:22" s="99" customFormat="1" ht="15.75" customHeight="1" x14ac:dyDescent="0.25">
      <c r="A6" s="761" t="str">
        <f>'1. DireccyConducc'!A9</f>
        <v>RE.1 Dirección y Conducción Fortalecida</v>
      </c>
      <c r="B6" s="518" t="str">
        <f>'1. DireccyConducc'!B9:F9</f>
        <v xml:space="preserve">Objetivo Estratégico Específico: 1.1 Consolidar el derecho a la salud, como un derecho humano en la población, bajo los principios de equidad, calidad, oportunidad y participación social, mediante el ejercicio de las funciones rectoras. </v>
      </c>
      <c r="C6" s="518"/>
      <c r="D6" s="518"/>
      <c r="E6" s="518"/>
      <c r="F6" s="518"/>
      <c r="G6" s="194"/>
      <c r="H6" s="194"/>
      <c r="I6" s="194"/>
      <c r="J6" s="194"/>
      <c r="K6" s="194"/>
      <c r="L6" s="194"/>
      <c r="M6" s="194"/>
      <c r="N6" s="98"/>
      <c r="O6" s="98"/>
      <c r="P6" s="98"/>
      <c r="Q6" s="98"/>
      <c r="R6" s="112"/>
      <c r="S6" s="98"/>
      <c r="T6" s="206"/>
      <c r="U6" s="206"/>
      <c r="V6" s="98"/>
    </row>
    <row r="7" spans="1:22" s="99" customFormat="1" ht="49.5" customHeight="1" x14ac:dyDescent="0.25">
      <c r="A7" s="762"/>
      <c r="B7" s="458" t="str">
        <f>'1. DireccyConducc'!B10</f>
        <v>RE1.P1. Enfoque positivo e innovador de promoción de la salud posicionado a nivel sectorial e intersectorial
(SE SUGIERE MODIFICAR EL  PRODUCTO 1:  Actores sociales del nivel sectorial e intersectorial desarrollando acciones  de promoción de la salud con enfoque positivo e  innovador.  (Se considera que resulta más viable su medición al  ser concreto )</v>
      </c>
      <c r="C7" s="458" t="str">
        <f>'1. DireccyConducc'!C10</f>
        <v>Política desarrollada</v>
      </c>
      <c r="D7" s="473">
        <f>'1. DireccyConducc'!D10</f>
        <v>0</v>
      </c>
      <c r="E7" s="473">
        <f>'1. DireccyConducc'!E10</f>
        <v>1</v>
      </c>
      <c r="F7" s="688">
        <f>'1. DireccyConducc'!F10</f>
        <v>20</v>
      </c>
      <c r="G7" s="140" t="str">
        <f>'1. DireccyConducc'!G10</f>
        <v xml:space="preserve">Definición de la metodología </v>
      </c>
      <c r="H7" s="140">
        <f>'1. DireccyConducc'!H10</f>
        <v>0</v>
      </c>
      <c r="I7" s="267">
        <f>'1. DireccyConducc'!I10</f>
        <v>0</v>
      </c>
      <c r="J7" s="267">
        <f>'1. DireccyConducc'!J10</f>
        <v>0</v>
      </c>
      <c r="K7" s="267">
        <f>'1. DireccyConducc'!K10</f>
        <v>0</v>
      </c>
      <c r="L7" s="267">
        <f>'1. DireccyConducc'!L10</f>
        <v>0</v>
      </c>
      <c r="M7" s="267">
        <f>'1. DireccyConducc'!M10</f>
        <v>0</v>
      </c>
      <c r="N7" s="267"/>
      <c r="O7" s="267"/>
      <c r="P7" s="267"/>
      <c r="Q7" s="267"/>
      <c r="R7" s="113">
        <f>SUM(N7:Q7)</f>
        <v>0</v>
      </c>
      <c r="S7" s="302">
        <f>'1. DireccyConducc'!N10</f>
        <v>0</v>
      </c>
      <c r="T7" s="302"/>
      <c r="U7" s="302"/>
      <c r="V7" s="112" t="e">
        <f>(T7+U7)/S7</f>
        <v>#DIV/0!</v>
      </c>
    </row>
    <row r="8" spans="1:22" s="99" customFormat="1" x14ac:dyDescent="0.25">
      <c r="A8" s="762"/>
      <c r="B8" s="459"/>
      <c r="C8" s="459"/>
      <c r="D8" s="474"/>
      <c r="E8" s="474">
        <f>'1. DireccyConducc'!E11</f>
        <v>0</v>
      </c>
      <c r="F8" s="689"/>
      <c r="G8" s="140" t="str">
        <f>'1. DireccyConducc'!G11</f>
        <v xml:space="preserve">elaboración de la politica </v>
      </c>
      <c r="H8" s="140">
        <f>'1. DireccyConducc'!H11</f>
        <v>0</v>
      </c>
      <c r="I8" s="267">
        <f>'1. DireccyConducc'!I11</f>
        <v>0</v>
      </c>
      <c r="J8" s="267">
        <f>'1. DireccyConducc'!J11</f>
        <v>0</v>
      </c>
      <c r="K8" s="267">
        <f>'1. DireccyConducc'!K11</f>
        <v>0</v>
      </c>
      <c r="L8" s="267">
        <f>'1. DireccyConducc'!L11</f>
        <v>0</v>
      </c>
      <c r="M8" s="267">
        <f>'1. DireccyConducc'!M11</f>
        <v>0</v>
      </c>
      <c r="N8" s="112"/>
      <c r="O8" s="112"/>
      <c r="P8" s="112"/>
      <c r="Q8" s="112"/>
      <c r="R8" s="113">
        <f t="shared" ref="R8:R16" si="0">SUM(N8:Q8)</f>
        <v>0</v>
      </c>
      <c r="S8" s="302">
        <f>'1. DireccyConducc'!N11</f>
        <v>0</v>
      </c>
      <c r="T8" s="302"/>
      <c r="U8" s="302"/>
      <c r="V8" s="112" t="e">
        <f t="shared" ref="V8:V16" si="1">(T8+U8)/S8</f>
        <v>#DIV/0!</v>
      </c>
    </row>
    <row r="9" spans="1:22" s="99" customFormat="1" x14ac:dyDescent="0.25">
      <c r="A9" s="762"/>
      <c r="B9" s="459"/>
      <c r="C9" s="459"/>
      <c r="D9" s="474"/>
      <c r="E9" s="474">
        <f>'1. DireccyConducc'!E12</f>
        <v>0</v>
      </c>
      <c r="F9" s="689"/>
      <c r="G9" s="140" t="str">
        <f>'1. DireccyConducc'!G12</f>
        <v>validación de la politica</v>
      </c>
      <c r="H9" s="140">
        <f>'1. DireccyConducc'!H12</f>
        <v>0</v>
      </c>
      <c r="I9" s="267">
        <f>'1. DireccyConducc'!I12</f>
        <v>0</v>
      </c>
      <c r="J9" s="267">
        <f>'1. DireccyConducc'!J12</f>
        <v>0</v>
      </c>
      <c r="K9" s="267">
        <f>'1. DireccyConducc'!K12</f>
        <v>0</v>
      </c>
      <c r="L9" s="267">
        <f>'1. DireccyConducc'!L12</f>
        <v>0</v>
      </c>
      <c r="M9" s="267">
        <f>'1. DireccyConducc'!M12</f>
        <v>0</v>
      </c>
      <c r="N9" s="112"/>
      <c r="O9" s="112"/>
      <c r="P9" s="112"/>
      <c r="Q9" s="112"/>
      <c r="R9" s="113">
        <f t="shared" si="0"/>
        <v>0</v>
      </c>
      <c r="S9" s="302">
        <f>'1. DireccyConducc'!N12</f>
        <v>0</v>
      </c>
      <c r="T9" s="302"/>
      <c r="U9" s="302"/>
      <c r="V9" s="112" t="e">
        <f t="shared" si="1"/>
        <v>#DIV/0!</v>
      </c>
    </row>
    <row r="10" spans="1:22" s="99" customFormat="1" x14ac:dyDescent="0.25">
      <c r="A10" s="762"/>
      <c r="B10" s="459"/>
      <c r="C10" s="459"/>
      <c r="D10" s="474"/>
      <c r="E10" s="474">
        <f>'1. DireccyConducc'!E13</f>
        <v>0</v>
      </c>
      <c r="F10" s="689"/>
      <c r="G10" s="140" t="str">
        <f>'1. DireccyConducc'!G13</f>
        <v>oficialización de la política</v>
      </c>
      <c r="H10" s="140">
        <f>'1. DireccyConducc'!H13</f>
        <v>0</v>
      </c>
      <c r="I10" s="267">
        <f>'1. DireccyConducc'!I13</f>
        <v>0</v>
      </c>
      <c r="J10" s="267">
        <f>'1. DireccyConducc'!J13</f>
        <v>0</v>
      </c>
      <c r="K10" s="267">
        <f>'1. DireccyConducc'!K13</f>
        <v>0</v>
      </c>
      <c r="L10" s="267">
        <f>'1. DireccyConducc'!L13</f>
        <v>0</v>
      </c>
      <c r="M10" s="267">
        <f>'1. DireccyConducc'!M13</f>
        <v>0</v>
      </c>
      <c r="N10" s="112"/>
      <c r="O10" s="112"/>
      <c r="P10" s="112"/>
      <c r="Q10" s="112"/>
      <c r="R10" s="113">
        <f t="shared" si="0"/>
        <v>0</v>
      </c>
      <c r="S10" s="302">
        <f>'1. DireccyConducc'!N13</f>
        <v>0</v>
      </c>
      <c r="T10" s="302"/>
      <c r="U10" s="302"/>
      <c r="V10" s="112" t="e">
        <f t="shared" si="1"/>
        <v>#DIV/0!</v>
      </c>
    </row>
    <row r="11" spans="1:22" s="99" customFormat="1" x14ac:dyDescent="0.25">
      <c r="A11" s="762"/>
      <c r="B11" s="459"/>
      <c r="C11" s="460"/>
      <c r="D11" s="475"/>
      <c r="E11" s="475">
        <f>'1. DireccyConducc'!E14</f>
        <v>0</v>
      </c>
      <c r="F11" s="690"/>
      <c r="G11" s="140" t="str">
        <f>'1. DireccyConducc'!G14</f>
        <v xml:space="preserve">Divulgación técnica de la política  </v>
      </c>
      <c r="H11" s="140">
        <f>'1. DireccyConducc'!H14</f>
        <v>0</v>
      </c>
      <c r="I11" s="267">
        <f>'1. DireccyConducc'!I14</f>
        <v>0</v>
      </c>
      <c r="J11" s="267">
        <f>'1. DireccyConducc'!J14</f>
        <v>0</v>
      </c>
      <c r="K11" s="267">
        <f>'1. DireccyConducc'!K14</f>
        <v>0</v>
      </c>
      <c r="L11" s="267">
        <f>'1. DireccyConducc'!L14</f>
        <v>0</v>
      </c>
      <c r="M11" s="267">
        <f>'1. DireccyConducc'!M14</f>
        <v>0</v>
      </c>
      <c r="N11" s="112"/>
      <c r="O11" s="112"/>
      <c r="P11" s="112"/>
      <c r="Q11" s="112"/>
      <c r="R11" s="113">
        <f t="shared" si="0"/>
        <v>0</v>
      </c>
      <c r="S11" s="302">
        <f>'1. DireccyConducc'!N14</f>
        <v>0</v>
      </c>
      <c r="T11" s="302"/>
      <c r="U11" s="302"/>
      <c r="V11" s="112" t="e">
        <f t="shared" si="1"/>
        <v>#DIV/0!</v>
      </c>
    </row>
    <row r="12" spans="1:22" s="99" customFormat="1" x14ac:dyDescent="0.25">
      <c r="A12" s="762"/>
      <c r="B12" s="459"/>
      <c r="C12" s="458" t="str">
        <f>'1. DireccyConducc'!C15</f>
        <v>Porcentaje de actores ejecutando el plan de promoción de la salud</v>
      </c>
      <c r="D12" s="473">
        <f>'1. DireccyConducc'!D15</f>
        <v>0</v>
      </c>
      <c r="E12" s="685">
        <f>'1. DireccyConducc'!E15</f>
        <v>0.05</v>
      </c>
      <c r="F12" s="688">
        <f>'1. DireccyConducc'!F15</f>
        <v>20.003</v>
      </c>
      <c r="G12" s="140" t="str">
        <f>'1. DireccyConducc'!G15</f>
        <v xml:space="preserve">Definición de la metodología </v>
      </c>
      <c r="H12" s="140">
        <f>'1. DireccyConducc'!H15</f>
        <v>0</v>
      </c>
      <c r="I12" s="267">
        <f>'1. DireccyConducc'!I15</f>
        <v>0</v>
      </c>
      <c r="J12" s="267">
        <f>'1. DireccyConducc'!J15</f>
        <v>0</v>
      </c>
      <c r="K12" s="267">
        <f>'1. DireccyConducc'!K15</f>
        <v>0</v>
      </c>
      <c r="L12" s="267">
        <f>'1. DireccyConducc'!L15</f>
        <v>0</v>
      </c>
      <c r="M12" s="267">
        <f>'1. DireccyConducc'!M15</f>
        <v>0</v>
      </c>
      <c r="N12" s="112"/>
      <c r="O12" s="112"/>
      <c r="P12" s="112"/>
      <c r="Q12" s="112"/>
      <c r="R12" s="113">
        <f t="shared" si="0"/>
        <v>0</v>
      </c>
      <c r="S12" s="302">
        <f>'1. DireccyConducc'!N15</f>
        <v>0</v>
      </c>
      <c r="T12" s="302"/>
      <c r="U12" s="302"/>
      <c r="V12" s="112" t="e">
        <f t="shared" si="1"/>
        <v>#DIV/0!</v>
      </c>
    </row>
    <row r="13" spans="1:22" s="99" customFormat="1" x14ac:dyDescent="0.25">
      <c r="A13" s="762"/>
      <c r="B13" s="459"/>
      <c r="C13" s="459">
        <f>'1. DireccyConducc'!C16</f>
        <v>0</v>
      </c>
      <c r="D13" s="474">
        <f>'1. DireccyConducc'!D16</f>
        <v>0</v>
      </c>
      <c r="E13" s="686"/>
      <c r="F13" s="689"/>
      <c r="G13" s="140" t="str">
        <f>'1. DireccyConducc'!G16</f>
        <v xml:space="preserve">elaboración de la politica </v>
      </c>
      <c r="H13" s="140">
        <f>'1. DireccyConducc'!H16</f>
        <v>0</v>
      </c>
      <c r="I13" s="267">
        <f>'1. DireccyConducc'!I16</f>
        <v>0</v>
      </c>
      <c r="J13" s="267">
        <f>'1. DireccyConducc'!J16</f>
        <v>0</v>
      </c>
      <c r="K13" s="267">
        <f>'1. DireccyConducc'!K16</f>
        <v>0</v>
      </c>
      <c r="L13" s="267">
        <f>'1. DireccyConducc'!L16</f>
        <v>0</v>
      </c>
      <c r="M13" s="267">
        <f>'1. DireccyConducc'!M16</f>
        <v>0</v>
      </c>
      <c r="N13" s="112"/>
      <c r="O13" s="112"/>
      <c r="P13" s="112"/>
      <c r="Q13" s="112"/>
      <c r="R13" s="113">
        <f t="shared" si="0"/>
        <v>0</v>
      </c>
      <c r="S13" s="302">
        <f>'1. DireccyConducc'!N16</f>
        <v>0</v>
      </c>
      <c r="T13" s="302"/>
      <c r="U13" s="302"/>
      <c r="V13" s="112" t="e">
        <f t="shared" si="1"/>
        <v>#DIV/0!</v>
      </c>
    </row>
    <row r="14" spans="1:22" s="99" customFormat="1" x14ac:dyDescent="0.25">
      <c r="A14" s="762"/>
      <c r="B14" s="459"/>
      <c r="C14" s="459">
        <f>'1. DireccyConducc'!C17</f>
        <v>0</v>
      </c>
      <c r="D14" s="474">
        <f>'1. DireccyConducc'!D17</f>
        <v>0</v>
      </c>
      <c r="E14" s="686"/>
      <c r="F14" s="689"/>
      <c r="G14" s="140" t="str">
        <f>'1. DireccyConducc'!G17</f>
        <v>validación de la politica</v>
      </c>
      <c r="H14" s="140">
        <f>'1. DireccyConducc'!H17</f>
        <v>0</v>
      </c>
      <c r="I14" s="267">
        <f>'1. DireccyConducc'!I17</f>
        <v>0</v>
      </c>
      <c r="J14" s="267">
        <f>'1. DireccyConducc'!J17</f>
        <v>0</v>
      </c>
      <c r="K14" s="267">
        <f>'1. DireccyConducc'!K17</f>
        <v>0</v>
      </c>
      <c r="L14" s="267">
        <f>'1. DireccyConducc'!L17</f>
        <v>0</v>
      </c>
      <c r="M14" s="267">
        <f>'1. DireccyConducc'!M17</f>
        <v>0</v>
      </c>
      <c r="N14" s="112"/>
      <c r="O14" s="112"/>
      <c r="P14" s="112"/>
      <c r="Q14" s="112"/>
      <c r="R14" s="113">
        <f t="shared" si="0"/>
        <v>0</v>
      </c>
      <c r="S14" s="302">
        <f>'1. DireccyConducc'!N17</f>
        <v>0</v>
      </c>
      <c r="T14" s="302"/>
      <c r="U14" s="302"/>
      <c r="V14" s="112" t="e">
        <f t="shared" si="1"/>
        <v>#DIV/0!</v>
      </c>
    </row>
    <row r="15" spans="1:22" s="99" customFormat="1" x14ac:dyDescent="0.25">
      <c r="A15" s="762"/>
      <c r="B15" s="459"/>
      <c r="C15" s="459">
        <f>'1. DireccyConducc'!C18</f>
        <v>0</v>
      </c>
      <c r="D15" s="474">
        <f>'1. DireccyConducc'!D18</f>
        <v>0</v>
      </c>
      <c r="E15" s="686"/>
      <c r="F15" s="689"/>
      <c r="G15" s="140" t="str">
        <f>'1. DireccyConducc'!G18</f>
        <v>oficialización de la política</v>
      </c>
      <c r="H15" s="140">
        <f>'1. DireccyConducc'!H18</f>
        <v>0</v>
      </c>
      <c r="I15" s="267">
        <f>'1. DireccyConducc'!I18</f>
        <v>0</v>
      </c>
      <c r="J15" s="267">
        <f>'1. DireccyConducc'!J18</f>
        <v>0</v>
      </c>
      <c r="K15" s="267">
        <f>'1. DireccyConducc'!K18</f>
        <v>0</v>
      </c>
      <c r="L15" s="267">
        <f>'1. DireccyConducc'!L18</f>
        <v>0</v>
      </c>
      <c r="M15" s="267">
        <f>'1. DireccyConducc'!M18</f>
        <v>0</v>
      </c>
      <c r="N15" s="112"/>
      <c r="O15" s="112"/>
      <c r="P15" s="112"/>
      <c r="Q15" s="112"/>
      <c r="R15" s="113">
        <f t="shared" si="0"/>
        <v>0</v>
      </c>
      <c r="S15" s="302">
        <f>'1. DireccyConducc'!N18</f>
        <v>0</v>
      </c>
      <c r="T15" s="302"/>
      <c r="U15" s="302"/>
      <c r="V15" s="112" t="e">
        <f t="shared" si="1"/>
        <v>#DIV/0!</v>
      </c>
    </row>
    <row r="16" spans="1:22" s="99" customFormat="1" x14ac:dyDescent="0.25">
      <c r="A16" s="762"/>
      <c r="B16" s="459"/>
      <c r="C16" s="460">
        <f>'1. DireccyConducc'!C19</f>
        <v>0</v>
      </c>
      <c r="D16" s="475">
        <f>'1. DireccyConducc'!D19</f>
        <v>0</v>
      </c>
      <c r="E16" s="687"/>
      <c r="F16" s="690"/>
      <c r="G16" s="140" t="str">
        <f>'1. DireccyConducc'!G19</f>
        <v>Divulgación técnica de la política</v>
      </c>
      <c r="H16" s="140">
        <f>'1. DireccyConducc'!H19</f>
        <v>0</v>
      </c>
      <c r="I16" s="267">
        <f>'1. DireccyConducc'!I19</f>
        <v>0</v>
      </c>
      <c r="J16" s="267">
        <f>'1. DireccyConducc'!J19</f>
        <v>0</v>
      </c>
      <c r="K16" s="267">
        <f>'1. DireccyConducc'!K19</f>
        <v>0</v>
      </c>
      <c r="L16" s="267">
        <f>'1. DireccyConducc'!L19</f>
        <v>0</v>
      </c>
      <c r="M16" s="267">
        <f>'1. DireccyConducc'!M19</f>
        <v>0</v>
      </c>
      <c r="N16" s="112"/>
      <c r="O16" s="112"/>
      <c r="P16" s="112"/>
      <c r="Q16" s="112"/>
      <c r="R16" s="113">
        <f t="shared" si="0"/>
        <v>0</v>
      </c>
      <c r="S16" s="302">
        <f>'1. DireccyConducc'!N19</f>
        <v>0</v>
      </c>
      <c r="T16" s="302"/>
      <c r="U16" s="302"/>
      <c r="V16" s="112" t="e">
        <f t="shared" si="1"/>
        <v>#DIV/0!</v>
      </c>
    </row>
    <row r="17" spans="1:22" s="99" customFormat="1" ht="21" customHeight="1" x14ac:dyDescent="0.25">
      <c r="A17" s="762"/>
      <c r="B17" s="229"/>
      <c r="C17" s="238"/>
      <c r="D17" s="238"/>
      <c r="E17" s="238"/>
      <c r="F17" s="239">
        <f>SUM(F7:F16)</f>
        <v>40.003</v>
      </c>
      <c r="G17" s="709" t="s">
        <v>276</v>
      </c>
      <c r="H17" s="710"/>
      <c r="I17" s="710"/>
      <c r="J17" s="710"/>
      <c r="K17" s="710"/>
      <c r="L17" s="710"/>
      <c r="M17" s="711"/>
      <c r="N17" s="199" t="e">
        <f>AVERAGE(N7:N16)</f>
        <v>#DIV/0!</v>
      </c>
      <c r="O17" s="199" t="e">
        <f>AVERAGE(O7:O16)</f>
        <v>#DIV/0!</v>
      </c>
      <c r="P17" s="199" t="e">
        <f>AVERAGE(P7:P16)</f>
        <v>#DIV/0!</v>
      </c>
      <c r="Q17" s="199" t="e">
        <f>AVERAGE(Q7:Q16)</f>
        <v>#DIV/0!</v>
      </c>
      <c r="R17" s="303">
        <f>AVERAGE(R7:R16)</f>
        <v>0</v>
      </c>
      <c r="S17" s="230">
        <f>SUM(S7:S16)</f>
        <v>0</v>
      </c>
      <c r="T17" s="230">
        <f>SUM(T7:T16)</f>
        <v>0</v>
      </c>
      <c r="U17" s="230">
        <f>SUM(U7:U16)</f>
        <v>0</v>
      </c>
      <c r="V17" s="199" t="e">
        <f>AVERAGE(V7:V16)</f>
        <v>#DIV/0!</v>
      </c>
    </row>
    <row r="18" spans="1:22" s="99" customFormat="1" ht="51.75" customHeight="1" x14ac:dyDescent="0.25">
      <c r="A18" s="762"/>
      <c r="B18" s="518" t="str">
        <f>'1. DireccyConducc'!B28</f>
        <v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v>
      </c>
      <c r="C18" s="518"/>
      <c r="D18" s="518"/>
      <c r="E18" s="518"/>
      <c r="F18" s="518"/>
      <c r="G18" s="140"/>
      <c r="H18" s="140"/>
      <c r="I18" s="140"/>
      <c r="J18" s="140"/>
      <c r="K18" s="140"/>
      <c r="L18" s="140"/>
      <c r="M18" s="140"/>
      <c r="N18" s="112"/>
      <c r="O18" s="112"/>
      <c r="P18" s="112"/>
      <c r="Q18" s="112"/>
      <c r="R18" s="279"/>
      <c r="S18" s="112"/>
      <c r="T18" s="302"/>
      <c r="U18" s="302"/>
      <c r="V18" s="112"/>
    </row>
    <row r="19" spans="1:22" s="99" customFormat="1" ht="38.25" x14ac:dyDescent="0.25">
      <c r="A19" s="762"/>
      <c r="B19" s="458" t="str">
        <f>'1. DireccyConducc'!B29</f>
        <v>RE1.P2. Plan de Acción de Salud Mental 2012-2021 implementado
(SE SUGIERE MODIFICAR EL  PRODUCTO 1:  Actores sociales del nivel sectorial e intersectorial desarrollando acciones  del PLan de Acción de la Polìtica Nacional de Salud Mental  (Se considera que resulta más viable su medición al  ser concreto )</v>
      </c>
      <c r="C19" s="458" t="str">
        <f>'1. DireccyConducc'!C29</f>
        <v>Porcentaje de actores sociales ejecutando el plan de Acción de Salud Mental</v>
      </c>
      <c r="D19" s="458">
        <f>'1. DireccyConducc'!D29</f>
        <v>8</v>
      </c>
      <c r="E19" s="473">
        <f>'1. DireccyConducc'!E29</f>
        <v>8</v>
      </c>
      <c r="F19" s="688" t="str">
        <f>'1. DireccyConducc'!F29</f>
        <v>74,3</v>
      </c>
      <c r="G19" s="140" t="str">
        <f>'1. DireccyConducc'!G29</f>
        <v>Desarrollo de proyectos que cumplan con los ejes y subtemas del Plan de Acción de la Polìtica Nacional de Salud Mental</v>
      </c>
      <c r="H19" s="140">
        <f>'1. DireccyConducc'!H29</f>
        <v>0</v>
      </c>
      <c r="I19" s="267">
        <f>'1. DireccyConducc'!I29</f>
        <v>0</v>
      </c>
      <c r="J19" s="267">
        <f>'1. DireccyConducc'!J29</f>
        <v>0</v>
      </c>
      <c r="K19" s="267">
        <f>'1. DireccyConducc'!K29</f>
        <v>0</v>
      </c>
      <c r="L19" s="267">
        <f>'1. DireccyConducc'!L29</f>
        <v>0</v>
      </c>
      <c r="M19" s="267">
        <f>'1. DireccyConducc'!M29</f>
        <v>0</v>
      </c>
      <c r="N19" s="112"/>
      <c r="O19" s="112"/>
      <c r="P19" s="112"/>
      <c r="Q19" s="112"/>
      <c r="R19" s="113">
        <f>SUM(N19:Q19)</f>
        <v>0</v>
      </c>
      <c r="S19" s="302">
        <f>'1. DireccyConducc'!N29</f>
        <v>0</v>
      </c>
      <c r="T19" s="302"/>
      <c r="U19" s="302"/>
      <c r="V19" s="112" t="e">
        <f>(T19+U19)/S19</f>
        <v>#DIV/0!</v>
      </c>
    </row>
    <row r="20" spans="1:22" s="99" customFormat="1" ht="25.5" x14ac:dyDescent="0.25">
      <c r="A20" s="762"/>
      <c r="B20" s="459"/>
      <c r="C20" s="459"/>
      <c r="D20" s="459"/>
      <c r="E20" s="474"/>
      <c r="F20" s="689"/>
      <c r="G20" s="140" t="str">
        <f>'1. DireccyConducc'!G30</f>
        <v>Desarrollo de Sistema de Seguimiento y Evaluación del Plan de Acción de la Politica Nacional de de Salud Mental</v>
      </c>
      <c r="H20" s="140">
        <f>'1. DireccyConducc'!H30</f>
        <v>0</v>
      </c>
      <c r="I20" s="267">
        <f>'1. DireccyConducc'!I30</f>
        <v>0</v>
      </c>
      <c r="J20" s="267">
        <f>'1. DireccyConducc'!J30</f>
        <v>0</v>
      </c>
      <c r="K20" s="267">
        <f>'1. DireccyConducc'!K30</f>
        <v>0</v>
      </c>
      <c r="L20" s="267">
        <f>'1. DireccyConducc'!L30</f>
        <v>0</v>
      </c>
      <c r="M20" s="267">
        <f>'1. DireccyConducc'!M30</f>
        <v>0</v>
      </c>
      <c r="N20" s="112"/>
      <c r="O20" s="112"/>
      <c r="P20" s="112"/>
      <c r="Q20" s="112"/>
      <c r="R20" s="113">
        <f>SUM(N20:Q20)</f>
        <v>0</v>
      </c>
      <c r="S20" s="302">
        <f>'1. DireccyConducc'!N30</f>
        <v>0</v>
      </c>
      <c r="T20" s="302"/>
      <c r="U20" s="302"/>
      <c r="V20" s="112" t="e">
        <f>(T20+U20)/S20</f>
        <v>#DIV/0!</v>
      </c>
    </row>
    <row r="21" spans="1:22" s="99" customFormat="1" ht="38.25" x14ac:dyDescent="0.25">
      <c r="A21" s="762"/>
      <c r="B21" s="459"/>
      <c r="C21" s="459"/>
      <c r="D21" s="459"/>
      <c r="E21" s="474"/>
      <c r="F21" s="689"/>
      <c r="G21" s="140" t="str">
        <f>'1. DireccyConducc'!G31</f>
        <v>Conducción y seguimiento de la Implementación del Proyecto Espacios de Respiro para personas cuidadoras no remuneradas de persona adulta mayor</v>
      </c>
      <c r="H21" s="140">
        <f>'1. DireccyConducc'!H31</f>
        <v>0</v>
      </c>
      <c r="I21" s="267">
        <f>'1. DireccyConducc'!I31</f>
        <v>0</v>
      </c>
      <c r="J21" s="267">
        <f>'1. DireccyConducc'!J31</f>
        <v>0</v>
      </c>
      <c r="K21" s="267">
        <f>'1. DireccyConducc'!K31</f>
        <v>0</v>
      </c>
      <c r="L21" s="267">
        <f>'1. DireccyConducc'!L31</f>
        <v>0</v>
      </c>
      <c r="M21" s="267">
        <f>'1. DireccyConducc'!M31</f>
        <v>0</v>
      </c>
      <c r="N21" s="112"/>
      <c r="O21" s="112"/>
      <c r="P21" s="112"/>
      <c r="Q21" s="112"/>
      <c r="R21" s="113">
        <f>SUM(N21:Q21)</f>
        <v>0</v>
      </c>
      <c r="S21" s="302">
        <f>'1. DireccyConducc'!N31</f>
        <v>0</v>
      </c>
      <c r="T21" s="302"/>
      <c r="U21" s="302"/>
      <c r="V21" s="112" t="e">
        <f>(T21+U21)/S21</f>
        <v>#DIV/0!</v>
      </c>
    </row>
    <row r="22" spans="1:22" s="99" customFormat="1" ht="38.25" x14ac:dyDescent="0.25">
      <c r="A22" s="762"/>
      <c r="B22" s="459"/>
      <c r="C22" s="459"/>
      <c r="D22" s="459"/>
      <c r="E22" s="474"/>
      <c r="F22" s="689"/>
      <c r="G22" s="140" t="str">
        <f>'1. DireccyConducc'!G32</f>
        <v>Conducción de la Implementación de la Estratégia de Nacional de Prevención del Suicidio e Intento de Autoeliminación</v>
      </c>
      <c r="H22" s="140">
        <f>'1. DireccyConducc'!H32</f>
        <v>0</v>
      </c>
      <c r="I22" s="267">
        <f>'1. DireccyConducc'!I32</f>
        <v>0</v>
      </c>
      <c r="J22" s="267">
        <f>'1. DireccyConducc'!J32</f>
        <v>0</v>
      </c>
      <c r="K22" s="267">
        <f>'1. DireccyConducc'!K32</f>
        <v>0</v>
      </c>
      <c r="L22" s="267">
        <f>'1. DireccyConducc'!L32</f>
        <v>0</v>
      </c>
      <c r="M22" s="267">
        <f>'1. DireccyConducc'!M32</f>
        <v>0</v>
      </c>
      <c r="N22" s="112"/>
      <c r="O22" s="112"/>
      <c r="P22" s="112"/>
      <c r="Q22" s="112"/>
      <c r="R22" s="113">
        <f>SUM(N22:Q22)</f>
        <v>0</v>
      </c>
      <c r="S22" s="302">
        <f>'1. DireccyConducc'!N32</f>
        <v>0</v>
      </c>
      <c r="T22" s="302"/>
      <c r="U22" s="302"/>
      <c r="V22" s="112" t="e">
        <f>(T22+U22)/S22</f>
        <v>#DIV/0!</v>
      </c>
    </row>
    <row r="23" spans="1:22" s="99" customFormat="1" ht="38.25" x14ac:dyDescent="0.25">
      <c r="A23" s="762"/>
      <c r="B23" s="460"/>
      <c r="C23" s="460"/>
      <c r="D23" s="460"/>
      <c r="E23" s="475"/>
      <c r="F23" s="690"/>
      <c r="G23" s="140" t="str">
        <f>'1. DireccyConducc'!G34</f>
        <v>Seguimiento del Proyecto Fortaleciendo habilidades y destrezas a nivel intersectorial para la promoción de la salud mental</v>
      </c>
      <c r="H23" s="140">
        <f>'1. DireccyConducc'!H34</f>
        <v>0</v>
      </c>
      <c r="I23" s="267">
        <f>'1. DireccyConducc'!I34</f>
        <v>0</v>
      </c>
      <c r="J23" s="267">
        <f>'1. DireccyConducc'!J34</f>
        <v>0</v>
      </c>
      <c r="K23" s="267">
        <f>'1. DireccyConducc'!K34</f>
        <v>0</v>
      </c>
      <c r="L23" s="267">
        <f>'1. DireccyConducc'!L34</f>
        <v>0</v>
      </c>
      <c r="M23" s="267">
        <f>'1. DireccyConducc'!M34</f>
        <v>0</v>
      </c>
      <c r="N23" s="112"/>
      <c r="O23" s="112"/>
      <c r="P23" s="112"/>
      <c r="Q23" s="112"/>
      <c r="R23" s="113">
        <f>SUM(N23:Q23)</f>
        <v>0</v>
      </c>
      <c r="S23" s="302">
        <f>'1. DireccyConducc'!N34</f>
        <v>0</v>
      </c>
      <c r="T23" s="302"/>
      <c r="U23" s="302"/>
      <c r="V23" s="112" t="e">
        <f>(T23+U23)/S23</f>
        <v>#DIV/0!</v>
      </c>
    </row>
    <row r="24" spans="1:22" s="99" customFormat="1" ht="21" customHeight="1" x14ac:dyDescent="0.25">
      <c r="A24" s="762"/>
      <c r="B24" s="228"/>
      <c r="C24" s="238"/>
      <c r="D24" s="238"/>
      <c r="E24" s="238"/>
      <c r="F24" s="239">
        <f>SUM(F19)</f>
        <v>0</v>
      </c>
      <c r="G24" s="709" t="s">
        <v>276</v>
      </c>
      <c r="H24" s="710"/>
      <c r="I24" s="710"/>
      <c r="J24" s="710"/>
      <c r="K24" s="710"/>
      <c r="L24" s="710"/>
      <c r="M24" s="711"/>
      <c r="N24" s="229" t="e">
        <f>AVERAGE(N19:N23)</f>
        <v>#DIV/0!</v>
      </c>
      <c r="O24" s="229" t="e">
        <f>AVERAGE(O19:O23)</f>
        <v>#DIV/0!</v>
      </c>
      <c r="P24" s="229" t="e">
        <f>AVERAGE(P19:P23)</f>
        <v>#DIV/0!</v>
      </c>
      <c r="Q24" s="229" t="e">
        <f>AVERAGE(Q19:Q23)</f>
        <v>#DIV/0!</v>
      </c>
      <c r="R24" s="304">
        <f>AVERAGE(R19:R23)</f>
        <v>0</v>
      </c>
      <c r="S24" s="230">
        <f>SUM(S19:S23)</f>
        <v>0</v>
      </c>
      <c r="T24" s="230">
        <f>SUM(T19:T23)</f>
        <v>0</v>
      </c>
      <c r="U24" s="230">
        <f>SUM(U19:U23)</f>
        <v>0</v>
      </c>
      <c r="V24" s="229" t="e">
        <f>AVERAGE(V19:V23)</f>
        <v>#DIV/0!</v>
      </c>
    </row>
    <row r="25" spans="1:22" s="99" customFormat="1" ht="21" customHeight="1" x14ac:dyDescent="0.25">
      <c r="A25" s="762"/>
      <c r="B25" s="458" t="str">
        <f>'1. DireccyConducc'!B37</f>
        <v>RE1.P3.Actores sociales con programas y acciones estratégicas para el abordaje de los determinantes de la salud-enfermedad-muerte desarrollados</v>
      </c>
      <c r="C25" s="458" t="str">
        <f>'1. DireccyConducc'!C37</f>
        <v>Número de instituciones  implementando  las Directrices para la Garantia al Derecho a la Salud de personas LGTBI</v>
      </c>
      <c r="D25" s="473">
        <f>'1. DireccyConducc'!D37</f>
        <v>6</v>
      </c>
      <c r="E25" s="473">
        <f>'1. DireccyConducc'!E37</f>
        <v>1</v>
      </c>
      <c r="F25" s="765">
        <f>'1. DireccyConducc'!F37</f>
        <v>18038299</v>
      </c>
      <c r="G25" s="320">
        <f>'1. DireccyConducc'!G37</f>
        <v>0</v>
      </c>
      <c r="H25" s="320">
        <f>'1. DireccyConducc'!H37</f>
        <v>0</v>
      </c>
      <c r="I25" s="321">
        <f>'1. DireccyConducc'!I37</f>
        <v>0</v>
      </c>
      <c r="J25" s="321">
        <f>'1. DireccyConducc'!J37</f>
        <v>0</v>
      </c>
      <c r="K25" s="321">
        <f>'1. DireccyConducc'!K37</f>
        <v>0</v>
      </c>
      <c r="L25" s="321">
        <f>'1. DireccyConducc'!L37</f>
        <v>0</v>
      </c>
      <c r="M25" s="321">
        <f>'1. DireccyConducc'!M37</f>
        <v>0</v>
      </c>
      <c r="N25" s="319"/>
      <c r="O25" s="319"/>
      <c r="P25" s="319"/>
      <c r="Q25" s="319"/>
      <c r="R25" s="113">
        <f>SUM(N25:Q25)</f>
        <v>0</v>
      </c>
      <c r="S25" s="302">
        <f>'1. DireccyConducc'!N37</f>
        <v>0</v>
      </c>
      <c r="T25" s="302"/>
      <c r="U25" s="302"/>
      <c r="V25" s="112" t="e">
        <f>(T25+U25)/S25</f>
        <v>#DIV/0!</v>
      </c>
    </row>
    <row r="26" spans="1:22" s="99" customFormat="1" ht="21" customHeight="1" x14ac:dyDescent="0.25">
      <c r="A26" s="762"/>
      <c r="B26" s="459"/>
      <c r="C26" s="459"/>
      <c r="D26" s="474"/>
      <c r="E26" s="474">
        <f>'1. DireccyConducc'!E38</f>
        <v>0</v>
      </c>
      <c r="F26" s="766"/>
      <c r="G26" s="320">
        <f>'1. DireccyConducc'!G38</f>
        <v>0</v>
      </c>
      <c r="H26" s="320">
        <f>'1. DireccyConducc'!H38</f>
        <v>0</v>
      </c>
      <c r="I26" s="321">
        <f>'1. DireccyConducc'!I38</f>
        <v>0</v>
      </c>
      <c r="J26" s="321">
        <f>'1. DireccyConducc'!J38</f>
        <v>0</v>
      </c>
      <c r="K26" s="321">
        <f>'1. DireccyConducc'!K38</f>
        <v>0</v>
      </c>
      <c r="L26" s="321">
        <f>'1. DireccyConducc'!L38</f>
        <v>0</v>
      </c>
      <c r="M26" s="321">
        <f>'1. DireccyConducc'!M38</f>
        <v>0</v>
      </c>
      <c r="N26" s="319"/>
      <c r="O26" s="319"/>
      <c r="P26" s="319"/>
      <c r="Q26" s="319"/>
      <c r="R26" s="113">
        <f t="shared" ref="R26:R64" si="2">SUM(N26:Q26)</f>
        <v>0</v>
      </c>
      <c r="S26" s="302">
        <f>'1. DireccyConducc'!N38</f>
        <v>0</v>
      </c>
      <c r="T26" s="302"/>
      <c r="U26" s="302"/>
      <c r="V26" s="112" t="e">
        <f t="shared" ref="V26:V64" si="3">(T26+U26)/S26</f>
        <v>#DIV/0!</v>
      </c>
    </row>
    <row r="27" spans="1:22" s="99" customFormat="1" ht="21" customHeight="1" x14ac:dyDescent="0.25">
      <c r="A27" s="762"/>
      <c r="B27" s="459"/>
      <c r="C27" s="459"/>
      <c r="D27" s="474"/>
      <c r="E27" s="474">
        <f>'1. DireccyConducc'!E39</f>
        <v>0</v>
      </c>
      <c r="F27" s="766"/>
      <c r="G27" s="320">
        <f>'1. DireccyConducc'!G39</f>
        <v>0</v>
      </c>
      <c r="H27" s="320">
        <f>'1. DireccyConducc'!H39</f>
        <v>0</v>
      </c>
      <c r="I27" s="321">
        <f>'1. DireccyConducc'!I39</f>
        <v>0</v>
      </c>
      <c r="J27" s="321">
        <f>'1. DireccyConducc'!J39</f>
        <v>0</v>
      </c>
      <c r="K27" s="321">
        <f>'1. DireccyConducc'!K39</f>
        <v>0</v>
      </c>
      <c r="L27" s="321">
        <f>'1. DireccyConducc'!L39</f>
        <v>0</v>
      </c>
      <c r="M27" s="321">
        <f>'1. DireccyConducc'!M39</f>
        <v>0</v>
      </c>
      <c r="N27" s="319"/>
      <c r="O27" s="319"/>
      <c r="P27" s="319"/>
      <c r="Q27" s="319"/>
      <c r="R27" s="113">
        <f t="shared" si="2"/>
        <v>0</v>
      </c>
      <c r="S27" s="302">
        <f>'1. DireccyConducc'!N39</f>
        <v>0</v>
      </c>
      <c r="T27" s="302"/>
      <c r="U27" s="302"/>
      <c r="V27" s="112" t="e">
        <f t="shared" si="3"/>
        <v>#DIV/0!</v>
      </c>
    </row>
    <row r="28" spans="1:22" s="99" customFormat="1" ht="21" customHeight="1" x14ac:dyDescent="0.25">
      <c r="A28" s="762"/>
      <c r="B28" s="459"/>
      <c r="C28" s="459"/>
      <c r="D28" s="474"/>
      <c r="E28" s="474">
        <f>'1. DireccyConducc'!E40</f>
        <v>0</v>
      </c>
      <c r="F28" s="766"/>
      <c r="G28" s="320">
        <f>'1. DireccyConducc'!G40</f>
        <v>0</v>
      </c>
      <c r="H28" s="320">
        <f>'1. DireccyConducc'!H40</f>
        <v>0</v>
      </c>
      <c r="I28" s="321">
        <f>'1. DireccyConducc'!I40</f>
        <v>0</v>
      </c>
      <c r="J28" s="321">
        <f>'1. DireccyConducc'!J40</f>
        <v>0</v>
      </c>
      <c r="K28" s="321">
        <f>'1. DireccyConducc'!K40</f>
        <v>0</v>
      </c>
      <c r="L28" s="321">
        <f>'1. DireccyConducc'!L40</f>
        <v>0</v>
      </c>
      <c r="M28" s="321">
        <f>'1. DireccyConducc'!M40</f>
        <v>0</v>
      </c>
      <c r="N28" s="319"/>
      <c r="O28" s="319"/>
      <c r="P28" s="319"/>
      <c r="Q28" s="319"/>
      <c r="R28" s="113">
        <f t="shared" si="2"/>
        <v>0</v>
      </c>
      <c r="S28" s="302">
        <f>'1. DireccyConducc'!N40</f>
        <v>0</v>
      </c>
      <c r="T28" s="302"/>
      <c r="U28" s="302"/>
      <c r="V28" s="112" t="e">
        <f t="shared" si="3"/>
        <v>#DIV/0!</v>
      </c>
    </row>
    <row r="29" spans="1:22" s="99" customFormat="1" ht="21" customHeight="1" x14ac:dyDescent="0.25">
      <c r="A29" s="762"/>
      <c r="B29" s="459"/>
      <c r="C29" s="460"/>
      <c r="D29" s="475"/>
      <c r="E29" s="475">
        <f>'1. DireccyConducc'!E41</f>
        <v>0</v>
      </c>
      <c r="F29" s="767"/>
      <c r="G29" s="320">
        <f>'1. DireccyConducc'!G41</f>
        <v>0</v>
      </c>
      <c r="H29" s="320">
        <f>'1. DireccyConducc'!H41</f>
        <v>0</v>
      </c>
      <c r="I29" s="321">
        <f>'1. DireccyConducc'!I41</f>
        <v>0</v>
      </c>
      <c r="J29" s="321">
        <f>'1. DireccyConducc'!J41</f>
        <v>0</v>
      </c>
      <c r="K29" s="321">
        <f>'1. DireccyConducc'!K41</f>
        <v>0</v>
      </c>
      <c r="L29" s="321">
        <f>'1. DireccyConducc'!L41</f>
        <v>0</v>
      </c>
      <c r="M29" s="321">
        <f>'1. DireccyConducc'!M41</f>
        <v>0</v>
      </c>
      <c r="N29" s="319"/>
      <c r="O29" s="319"/>
      <c r="P29" s="319"/>
      <c r="Q29" s="319"/>
      <c r="R29" s="113">
        <f t="shared" si="2"/>
        <v>0</v>
      </c>
      <c r="S29" s="302">
        <f>'1. DireccyConducc'!N41</f>
        <v>0</v>
      </c>
      <c r="T29" s="302"/>
      <c r="U29" s="302"/>
      <c r="V29" s="112" t="e">
        <f t="shared" si="3"/>
        <v>#DIV/0!</v>
      </c>
    </row>
    <row r="30" spans="1:22" s="99" customFormat="1" ht="21" customHeight="1" x14ac:dyDescent="0.25">
      <c r="A30" s="762"/>
      <c r="B30" s="459"/>
      <c r="C30" s="458" t="str">
        <f>'1. DireccyConducc'!C42</f>
        <v xml:space="preserve">Número de instituciones  implementando  el Plan  Estratégico Nacional de Salud de la Persona Adolescente                             ( PENSPA) </v>
      </c>
      <c r="D30" s="473">
        <f>'1. DireccyConducc'!D42</f>
        <v>20</v>
      </c>
      <c r="E30" s="473">
        <f>'1. DireccyConducc'!E42</f>
        <v>2</v>
      </c>
      <c r="F30" s="765">
        <f>'1. DireccyConducc'!F42</f>
        <v>25640211</v>
      </c>
      <c r="G30" s="320">
        <f>'1. DireccyConducc'!G42</f>
        <v>0</v>
      </c>
      <c r="H30" s="320">
        <f>'1. DireccyConducc'!H42</f>
        <v>0</v>
      </c>
      <c r="I30" s="321">
        <f>'1. DireccyConducc'!I42</f>
        <v>0</v>
      </c>
      <c r="J30" s="321">
        <f>'1. DireccyConducc'!J42</f>
        <v>0</v>
      </c>
      <c r="K30" s="321">
        <f>'1. DireccyConducc'!K42</f>
        <v>0</v>
      </c>
      <c r="L30" s="321">
        <f>'1. DireccyConducc'!L42</f>
        <v>0</v>
      </c>
      <c r="M30" s="321">
        <f>'1. DireccyConducc'!M42</f>
        <v>0</v>
      </c>
      <c r="N30" s="319"/>
      <c r="O30" s="319"/>
      <c r="P30" s="319"/>
      <c r="Q30" s="319"/>
      <c r="R30" s="113">
        <f t="shared" si="2"/>
        <v>0</v>
      </c>
      <c r="S30" s="302">
        <f>'1. DireccyConducc'!N42</f>
        <v>0</v>
      </c>
      <c r="T30" s="302"/>
      <c r="U30" s="302"/>
      <c r="V30" s="112" t="e">
        <f t="shared" si="3"/>
        <v>#DIV/0!</v>
      </c>
    </row>
    <row r="31" spans="1:22" s="99" customFormat="1" ht="21" customHeight="1" x14ac:dyDescent="0.25">
      <c r="A31" s="762"/>
      <c r="B31" s="459"/>
      <c r="C31" s="459">
        <f>'1. DireccyConducc'!C43</f>
        <v>0</v>
      </c>
      <c r="D31" s="474">
        <f>'1. DireccyConducc'!D43</f>
        <v>0</v>
      </c>
      <c r="E31" s="474">
        <f>'1. DireccyConducc'!E43</f>
        <v>0</v>
      </c>
      <c r="F31" s="766">
        <f>'1. DireccyConducc'!F43</f>
        <v>0</v>
      </c>
      <c r="G31" s="320">
        <f>'1. DireccyConducc'!G43</f>
        <v>0</v>
      </c>
      <c r="H31" s="320">
        <f>'1. DireccyConducc'!H43</f>
        <v>0</v>
      </c>
      <c r="I31" s="321">
        <f>'1. DireccyConducc'!I43</f>
        <v>0</v>
      </c>
      <c r="J31" s="321">
        <f>'1. DireccyConducc'!J43</f>
        <v>0</v>
      </c>
      <c r="K31" s="321">
        <f>'1. DireccyConducc'!K43</f>
        <v>0</v>
      </c>
      <c r="L31" s="321">
        <f>'1. DireccyConducc'!L43</f>
        <v>0</v>
      </c>
      <c r="M31" s="321">
        <f>'1. DireccyConducc'!M43</f>
        <v>0</v>
      </c>
      <c r="N31" s="319"/>
      <c r="O31" s="319"/>
      <c r="P31" s="319"/>
      <c r="Q31" s="319"/>
      <c r="R31" s="113">
        <f t="shared" si="2"/>
        <v>0</v>
      </c>
      <c r="S31" s="302">
        <f>'1. DireccyConducc'!N43</f>
        <v>0</v>
      </c>
      <c r="T31" s="302"/>
      <c r="U31" s="302"/>
      <c r="V31" s="112" t="e">
        <f t="shared" si="3"/>
        <v>#DIV/0!</v>
      </c>
    </row>
    <row r="32" spans="1:22" s="99" customFormat="1" ht="21" customHeight="1" x14ac:dyDescent="0.25">
      <c r="A32" s="762"/>
      <c r="B32" s="459"/>
      <c r="C32" s="459">
        <f>'1. DireccyConducc'!C44</f>
        <v>0</v>
      </c>
      <c r="D32" s="474">
        <f>'1. DireccyConducc'!D44</f>
        <v>0</v>
      </c>
      <c r="E32" s="474">
        <f>'1. DireccyConducc'!E44</f>
        <v>0</v>
      </c>
      <c r="F32" s="766">
        <f>'1. DireccyConducc'!F44</f>
        <v>0</v>
      </c>
      <c r="G32" s="320">
        <f>'1. DireccyConducc'!G44</f>
        <v>0</v>
      </c>
      <c r="H32" s="320">
        <f>'1. DireccyConducc'!H44</f>
        <v>0</v>
      </c>
      <c r="I32" s="321">
        <f>'1. DireccyConducc'!I44</f>
        <v>0</v>
      </c>
      <c r="J32" s="321">
        <f>'1. DireccyConducc'!J44</f>
        <v>0</v>
      </c>
      <c r="K32" s="321">
        <f>'1. DireccyConducc'!K44</f>
        <v>0</v>
      </c>
      <c r="L32" s="321">
        <f>'1. DireccyConducc'!L44</f>
        <v>0</v>
      </c>
      <c r="M32" s="321">
        <f>'1. DireccyConducc'!M44</f>
        <v>0</v>
      </c>
      <c r="N32" s="319"/>
      <c r="O32" s="319"/>
      <c r="P32" s="319"/>
      <c r="Q32" s="319"/>
      <c r="R32" s="113">
        <f t="shared" si="2"/>
        <v>0</v>
      </c>
      <c r="S32" s="302">
        <f>'1. DireccyConducc'!N44</f>
        <v>0</v>
      </c>
      <c r="T32" s="302"/>
      <c r="U32" s="302"/>
      <c r="V32" s="112" t="e">
        <f t="shared" si="3"/>
        <v>#DIV/0!</v>
      </c>
    </row>
    <row r="33" spans="1:22" s="99" customFormat="1" ht="21" customHeight="1" x14ac:dyDescent="0.25">
      <c r="A33" s="762"/>
      <c r="B33" s="459"/>
      <c r="C33" s="459">
        <f>'1. DireccyConducc'!C45</f>
        <v>0</v>
      </c>
      <c r="D33" s="474">
        <f>'1. DireccyConducc'!D45</f>
        <v>0</v>
      </c>
      <c r="E33" s="474">
        <f>'1. DireccyConducc'!E45</f>
        <v>0</v>
      </c>
      <c r="F33" s="766">
        <f>'1. DireccyConducc'!F45</f>
        <v>0</v>
      </c>
      <c r="G33" s="320">
        <f>'1. DireccyConducc'!G45</f>
        <v>0</v>
      </c>
      <c r="H33" s="320">
        <f>'1. DireccyConducc'!H45</f>
        <v>0</v>
      </c>
      <c r="I33" s="321">
        <f>'1. DireccyConducc'!I45</f>
        <v>0</v>
      </c>
      <c r="J33" s="321">
        <f>'1. DireccyConducc'!J45</f>
        <v>0</v>
      </c>
      <c r="K33" s="321">
        <f>'1. DireccyConducc'!K45</f>
        <v>0</v>
      </c>
      <c r="L33" s="321">
        <f>'1. DireccyConducc'!L45</f>
        <v>0</v>
      </c>
      <c r="M33" s="321">
        <f>'1. DireccyConducc'!M45</f>
        <v>0</v>
      </c>
      <c r="N33" s="319"/>
      <c r="O33" s="319"/>
      <c r="P33" s="319"/>
      <c r="Q33" s="319"/>
      <c r="R33" s="113">
        <f t="shared" si="2"/>
        <v>0</v>
      </c>
      <c r="S33" s="302">
        <f>'1. DireccyConducc'!N45</f>
        <v>0</v>
      </c>
      <c r="T33" s="302"/>
      <c r="U33" s="302"/>
      <c r="V33" s="112" t="e">
        <f t="shared" si="3"/>
        <v>#DIV/0!</v>
      </c>
    </row>
    <row r="34" spans="1:22" s="99" customFormat="1" ht="21" customHeight="1" x14ac:dyDescent="0.25">
      <c r="A34" s="762"/>
      <c r="B34" s="459"/>
      <c r="C34" s="460">
        <f>'1. DireccyConducc'!C46</f>
        <v>0</v>
      </c>
      <c r="D34" s="475">
        <f>'1. DireccyConducc'!D46</f>
        <v>0</v>
      </c>
      <c r="E34" s="475">
        <f>'1. DireccyConducc'!E46</f>
        <v>0</v>
      </c>
      <c r="F34" s="767">
        <f>'1. DireccyConducc'!F46</f>
        <v>0</v>
      </c>
      <c r="G34" s="320">
        <f>'1. DireccyConducc'!G46</f>
        <v>0</v>
      </c>
      <c r="H34" s="320">
        <f>'1. DireccyConducc'!H46</f>
        <v>0</v>
      </c>
      <c r="I34" s="321">
        <f>'1. DireccyConducc'!I46</f>
        <v>0</v>
      </c>
      <c r="J34" s="321">
        <f>'1. DireccyConducc'!J46</f>
        <v>0</v>
      </c>
      <c r="K34" s="321">
        <f>'1. DireccyConducc'!K46</f>
        <v>0</v>
      </c>
      <c r="L34" s="321">
        <f>'1. DireccyConducc'!L46</f>
        <v>0</v>
      </c>
      <c r="M34" s="321">
        <f>'1. DireccyConducc'!M46</f>
        <v>0</v>
      </c>
      <c r="N34" s="319"/>
      <c r="O34" s="319"/>
      <c r="P34" s="319"/>
      <c r="Q34" s="319"/>
      <c r="R34" s="113">
        <f t="shared" si="2"/>
        <v>0</v>
      </c>
      <c r="S34" s="302">
        <f>'1. DireccyConducc'!N46</f>
        <v>0</v>
      </c>
      <c r="T34" s="302"/>
      <c r="U34" s="302"/>
      <c r="V34" s="112" t="e">
        <f t="shared" si="3"/>
        <v>#DIV/0!</v>
      </c>
    </row>
    <row r="35" spans="1:22" s="99" customFormat="1" ht="21" customHeight="1" x14ac:dyDescent="0.25">
      <c r="A35" s="762"/>
      <c r="B35" s="459"/>
      <c r="C35" s="458" t="str">
        <f>'1. DireccyConducc'!C47</f>
        <v xml:space="preserve">% de instituciones  implementando  el Plan   Nacional de Salud de la Población Afrodecendiente </v>
      </c>
      <c r="D35" s="473">
        <f>'1. DireccyConducc'!D47</f>
        <v>0</v>
      </c>
      <c r="E35" s="685">
        <f>'1. DireccyConducc'!E47</f>
        <v>0.15</v>
      </c>
      <c r="F35" s="765">
        <f>'1. DireccyConducc'!F47</f>
        <v>25640211</v>
      </c>
      <c r="G35" s="320">
        <f>'1. DireccyConducc'!G47</f>
        <v>0</v>
      </c>
      <c r="H35" s="320">
        <f>'1. DireccyConducc'!H47</f>
        <v>0</v>
      </c>
      <c r="I35" s="321">
        <f>'1. DireccyConducc'!I47</f>
        <v>0</v>
      </c>
      <c r="J35" s="321">
        <f>'1. DireccyConducc'!J47</f>
        <v>0</v>
      </c>
      <c r="K35" s="321">
        <f>'1. DireccyConducc'!K47</f>
        <v>0</v>
      </c>
      <c r="L35" s="321">
        <f>'1. DireccyConducc'!L47</f>
        <v>0</v>
      </c>
      <c r="M35" s="321">
        <f>'1. DireccyConducc'!M47</f>
        <v>0</v>
      </c>
      <c r="N35" s="319"/>
      <c r="O35" s="319"/>
      <c r="P35" s="319"/>
      <c r="Q35" s="319"/>
      <c r="R35" s="113">
        <f t="shared" si="2"/>
        <v>0</v>
      </c>
      <c r="S35" s="302">
        <f>'1. DireccyConducc'!N47</f>
        <v>0</v>
      </c>
      <c r="T35" s="302"/>
      <c r="U35" s="302"/>
      <c r="V35" s="112" t="e">
        <f t="shared" si="3"/>
        <v>#DIV/0!</v>
      </c>
    </row>
    <row r="36" spans="1:22" s="99" customFormat="1" ht="21" customHeight="1" x14ac:dyDescent="0.25">
      <c r="A36" s="762"/>
      <c r="B36" s="459"/>
      <c r="C36" s="459">
        <f>'1. DireccyConducc'!C48</f>
        <v>0</v>
      </c>
      <c r="D36" s="474">
        <f>'1. DireccyConducc'!D48</f>
        <v>0</v>
      </c>
      <c r="E36" s="686">
        <f>'1. DireccyConducc'!E48</f>
        <v>0</v>
      </c>
      <c r="F36" s="766">
        <f>'1. DireccyConducc'!F48</f>
        <v>0</v>
      </c>
      <c r="G36" s="320">
        <f>'1. DireccyConducc'!G48</f>
        <v>0</v>
      </c>
      <c r="H36" s="320">
        <f>'1. DireccyConducc'!H48</f>
        <v>0</v>
      </c>
      <c r="I36" s="321">
        <f>'1. DireccyConducc'!I48</f>
        <v>0</v>
      </c>
      <c r="J36" s="321">
        <f>'1. DireccyConducc'!J48</f>
        <v>0</v>
      </c>
      <c r="K36" s="321">
        <f>'1. DireccyConducc'!K48</f>
        <v>0</v>
      </c>
      <c r="L36" s="321">
        <f>'1. DireccyConducc'!L48</f>
        <v>0</v>
      </c>
      <c r="M36" s="321">
        <f>'1. DireccyConducc'!M48</f>
        <v>0</v>
      </c>
      <c r="N36" s="319"/>
      <c r="O36" s="319"/>
      <c r="P36" s="319"/>
      <c r="Q36" s="319"/>
      <c r="R36" s="113">
        <f t="shared" si="2"/>
        <v>0</v>
      </c>
      <c r="S36" s="302">
        <f>'1. DireccyConducc'!N48</f>
        <v>0</v>
      </c>
      <c r="T36" s="302"/>
      <c r="U36" s="302"/>
      <c r="V36" s="112" t="e">
        <f t="shared" si="3"/>
        <v>#DIV/0!</v>
      </c>
    </row>
    <row r="37" spans="1:22" s="99" customFormat="1" ht="21" customHeight="1" x14ac:dyDescent="0.25">
      <c r="A37" s="762"/>
      <c r="B37" s="459"/>
      <c r="C37" s="459">
        <f>'1. DireccyConducc'!C49</f>
        <v>0</v>
      </c>
      <c r="D37" s="474">
        <f>'1. DireccyConducc'!D49</f>
        <v>0</v>
      </c>
      <c r="E37" s="686">
        <f>'1. DireccyConducc'!E49</f>
        <v>0</v>
      </c>
      <c r="F37" s="766">
        <f>'1. DireccyConducc'!F49</f>
        <v>0</v>
      </c>
      <c r="G37" s="320">
        <f>'1. DireccyConducc'!G49</f>
        <v>0</v>
      </c>
      <c r="H37" s="320">
        <f>'1. DireccyConducc'!H49</f>
        <v>0</v>
      </c>
      <c r="I37" s="321">
        <f>'1. DireccyConducc'!I49</f>
        <v>0</v>
      </c>
      <c r="J37" s="321">
        <f>'1. DireccyConducc'!J49</f>
        <v>0</v>
      </c>
      <c r="K37" s="321">
        <f>'1. DireccyConducc'!K49</f>
        <v>0</v>
      </c>
      <c r="L37" s="321">
        <f>'1. DireccyConducc'!L49</f>
        <v>0</v>
      </c>
      <c r="M37" s="321">
        <f>'1. DireccyConducc'!M49</f>
        <v>0</v>
      </c>
      <c r="N37" s="319"/>
      <c r="O37" s="319"/>
      <c r="P37" s="319"/>
      <c r="Q37" s="319"/>
      <c r="R37" s="113">
        <f t="shared" si="2"/>
        <v>0</v>
      </c>
      <c r="S37" s="302">
        <f>'1. DireccyConducc'!N49</f>
        <v>0</v>
      </c>
      <c r="T37" s="302"/>
      <c r="U37" s="302"/>
      <c r="V37" s="112" t="e">
        <f t="shared" si="3"/>
        <v>#DIV/0!</v>
      </c>
    </row>
    <row r="38" spans="1:22" s="99" customFormat="1" ht="21" customHeight="1" x14ac:dyDescent="0.25">
      <c r="A38" s="762"/>
      <c r="B38" s="459"/>
      <c r="C38" s="459">
        <f>'1. DireccyConducc'!C50</f>
        <v>0</v>
      </c>
      <c r="D38" s="474">
        <f>'1. DireccyConducc'!D50</f>
        <v>0</v>
      </c>
      <c r="E38" s="686">
        <f>'1. DireccyConducc'!E50</f>
        <v>0</v>
      </c>
      <c r="F38" s="766">
        <f>'1. DireccyConducc'!F50</f>
        <v>0</v>
      </c>
      <c r="G38" s="320">
        <f>'1. DireccyConducc'!G50</f>
        <v>0</v>
      </c>
      <c r="H38" s="320">
        <f>'1. DireccyConducc'!H50</f>
        <v>0</v>
      </c>
      <c r="I38" s="321">
        <f>'1. DireccyConducc'!I50</f>
        <v>0</v>
      </c>
      <c r="J38" s="321">
        <f>'1. DireccyConducc'!J50</f>
        <v>0</v>
      </c>
      <c r="K38" s="321">
        <f>'1. DireccyConducc'!K50</f>
        <v>0</v>
      </c>
      <c r="L38" s="321">
        <f>'1. DireccyConducc'!L50</f>
        <v>0</v>
      </c>
      <c r="M38" s="321">
        <f>'1. DireccyConducc'!M50</f>
        <v>0</v>
      </c>
      <c r="N38" s="319"/>
      <c r="O38" s="319"/>
      <c r="P38" s="319"/>
      <c r="Q38" s="319"/>
      <c r="R38" s="113">
        <f t="shared" si="2"/>
        <v>0</v>
      </c>
      <c r="S38" s="302">
        <f>'1. DireccyConducc'!N50</f>
        <v>0</v>
      </c>
      <c r="T38" s="302"/>
      <c r="U38" s="302"/>
      <c r="V38" s="112" t="e">
        <f t="shared" si="3"/>
        <v>#DIV/0!</v>
      </c>
    </row>
    <row r="39" spans="1:22" s="99" customFormat="1" ht="21" customHeight="1" x14ac:dyDescent="0.25">
      <c r="A39" s="762"/>
      <c r="B39" s="459"/>
      <c r="C39" s="460">
        <f>'1. DireccyConducc'!C51</f>
        <v>0</v>
      </c>
      <c r="D39" s="475">
        <f>'1. DireccyConducc'!D51</f>
        <v>0</v>
      </c>
      <c r="E39" s="687">
        <f>'1. DireccyConducc'!E51</f>
        <v>0</v>
      </c>
      <c r="F39" s="767">
        <f>'1. DireccyConducc'!F51</f>
        <v>0</v>
      </c>
      <c r="G39" s="320">
        <f>'1. DireccyConducc'!G51</f>
        <v>0</v>
      </c>
      <c r="H39" s="320">
        <f>'1. DireccyConducc'!H51</f>
        <v>0</v>
      </c>
      <c r="I39" s="321">
        <f>'1. DireccyConducc'!I51</f>
        <v>0</v>
      </c>
      <c r="J39" s="321">
        <f>'1. DireccyConducc'!J51</f>
        <v>0</v>
      </c>
      <c r="K39" s="321">
        <f>'1. DireccyConducc'!K51</f>
        <v>0</v>
      </c>
      <c r="L39" s="321">
        <f>'1. DireccyConducc'!L51</f>
        <v>0</v>
      </c>
      <c r="M39" s="321">
        <f>'1. DireccyConducc'!M51</f>
        <v>0</v>
      </c>
      <c r="N39" s="319"/>
      <c r="O39" s="319"/>
      <c r="P39" s="319"/>
      <c r="Q39" s="319"/>
      <c r="R39" s="113">
        <f t="shared" si="2"/>
        <v>0</v>
      </c>
      <c r="S39" s="302">
        <f>'1. DireccyConducc'!N51</f>
        <v>0</v>
      </c>
      <c r="T39" s="302"/>
      <c r="U39" s="302"/>
      <c r="V39" s="112" t="e">
        <f t="shared" si="3"/>
        <v>#DIV/0!</v>
      </c>
    </row>
    <row r="40" spans="1:22" s="99" customFormat="1" ht="21" customHeight="1" x14ac:dyDescent="0.25">
      <c r="A40" s="762"/>
      <c r="B40" s="459"/>
      <c r="C40" s="458" t="str">
        <f>'1. DireccyConducc'!C52</f>
        <v xml:space="preserve">% de instituciones  implementando  el Plan   Nacional de Salud de Pueblos Indígenas </v>
      </c>
      <c r="D40" s="473">
        <f>'1. DireccyConducc'!D52</f>
        <v>0</v>
      </c>
      <c r="E40" s="685">
        <f>'1. DireccyConducc'!E52</f>
        <v>0.15</v>
      </c>
      <c r="F40" s="765">
        <f>'1. DireccyConducc'!F52</f>
        <v>35300211</v>
      </c>
      <c r="G40" s="320">
        <f>'1. DireccyConducc'!G52</f>
        <v>0</v>
      </c>
      <c r="H40" s="320">
        <f>'1. DireccyConducc'!H52</f>
        <v>0</v>
      </c>
      <c r="I40" s="321">
        <f>'1. DireccyConducc'!I52</f>
        <v>0</v>
      </c>
      <c r="J40" s="321">
        <f>'1. DireccyConducc'!J52</f>
        <v>0</v>
      </c>
      <c r="K40" s="321">
        <f>'1. DireccyConducc'!K52</f>
        <v>0</v>
      </c>
      <c r="L40" s="321">
        <f>'1. DireccyConducc'!L52</f>
        <v>0</v>
      </c>
      <c r="M40" s="321">
        <f>'1. DireccyConducc'!M52</f>
        <v>0</v>
      </c>
      <c r="N40" s="319"/>
      <c r="O40" s="319"/>
      <c r="P40" s="319"/>
      <c r="Q40" s="319"/>
      <c r="R40" s="113">
        <f t="shared" si="2"/>
        <v>0</v>
      </c>
      <c r="S40" s="302">
        <f>'1. DireccyConducc'!N52</f>
        <v>0</v>
      </c>
      <c r="T40" s="302"/>
      <c r="U40" s="302"/>
      <c r="V40" s="112" t="e">
        <f t="shared" si="3"/>
        <v>#DIV/0!</v>
      </c>
    </row>
    <row r="41" spans="1:22" s="99" customFormat="1" ht="21" customHeight="1" x14ac:dyDescent="0.25">
      <c r="A41" s="762"/>
      <c r="B41" s="459"/>
      <c r="C41" s="459">
        <f>'1. DireccyConducc'!C53</f>
        <v>0</v>
      </c>
      <c r="D41" s="474">
        <f>'1. DireccyConducc'!D53</f>
        <v>0</v>
      </c>
      <c r="E41" s="686">
        <f>'1. DireccyConducc'!E53</f>
        <v>0</v>
      </c>
      <c r="F41" s="766">
        <f>'1. DireccyConducc'!F53</f>
        <v>0</v>
      </c>
      <c r="G41" s="320">
        <f>'1. DireccyConducc'!G53</f>
        <v>0</v>
      </c>
      <c r="H41" s="320">
        <f>'1. DireccyConducc'!H53</f>
        <v>0</v>
      </c>
      <c r="I41" s="321">
        <f>'1. DireccyConducc'!I53</f>
        <v>0</v>
      </c>
      <c r="J41" s="321">
        <f>'1. DireccyConducc'!J53</f>
        <v>0</v>
      </c>
      <c r="K41" s="321">
        <f>'1. DireccyConducc'!K53</f>
        <v>0</v>
      </c>
      <c r="L41" s="321">
        <f>'1. DireccyConducc'!L53</f>
        <v>0</v>
      </c>
      <c r="M41" s="321">
        <f>'1. DireccyConducc'!M53</f>
        <v>0</v>
      </c>
      <c r="N41" s="319"/>
      <c r="O41" s="319"/>
      <c r="P41" s="319"/>
      <c r="Q41" s="319"/>
      <c r="R41" s="113">
        <f t="shared" si="2"/>
        <v>0</v>
      </c>
      <c r="S41" s="302">
        <f>'1. DireccyConducc'!N53</f>
        <v>0</v>
      </c>
      <c r="T41" s="302"/>
      <c r="U41" s="302"/>
      <c r="V41" s="112" t="e">
        <f t="shared" si="3"/>
        <v>#DIV/0!</v>
      </c>
    </row>
    <row r="42" spans="1:22" s="99" customFormat="1" ht="21" customHeight="1" x14ac:dyDescent="0.25">
      <c r="A42" s="762"/>
      <c r="B42" s="459"/>
      <c r="C42" s="459">
        <f>'1. DireccyConducc'!C54</f>
        <v>0</v>
      </c>
      <c r="D42" s="474">
        <f>'1. DireccyConducc'!D54</f>
        <v>0</v>
      </c>
      <c r="E42" s="686">
        <f>'1. DireccyConducc'!E54</f>
        <v>0</v>
      </c>
      <c r="F42" s="766">
        <f>'1. DireccyConducc'!F54</f>
        <v>0</v>
      </c>
      <c r="G42" s="320">
        <f>'1. DireccyConducc'!G54</f>
        <v>0</v>
      </c>
      <c r="H42" s="320">
        <f>'1. DireccyConducc'!H54</f>
        <v>0</v>
      </c>
      <c r="I42" s="321">
        <f>'1. DireccyConducc'!I54</f>
        <v>0</v>
      </c>
      <c r="J42" s="321">
        <f>'1. DireccyConducc'!J54</f>
        <v>0</v>
      </c>
      <c r="K42" s="321">
        <f>'1. DireccyConducc'!K54</f>
        <v>0</v>
      </c>
      <c r="L42" s="321">
        <f>'1. DireccyConducc'!L54</f>
        <v>0</v>
      </c>
      <c r="M42" s="321">
        <f>'1. DireccyConducc'!M54</f>
        <v>0</v>
      </c>
      <c r="N42" s="319"/>
      <c r="O42" s="319"/>
      <c r="P42" s="319"/>
      <c r="Q42" s="319"/>
      <c r="R42" s="113">
        <f t="shared" si="2"/>
        <v>0</v>
      </c>
      <c r="S42" s="302">
        <f>'1. DireccyConducc'!N54</f>
        <v>0</v>
      </c>
      <c r="T42" s="302"/>
      <c r="U42" s="302"/>
      <c r="V42" s="112" t="e">
        <f t="shared" si="3"/>
        <v>#DIV/0!</v>
      </c>
    </row>
    <row r="43" spans="1:22" s="99" customFormat="1" ht="21" customHeight="1" x14ac:dyDescent="0.25">
      <c r="A43" s="762"/>
      <c r="B43" s="459"/>
      <c r="C43" s="459">
        <f>'1. DireccyConducc'!C55</f>
        <v>0</v>
      </c>
      <c r="D43" s="474">
        <f>'1. DireccyConducc'!D55</f>
        <v>0</v>
      </c>
      <c r="E43" s="686">
        <f>'1. DireccyConducc'!E55</f>
        <v>0</v>
      </c>
      <c r="F43" s="766">
        <f>'1. DireccyConducc'!F55</f>
        <v>0</v>
      </c>
      <c r="G43" s="320">
        <f>'1. DireccyConducc'!G55</f>
        <v>0</v>
      </c>
      <c r="H43" s="320">
        <f>'1. DireccyConducc'!H55</f>
        <v>0</v>
      </c>
      <c r="I43" s="321">
        <f>'1. DireccyConducc'!I55</f>
        <v>0</v>
      </c>
      <c r="J43" s="321">
        <f>'1. DireccyConducc'!J55</f>
        <v>0</v>
      </c>
      <c r="K43" s="321">
        <f>'1. DireccyConducc'!K55</f>
        <v>0</v>
      </c>
      <c r="L43" s="321">
        <f>'1. DireccyConducc'!L55</f>
        <v>0</v>
      </c>
      <c r="M43" s="321">
        <f>'1. DireccyConducc'!M55</f>
        <v>0</v>
      </c>
      <c r="N43" s="319"/>
      <c r="O43" s="319"/>
      <c r="P43" s="319"/>
      <c r="Q43" s="319"/>
      <c r="R43" s="113">
        <f t="shared" si="2"/>
        <v>0</v>
      </c>
      <c r="S43" s="302">
        <f>'1. DireccyConducc'!N55</f>
        <v>0</v>
      </c>
      <c r="T43" s="302"/>
      <c r="U43" s="302"/>
      <c r="V43" s="112" t="e">
        <f t="shared" si="3"/>
        <v>#DIV/0!</v>
      </c>
    </row>
    <row r="44" spans="1:22" s="99" customFormat="1" ht="21" customHeight="1" x14ac:dyDescent="0.25">
      <c r="A44" s="762"/>
      <c r="B44" s="459"/>
      <c r="C44" s="460">
        <f>'1. DireccyConducc'!C56</f>
        <v>0</v>
      </c>
      <c r="D44" s="475">
        <f>'1. DireccyConducc'!D56</f>
        <v>0</v>
      </c>
      <c r="E44" s="687">
        <f>'1. DireccyConducc'!E56</f>
        <v>0</v>
      </c>
      <c r="F44" s="767">
        <f>'1. DireccyConducc'!F56</f>
        <v>0</v>
      </c>
      <c r="G44" s="320">
        <f>'1. DireccyConducc'!G56</f>
        <v>0</v>
      </c>
      <c r="H44" s="320">
        <f>'1. DireccyConducc'!H56</f>
        <v>0</v>
      </c>
      <c r="I44" s="321">
        <f>'1. DireccyConducc'!I56</f>
        <v>0</v>
      </c>
      <c r="J44" s="321">
        <f>'1. DireccyConducc'!J56</f>
        <v>0</v>
      </c>
      <c r="K44" s="321">
        <f>'1. DireccyConducc'!K56</f>
        <v>0</v>
      </c>
      <c r="L44" s="321">
        <f>'1. DireccyConducc'!L56</f>
        <v>0</v>
      </c>
      <c r="M44" s="321">
        <f>'1. DireccyConducc'!M56</f>
        <v>0</v>
      </c>
      <c r="N44" s="319"/>
      <c r="O44" s="319"/>
      <c r="P44" s="319"/>
      <c r="Q44" s="319"/>
      <c r="R44" s="113">
        <f t="shared" si="2"/>
        <v>0</v>
      </c>
      <c r="S44" s="302">
        <f>'1. DireccyConducc'!N56</f>
        <v>0</v>
      </c>
      <c r="T44" s="302"/>
      <c r="U44" s="302"/>
      <c r="V44" s="112" t="e">
        <f t="shared" si="3"/>
        <v>#DIV/0!</v>
      </c>
    </row>
    <row r="45" spans="1:22" s="99" customFormat="1" ht="21" customHeight="1" x14ac:dyDescent="0.25">
      <c r="A45" s="762"/>
      <c r="B45" s="459"/>
      <c r="C45" s="458" t="str">
        <f>'1. DireccyConducc'!C57</f>
        <v>Número de instituciones  implementando  el Plan  Nacional de Sexualidad</v>
      </c>
      <c r="D45" s="473">
        <f>'1. DireccyConducc'!D57</f>
        <v>6</v>
      </c>
      <c r="E45" s="473">
        <f>'1. DireccyConducc'!E57</f>
        <v>1</v>
      </c>
      <c r="F45" s="765">
        <f>'1. DireccyConducc'!F57</f>
        <v>25640211</v>
      </c>
      <c r="G45" s="320">
        <f>'1. DireccyConducc'!G57</f>
        <v>0</v>
      </c>
      <c r="H45" s="320">
        <f>'1. DireccyConducc'!H57</f>
        <v>0</v>
      </c>
      <c r="I45" s="321">
        <f>'1. DireccyConducc'!I57</f>
        <v>0</v>
      </c>
      <c r="J45" s="321">
        <f>'1. DireccyConducc'!J57</f>
        <v>0</v>
      </c>
      <c r="K45" s="321">
        <f>'1. DireccyConducc'!K57</f>
        <v>0</v>
      </c>
      <c r="L45" s="321">
        <f>'1. DireccyConducc'!L57</f>
        <v>0</v>
      </c>
      <c r="M45" s="321">
        <f>'1. DireccyConducc'!M57</f>
        <v>0</v>
      </c>
      <c r="N45" s="319"/>
      <c r="O45" s="319"/>
      <c r="P45" s="319"/>
      <c r="Q45" s="319"/>
      <c r="R45" s="113">
        <f t="shared" si="2"/>
        <v>0</v>
      </c>
      <c r="S45" s="302">
        <f>'1. DireccyConducc'!N57</f>
        <v>0</v>
      </c>
      <c r="T45" s="302"/>
      <c r="U45" s="302"/>
      <c r="V45" s="112" t="e">
        <f t="shared" si="3"/>
        <v>#DIV/0!</v>
      </c>
    </row>
    <row r="46" spans="1:22" s="99" customFormat="1" ht="21" customHeight="1" x14ac:dyDescent="0.25">
      <c r="A46" s="762"/>
      <c r="B46" s="459"/>
      <c r="C46" s="459">
        <f>'1. DireccyConducc'!C58</f>
        <v>0</v>
      </c>
      <c r="D46" s="474">
        <f>'1. DireccyConducc'!D58</f>
        <v>0</v>
      </c>
      <c r="E46" s="474">
        <f>'1. DireccyConducc'!E58</f>
        <v>0</v>
      </c>
      <c r="F46" s="766">
        <f>'1. DireccyConducc'!F58</f>
        <v>0</v>
      </c>
      <c r="G46" s="320">
        <f>'1. DireccyConducc'!G58</f>
        <v>0</v>
      </c>
      <c r="H46" s="320">
        <f>'1. DireccyConducc'!H58</f>
        <v>0</v>
      </c>
      <c r="I46" s="321">
        <f>'1. DireccyConducc'!I58</f>
        <v>0</v>
      </c>
      <c r="J46" s="321">
        <f>'1. DireccyConducc'!J58</f>
        <v>0</v>
      </c>
      <c r="K46" s="321">
        <f>'1. DireccyConducc'!K58</f>
        <v>0</v>
      </c>
      <c r="L46" s="321">
        <f>'1. DireccyConducc'!L58</f>
        <v>0</v>
      </c>
      <c r="M46" s="321">
        <f>'1. DireccyConducc'!M58</f>
        <v>0</v>
      </c>
      <c r="N46" s="319"/>
      <c r="O46" s="319"/>
      <c r="P46" s="319"/>
      <c r="Q46" s="319"/>
      <c r="R46" s="113">
        <f t="shared" si="2"/>
        <v>0</v>
      </c>
      <c r="S46" s="302">
        <f>'1. DireccyConducc'!N58</f>
        <v>0</v>
      </c>
      <c r="T46" s="302"/>
      <c r="U46" s="302"/>
      <c r="V46" s="112" t="e">
        <f t="shared" si="3"/>
        <v>#DIV/0!</v>
      </c>
    </row>
    <row r="47" spans="1:22" s="99" customFormat="1" ht="21" customHeight="1" x14ac:dyDescent="0.25">
      <c r="A47" s="762"/>
      <c r="B47" s="459"/>
      <c r="C47" s="459">
        <f>'1. DireccyConducc'!C59</f>
        <v>0</v>
      </c>
      <c r="D47" s="474">
        <f>'1. DireccyConducc'!D59</f>
        <v>0</v>
      </c>
      <c r="E47" s="474">
        <f>'1. DireccyConducc'!E59</f>
        <v>0</v>
      </c>
      <c r="F47" s="766">
        <f>'1. DireccyConducc'!F59</f>
        <v>0</v>
      </c>
      <c r="G47" s="320">
        <f>'1. DireccyConducc'!G59</f>
        <v>0</v>
      </c>
      <c r="H47" s="320">
        <f>'1. DireccyConducc'!H59</f>
        <v>0</v>
      </c>
      <c r="I47" s="321">
        <f>'1. DireccyConducc'!I59</f>
        <v>0</v>
      </c>
      <c r="J47" s="321">
        <f>'1. DireccyConducc'!J59</f>
        <v>0</v>
      </c>
      <c r="K47" s="321">
        <f>'1. DireccyConducc'!K59</f>
        <v>0</v>
      </c>
      <c r="L47" s="321">
        <f>'1. DireccyConducc'!L59</f>
        <v>0</v>
      </c>
      <c r="M47" s="321">
        <f>'1. DireccyConducc'!M59</f>
        <v>0</v>
      </c>
      <c r="N47" s="319"/>
      <c r="O47" s="319"/>
      <c r="P47" s="319"/>
      <c r="Q47" s="319"/>
      <c r="R47" s="113">
        <f t="shared" si="2"/>
        <v>0</v>
      </c>
      <c r="S47" s="302">
        <f>'1. DireccyConducc'!N59</f>
        <v>0</v>
      </c>
      <c r="T47" s="302"/>
      <c r="U47" s="302"/>
      <c r="V47" s="112" t="e">
        <f t="shared" si="3"/>
        <v>#DIV/0!</v>
      </c>
    </row>
    <row r="48" spans="1:22" s="99" customFormat="1" ht="21" customHeight="1" x14ac:dyDescent="0.25">
      <c r="A48" s="762"/>
      <c r="B48" s="459"/>
      <c r="C48" s="459">
        <f>'1. DireccyConducc'!C60</f>
        <v>0</v>
      </c>
      <c r="D48" s="474">
        <f>'1. DireccyConducc'!D60</f>
        <v>0</v>
      </c>
      <c r="E48" s="474">
        <f>'1. DireccyConducc'!E60</f>
        <v>0</v>
      </c>
      <c r="F48" s="766">
        <f>'1. DireccyConducc'!F60</f>
        <v>0</v>
      </c>
      <c r="G48" s="320">
        <f>'1. DireccyConducc'!G60</f>
        <v>0</v>
      </c>
      <c r="H48" s="320">
        <f>'1. DireccyConducc'!H60</f>
        <v>0</v>
      </c>
      <c r="I48" s="321">
        <f>'1. DireccyConducc'!I60</f>
        <v>0</v>
      </c>
      <c r="J48" s="321">
        <f>'1. DireccyConducc'!J60</f>
        <v>0</v>
      </c>
      <c r="K48" s="321">
        <f>'1. DireccyConducc'!K60</f>
        <v>0</v>
      </c>
      <c r="L48" s="321">
        <f>'1. DireccyConducc'!L60</f>
        <v>0</v>
      </c>
      <c r="M48" s="321">
        <f>'1. DireccyConducc'!M60</f>
        <v>0</v>
      </c>
      <c r="N48" s="319"/>
      <c r="O48" s="319"/>
      <c r="P48" s="319"/>
      <c r="Q48" s="319"/>
      <c r="R48" s="113">
        <f t="shared" si="2"/>
        <v>0</v>
      </c>
      <c r="S48" s="302">
        <f>'1. DireccyConducc'!N60</f>
        <v>0</v>
      </c>
      <c r="T48" s="302"/>
      <c r="U48" s="302"/>
      <c r="V48" s="112" t="e">
        <f t="shared" si="3"/>
        <v>#DIV/0!</v>
      </c>
    </row>
    <row r="49" spans="1:22" s="99" customFormat="1" ht="21" customHeight="1" x14ac:dyDescent="0.25">
      <c r="A49" s="762"/>
      <c r="B49" s="459"/>
      <c r="C49" s="460">
        <f>'1. DireccyConducc'!C61</f>
        <v>0</v>
      </c>
      <c r="D49" s="475">
        <f>'1. DireccyConducc'!D61</f>
        <v>0</v>
      </c>
      <c r="E49" s="475">
        <f>'1. DireccyConducc'!E61</f>
        <v>0</v>
      </c>
      <c r="F49" s="767">
        <f>'1. DireccyConducc'!F61</f>
        <v>0</v>
      </c>
      <c r="G49" s="320">
        <f>'1. DireccyConducc'!G61</f>
        <v>0</v>
      </c>
      <c r="H49" s="320">
        <f>'1. DireccyConducc'!H61</f>
        <v>0</v>
      </c>
      <c r="I49" s="321">
        <f>'1. DireccyConducc'!I61</f>
        <v>0</v>
      </c>
      <c r="J49" s="321">
        <f>'1. DireccyConducc'!J61</f>
        <v>0</v>
      </c>
      <c r="K49" s="321">
        <f>'1. DireccyConducc'!K61</f>
        <v>0</v>
      </c>
      <c r="L49" s="321">
        <f>'1. DireccyConducc'!L61</f>
        <v>0</v>
      </c>
      <c r="M49" s="321">
        <f>'1. DireccyConducc'!M61</f>
        <v>0</v>
      </c>
      <c r="N49" s="319"/>
      <c r="O49" s="319"/>
      <c r="P49" s="319"/>
      <c r="Q49" s="319"/>
      <c r="R49" s="113">
        <f t="shared" si="2"/>
        <v>0</v>
      </c>
      <c r="S49" s="302">
        <f>'1. DireccyConducc'!N61</f>
        <v>0</v>
      </c>
      <c r="T49" s="302"/>
      <c r="U49" s="302"/>
      <c r="V49" s="112" t="e">
        <f t="shared" si="3"/>
        <v>#DIV/0!</v>
      </c>
    </row>
    <row r="50" spans="1:22" s="99" customFormat="1" ht="21" customHeight="1" x14ac:dyDescent="0.25">
      <c r="A50" s="762"/>
      <c r="B50" s="459"/>
      <c r="C50" s="458" t="str">
        <f>'1. DireccyConducc'!C62</f>
        <v>Número de instituciones  implementando  la Estratégia de Acceso Universal a Condones Femeninos, Masculinos y lubricante a base de agua.</v>
      </c>
      <c r="D50" s="473">
        <f>'1. DireccyConducc'!D62</f>
        <v>2</v>
      </c>
      <c r="E50" s="473">
        <f>'1. DireccyConducc'!E62</f>
        <v>2</v>
      </c>
      <c r="F50" s="765">
        <f>'1. DireccyConducc'!F62</f>
        <v>18034299</v>
      </c>
      <c r="G50" s="320">
        <f>'1. DireccyConducc'!G62</f>
        <v>0</v>
      </c>
      <c r="H50" s="320">
        <f>'1. DireccyConducc'!H62</f>
        <v>0</v>
      </c>
      <c r="I50" s="321">
        <f>'1. DireccyConducc'!I62</f>
        <v>0</v>
      </c>
      <c r="J50" s="321">
        <f>'1. DireccyConducc'!J62</f>
        <v>0</v>
      </c>
      <c r="K50" s="321">
        <f>'1. DireccyConducc'!K62</f>
        <v>0</v>
      </c>
      <c r="L50" s="321">
        <f>'1. DireccyConducc'!L62</f>
        <v>0</v>
      </c>
      <c r="M50" s="321">
        <f>'1. DireccyConducc'!M62</f>
        <v>0</v>
      </c>
      <c r="N50" s="319"/>
      <c r="O50" s="319"/>
      <c r="P50" s="319"/>
      <c r="Q50" s="319"/>
      <c r="R50" s="113">
        <f t="shared" si="2"/>
        <v>0</v>
      </c>
      <c r="S50" s="302">
        <f>'1. DireccyConducc'!N62</f>
        <v>0</v>
      </c>
      <c r="T50" s="302"/>
      <c r="U50" s="302"/>
      <c r="V50" s="112" t="e">
        <f t="shared" si="3"/>
        <v>#DIV/0!</v>
      </c>
    </row>
    <row r="51" spans="1:22" s="99" customFormat="1" ht="21" customHeight="1" x14ac:dyDescent="0.25">
      <c r="A51" s="762"/>
      <c r="B51" s="459"/>
      <c r="C51" s="459">
        <f>'1. DireccyConducc'!C63</f>
        <v>0</v>
      </c>
      <c r="D51" s="474">
        <f>'1. DireccyConducc'!D63</f>
        <v>0</v>
      </c>
      <c r="E51" s="474">
        <f>'1. DireccyConducc'!E63</f>
        <v>0</v>
      </c>
      <c r="F51" s="766">
        <f>'1. DireccyConducc'!F63</f>
        <v>0</v>
      </c>
      <c r="G51" s="320">
        <f>'1. DireccyConducc'!G63</f>
        <v>0</v>
      </c>
      <c r="H51" s="320">
        <f>'1. DireccyConducc'!H63</f>
        <v>0</v>
      </c>
      <c r="I51" s="321">
        <f>'1. DireccyConducc'!I63</f>
        <v>0</v>
      </c>
      <c r="J51" s="321">
        <f>'1. DireccyConducc'!J63</f>
        <v>0</v>
      </c>
      <c r="K51" s="321">
        <f>'1. DireccyConducc'!K63</f>
        <v>0</v>
      </c>
      <c r="L51" s="321">
        <f>'1. DireccyConducc'!L63</f>
        <v>0</v>
      </c>
      <c r="M51" s="321">
        <f>'1. DireccyConducc'!M63</f>
        <v>0</v>
      </c>
      <c r="N51" s="319"/>
      <c r="O51" s="319"/>
      <c r="P51" s="319"/>
      <c r="Q51" s="319"/>
      <c r="R51" s="113">
        <f t="shared" si="2"/>
        <v>0</v>
      </c>
      <c r="S51" s="302">
        <f>'1. DireccyConducc'!N63</f>
        <v>0</v>
      </c>
      <c r="T51" s="302"/>
      <c r="U51" s="302"/>
      <c r="V51" s="112" t="e">
        <f t="shared" si="3"/>
        <v>#DIV/0!</v>
      </c>
    </row>
    <row r="52" spans="1:22" s="99" customFormat="1" ht="21" customHeight="1" x14ac:dyDescent="0.25">
      <c r="A52" s="762"/>
      <c r="B52" s="459"/>
      <c r="C52" s="459">
        <f>'1. DireccyConducc'!C64</f>
        <v>0</v>
      </c>
      <c r="D52" s="474">
        <f>'1. DireccyConducc'!D64</f>
        <v>0</v>
      </c>
      <c r="E52" s="474">
        <f>'1. DireccyConducc'!E64</f>
        <v>0</v>
      </c>
      <c r="F52" s="766">
        <f>'1. DireccyConducc'!F64</f>
        <v>0</v>
      </c>
      <c r="G52" s="320">
        <f>'1. DireccyConducc'!G64</f>
        <v>0</v>
      </c>
      <c r="H52" s="320">
        <f>'1. DireccyConducc'!H64</f>
        <v>0</v>
      </c>
      <c r="I52" s="321">
        <f>'1. DireccyConducc'!I64</f>
        <v>0</v>
      </c>
      <c r="J52" s="321">
        <f>'1. DireccyConducc'!J64</f>
        <v>0</v>
      </c>
      <c r="K52" s="321">
        <f>'1. DireccyConducc'!K64</f>
        <v>0</v>
      </c>
      <c r="L52" s="321">
        <f>'1. DireccyConducc'!L64</f>
        <v>0</v>
      </c>
      <c r="M52" s="321">
        <f>'1. DireccyConducc'!M64</f>
        <v>0</v>
      </c>
      <c r="N52" s="319"/>
      <c r="O52" s="319"/>
      <c r="P52" s="319"/>
      <c r="Q52" s="319"/>
      <c r="R52" s="113">
        <f t="shared" si="2"/>
        <v>0</v>
      </c>
      <c r="S52" s="302">
        <f>'1. DireccyConducc'!N64</f>
        <v>0</v>
      </c>
      <c r="T52" s="302"/>
      <c r="U52" s="302"/>
      <c r="V52" s="112" t="e">
        <f t="shared" si="3"/>
        <v>#DIV/0!</v>
      </c>
    </row>
    <row r="53" spans="1:22" s="99" customFormat="1" ht="21" customHeight="1" x14ac:dyDescent="0.25">
      <c r="A53" s="762"/>
      <c r="B53" s="459"/>
      <c r="C53" s="459">
        <f>'1. DireccyConducc'!C65</f>
        <v>0</v>
      </c>
      <c r="D53" s="474">
        <f>'1. DireccyConducc'!D65</f>
        <v>0</v>
      </c>
      <c r="E53" s="474">
        <f>'1. DireccyConducc'!E65</f>
        <v>0</v>
      </c>
      <c r="F53" s="766">
        <f>'1. DireccyConducc'!F65</f>
        <v>0</v>
      </c>
      <c r="G53" s="320">
        <f>'1. DireccyConducc'!G65</f>
        <v>0</v>
      </c>
      <c r="H53" s="320">
        <f>'1. DireccyConducc'!H65</f>
        <v>0</v>
      </c>
      <c r="I53" s="321">
        <f>'1. DireccyConducc'!I65</f>
        <v>0</v>
      </c>
      <c r="J53" s="321">
        <f>'1. DireccyConducc'!J65</f>
        <v>0</v>
      </c>
      <c r="K53" s="321">
        <f>'1. DireccyConducc'!K65</f>
        <v>0</v>
      </c>
      <c r="L53" s="321">
        <f>'1. DireccyConducc'!L65</f>
        <v>0</v>
      </c>
      <c r="M53" s="321">
        <f>'1. DireccyConducc'!M65</f>
        <v>0</v>
      </c>
      <c r="N53" s="319"/>
      <c r="O53" s="319"/>
      <c r="P53" s="319"/>
      <c r="Q53" s="319"/>
      <c r="R53" s="113">
        <f t="shared" si="2"/>
        <v>0</v>
      </c>
      <c r="S53" s="302">
        <f>'1. DireccyConducc'!N65</f>
        <v>0</v>
      </c>
      <c r="T53" s="302"/>
      <c r="U53" s="302"/>
      <c r="V53" s="112" t="e">
        <f t="shared" si="3"/>
        <v>#DIV/0!</v>
      </c>
    </row>
    <row r="54" spans="1:22" s="99" customFormat="1" ht="21" customHeight="1" x14ac:dyDescent="0.25">
      <c r="A54" s="762"/>
      <c r="B54" s="459"/>
      <c r="C54" s="460">
        <f>'1. DireccyConducc'!C66</f>
        <v>0</v>
      </c>
      <c r="D54" s="475">
        <f>'1. DireccyConducc'!D66</f>
        <v>0</v>
      </c>
      <c r="E54" s="475">
        <f>'1. DireccyConducc'!E66</f>
        <v>0</v>
      </c>
      <c r="F54" s="767">
        <f>'1. DireccyConducc'!F66</f>
        <v>0</v>
      </c>
      <c r="G54" s="320">
        <f>'1. DireccyConducc'!G66</f>
        <v>0</v>
      </c>
      <c r="H54" s="320">
        <f>'1. DireccyConducc'!H66</f>
        <v>0</v>
      </c>
      <c r="I54" s="321">
        <f>'1. DireccyConducc'!I66</f>
        <v>0</v>
      </c>
      <c r="J54" s="321">
        <f>'1. DireccyConducc'!J66</f>
        <v>0</v>
      </c>
      <c r="K54" s="321">
        <f>'1. DireccyConducc'!K66</f>
        <v>0</v>
      </c>
      <c r="L54" s="321">
        <f>'1. DireccyConducc'!L66</f>
        <v>0</v>
      </c>
      <c r="M54" s="321">
        <f>'1. DireccyConducc'!M66</f>
        <v>0</v>
      </c>
      <c r="N54" s="319"/>
      <c r="O54" s="319"/>
      <c r="P54" s="319"/>
      <c r="Q54" s="319"/>
      <c r="R54" s="113">
        <f t="shared" si="2"/>
        <v>0</v>
      </c>
      <c r="S54" s="302">
        <f>'1. DireccyConducc'!N66</f>
        <v>0</v>
      </c>
      <c r="T54" s="302"/>
      <c r="U54" s="302"/>
      <c r="V54" s="112" t="e">
        <f t="shared" si="3"/>
        <v>#DIV/0!</v>
      </c>
    </row>
    <row r="55" spans="1:22" s="99" customFormat="1" ht="21" customHeight="1" x14ac:dyDescent="0.25">
      <c r="A55" s="762"/>
      <c r="B55" s="459"/>
      <c r="C55" s="458" t="str">
        <f>'1. DireccyConducc'!C67</f>
        <v xml:space="preserve">% de instituciones  ejecutanto acciones  en el marco del   Programa para la Prevención y Control de la Obesidad </v>
      </c>
      <c r="D55" s="473">
        <f>'1. DireccyConducc'!D67</f>
        <v>0</v>
      </c>
      <c r="E55" s="685">
        <f>'1. DireccyConducc'!E67</f>
        <v>0.1</v>
      </c>
      <c r="F55" s="765">
        <f>'1. DireccyConducc'!F67</f>
        <v>22521428</v>
      </c>
      <c r="G55" s="320">
        <f>'1. DireccyConducc'!G67</f>
        <v>0</v>
      </c>
      <c r="H55" s="320">
        <f>'1. DireccyConducc'!H67</f>
        <v>0</v>
      </c>
      <c r="I55" s="321">
        <f>'1. DireccyConducc'!I67</f>
        <v>0</v>
      </c>
      <c r="J55" s="321">
        <f>'1. DireccyConducc'!J67</f>
        <v>0</v>
      </c>
      <c r="K55" s="321">
        <f>'1. DireccyConducc'!K67</f>
        <v>0</v>
      </c>
      <c r="L55" s="321">
        <f>'1. DireccyConducc'!L67</f>
        <v>0</v>
      </c>
      <c r="M55" s="321">
        <f>'1. DireccyConducc'!M67</f>
        <v>0</v>
      </c>
      <c r="N55" s="319"/>
      <c r="O55" s="319"/>
      <c r="P55" s="319"/>
      <c r="Q55" s="319"/>
      <c r="R55" s="113">
        <f t="shared" si="2"/>
        <v>0</v>
      </c>
      <c r="S55" s="302">
        <f>'1. DireccyConducc'!N67</f>
        <v>0</v>
      </c>
      <c r="T55" s="302"/>
      <c r="U55" s="302"/>
      <c r="V55" s="112" t="e">
        <f t="shared" si="3"/>
        <v>#DIV/0!</v>
      </c>
    </row>
    <row r="56" spans="1:22" s="99" customFormat="1" ht="21" customHeight="1" x14ac:dyDescent="0.25">
      <c r="A56" s="762"/>
      <c r="B56" s="459"/>
      <c r="C56" s="459">
        <f>'1. DireccyConducc'!C68</f>
        <v>0</v>
      </c>
      <c r="D56" s="474">
        <f>'1. DireccyConducc'!D68</f>
        <v>0</v>
      </c>
      <c r="E56" s="686">
        <f>'1. DireccyConducc'!E68</f>
        <v>0</v>
      </c>
      <c r="F56" s="766">
        <f>'1. DireccyConducc'!F68</f>
        <v>0</v>
      </c>
      <c r="G56" s="320">
        <f>'1. DireccyConducc'!G68</f>
        <v>0</v>
      </c>
      <c r="H56" s="320">
        <f>'1. DireccyConducc'!H68</f>
        <v>0</v>
      </c>
      <c r="I56" s="321">
        <f>'1. DireccyConducc'!I68</f>
        <v>0</v>
      </c>
      <c r="J56" s="321">
        <f>'1. DireccyConducc'!J68</f>
        <v>0</v>
      </c>
      <c r="K56" s="321">
        <f>'1. DireccyConducc'!K68</f>
        <v>0</v>
      </c>
      <c r="L56" s="321">
        <f>'1. DireccyConducc'!L68</f>
        <v>0</v>
      </c>
      <c r="M56" s="321">
        <f>'1. DireccyConducc'!M68</f>
        <v>0</v>
      </c>
      <c r="N56" s="319"/>
      <c r="O56" s="319"/>
      <c r="P56" s="319"/>
      <c r="Q56" s="319"/>
      <c r="R56" s="113">
        <f t="shared" si="2"/>
        <v>0</v>
      </c>
      <c r="S56" s="302">
        <f>'1. DireccyConducc'!N68</f>
        <v>0</v>
      </c>
      <c r="T56" s="302"/>
      <c r="U56" s="302"/>
      <c r="V56" s="112" t="e">
        <f t="shared" si="3"/>
        <v>#DIV/0!</v>
      </c>
    </row>
    <row r="57" spans="1:22" s="99" customFormat="1" ht="21" customHeight="1" x14ac:dyDescent="0.25">
      <c r="A57" s="762"/>
      <c r="B57" s="459"/>
      <c r="C57" s="459">
        <f>'1. DireccyConducc'!C69</f>
        <v>0</v>
      </c>
      <c r="D57" s="474">
        <f>'1. DireccyConducc'!D69</f>
        <v>0</v>
      </c>
      <c r="E57" s="686">
        <f>'1. DireccyConducc'!E69</f>
        <v>0</v>
      </c>
      <c r="F57" s="766">
        <f>'1. DireccyConducc'!F69</f>
        <v>0</v>
      </c>
      <c r="G57" s="320">
        <f>'1. DireccyConducc'!G69</f>
        <v>0</v>
      </c>
      <c r="H57" s="320">
        <f>'1. DireccyConducc'!H69</f>
        <v>0</v>
      </c>
      <c r="I57" s="321">
        <f>'1. DireccyConducc'!I69</f>
        <v>0</v>
      </c>
      <c r="J57" s="321">
        <f>'1. DireccyConducc'!J69</f>
        <v>0</v>
      </c>
      <c r="K57" s="321">
        <f>'1. DireccyConducc'!K69</f>
        <v>0</v>
      </c>
      <c r="L57" s="321">
        <f>'1. DireccyConducc'!L69</f>
        <v>0</v>
      </c>
      <c r="M57" s="321">
        <f>'1. DireccyConducc'!M69</f>
        <v>0</v>
      </c>
      <c r="N57" s="319"/>
      <c r="O57" s="319"/>
      <c r="P57" s="319"/>
      <c r="Q57" s="319"/>
      <c r="R57" s="113">
        <f t="shared" si="2"/>
        <v>0</v>
      </c>
      <c r="S57" s="302">
        <f>'1. DireccyConducc'!N69</f>
        <v>0</v>
      </c>
      <c r="T57" s="302"/>
      <c r="U57" s="302"/>
      <c r="V57" s="112" t="e">
        <f t="shared" si="3"/>
        <v>#DIV/0!</v>
      </c>
    </row>
    <row r="58" spans="1:22" s="99" customFormat="1" ht="21" customHeight="1" x14ac:dyDescent="0.25">
      <c r="A58" s="762"/>
      <c r="B58" s="459"/>
      <c r="C58" s="459">
        <f>'1. DireccyConducc'!C70</f>
        <v>0</v>
      </c>
      <c r="D58" s="474">
        <f>'1. DireccyConducc'!D70</f>
        <v>0</v>
      </c>
      <c r="E58" s="686">
        <f>'1. DireccyConducc'!E70</f>
        <v>0</v>
      </c>
      <c r="F58" s="766">
        <f>'1. DireccyConducc'!F70</f>
        <v>0</v>
      </c>
      <c r="G58" s="320">
        <f>'1. DireccyConducc'!G70</f>
        <v>0</v>
      </c>
      <c r="H58" s="320">
        <f>'1. DireccyConducc'!H70</f>
        <v>0</v>
      </c>
      <c r="I58" s="321">
        <f>'1. DireccyConducc'!I70</f>
        <v>0</v>
      </c>
      <c r="J58" s="321">
        <f>'1. DireccyConducc'!J70</f>
        <v>0</v>
      </c>
      <c r="K58" s="321">
        <f>'1. DireccyConducc'!K70</f>
        <v>0</v>
      </c>
      <c r="L58" s="321">
        <f>'1. DireccyConducc'!L70</f>
        <v>0</v>
      </c>
      <c r="M58" s="321">
        <f>'1. DireccyConducc'!M70</f>
        <v>0</v>
      </c>
      <c r="N58" s="319"/>
      <c r="O58" s="319"/>
      <c r="P58" s="319"/>
      <c r="Q58" s="319"/>
      <c r="R58" s="113">
        <f t="shared" si="2"/>
        <v>0</v>
      </c>
      <c r="S58" s="302">
        <f>'1. DireccyConducc'!N70</f>
        <v>0</v>
      </c>
      <c r="T58" s="302"/>
      <c r="U58" s="302"/>
      <c r="V58" s="112" t="e">
        <f t="shared" si="3"/>
        <v>#DIV/0!</v>
      </c>
    </row>
    <row r="59" spans="1:22" s="99" customFormat="1" ht="21" customHeight="1" x14ac:dyDescent="0.25">
      <c r="A59" s="762"/>
      <c r="B59" s="459"/>
      <c r="C59" s="460">
        <f>'1. DireccyConducc'!C71</f>
        <v>0</v>
      </c>
      <c r="D59" s="475">
        <f>'1. DireccyConducc'!D71</f>
        <v>0</v>
      </c>
      <c r="E59" s="687">
        <f>'1. DireccyConducc'!E71</f>
        <v>0</v>
      </c>
      <c r="F59" s="767">
        <f>'1. DireccyConducc'!F71</f>
        <v>0</v>
      </c>
      <c r="G59" s="320">
        <f>'1. DireccyConducc'!G71</f>
        <v>0</v>
      </c>
      <c r="H59" s="320">
        <f>'1. DireccyConducc'!H71</f>
        <v>0</v>
      </c>
      <c r="I59" s="321">
        <f>'1. DireccyConducc'!I71</f>
        <v>0</v>
      </c>
      <c r="J59" s="321">
        <f>'1. DireccyConducc'!J71</f>
        <v>0</v>
      </c>
      <c r="K59" s="321">
        <f>'1. DireccyConducc'!K71</f>
        <v>0</v>
      </c>
      <c r="L59" s="321">
        <f>'1. DireccyConducc'!L71</f>
        <v>0</v>
      </c>
      <c r="M59" s="321">
        <f>'1. DireccyConducc'!M71</f>
        <v>0</v>
      </c>
      <c r="N59" s="319"/>
      <c r="O59" s="319"/>
      <c r="P59" s="319"/>
      <c r="Q59" s="319"/>
      <c r="R59" s="113">
        <f t="shared" si="2"/>
        <v>0</v>
      </c>
      <c r="S59" s="302">
        <f>'1. DireccyConducc'!N71</f>
        <v>0</v>
      </c>
      <c r="T59" s="302"/>
      <c r="U59" s="302"/>
      <c r="V59" s="112" t="e">
        <f t="shared" si="3"/>
        <v>#DIV/0!</v>
      </c>
    </row>
    <row r="60" spans="1:22" s="99" customFormat="1" ht="21" customHeight="1" x14ac:dyDescent="0.25">
      <c r="A60" s="762"/>
      <c r="B60" s="459"/>
      <c r="C60" s="458" t="str">
        <f>'1. DireccyConducc'!C72</f>
        <v>Porcentaje de instituciones  ejecutanto acciones del programa Nacional para la Prevención y Control de VIH-sida</v>
      </c>
      <c r="D60" s="685">
        <f>'1. DireccyConducc'!D72</f>
        <v>0.62</v>
      </c>
      <c r="E60" s="685">
        <f>'1. DireccyConducc'!E72</f>
        <v>0.2</v>
      </c>
      <c r="F60" s="765">
        <f>'1. DireccyConducc'!F72</f>
        <v>20931428</v>
      </c>
      <c r="G60" s="320">
        <f>'1. DireccyConducc'!G72</f>
        <v>0</v>
      </c>
      <c r="H60" s="320">
        <f>'1. DireccyConducc'!H72</f>
        <v>0</v>
      </c>
      <c r="I60" s="321">
        <f>'1. DireccyConducc'!I72</f>
        <v>0</v>
      </c>
      <c r="J60" s="321">
        <f>'1. DireccyConducc'!J72</f>
        <v>0</v>
      </c>
      <c r="K60" s="321">
        <f>'1. DireccyConducc'!K72</f>
        <v>0</v>
      </c>
      <c r="L60" s="321">
        <f>'1. DireccyConducc'!L72</f>
        <v>0</v>
      </c>
      <c r="M60" s="321">
        <f>'1. DireccyConducc'!M72</f>
        <v>0</v>
      </c>
      <c r="N60" s="319"/>
      <c r="O60" s="319"/>
      <c r="P60" s="319"/>
      <c r="Q60" s="319"/>
      <c r="R60" s="113">
        <f t="shared" si="2"/>
        <v>0</v>
      </c>
      <c r="S60" s="302">
        <f>'1. DireccyConducc'!N72</f>
        <v>0</v>
      </c>
      <c r="T60" s="302"/>
      <c r="U60" s="302"/>
      <c r="V60" s="112" t="e">
        <f t="shared" si="3"/>
        <v>#DIV/0!</v>
      </c>
    </row>
    <row r="61" spans="1:22" s="99" customFormat="1" ht="21" customHeight="1" x14ac:dyDescent="0.25">
      <c r="A61" s="762"/>
      <c r="B61" s="459"/>
      <c r="C61" s="459">
        <f>'1. DireccyConducc'!C73</f>
        <v>0</v>
      </c>
      <c r="D61" s="686">
        <f>'1. DireccyConducc'!D73</f>
        <v>0</v>
      </c>
      <c r="E61" s="686">
        <f>'1. DireccyConducc'!E73</f>
        <v>0</v>
      </c>
      <c r="F61" s="766">
        <f>'1. DireccyConducc'!F73</f>
        <v>0</v>
      </c>
      <c r="G61" s="320">
        <f>'1. DireccyConducc'!G73</f>
        <v>0</v>
      </c>
      <c r="H61" s="320">
        <f>'1. DireccyConducc'!H73</f>
        <v>0</v>
      </c>
      <c r="I61" s="321">
        <f>'1. DireccyConducc'!I73</f>
        <v>0</v>
      </c>
      <c r="J61" s="321">
        <f>'1. DireccyConducc'!J73</f>
        <v>0</v>
      </c>
      <c r="K61" s="321">
        <f>'1. DireccyConducc'!K73</f>
        <v>0</v>
      </c>
      <c r="L61" s="321">
        <f>'1. DireccyConducc'!L73</f>
        <v>0</v>
      </c>
      <c r="M61" s="321">
        <f>'1. DireccyConducc'!M73</f>
        <v>0</v>
      </c>
      <c r="N61" s="319"/>
      <c r="O61" s="319"/>
      <c r="P61" s="319"/>
      <c r="Q61" s="319"/>
      <c r="R61" s="113">
        <f t="shared" si="2"/>
        <v>0</v>
      </c>
      <c r="S61" s="302">
        <f>'1. DireccyConducc'!N73</f>
        <v>0</v>
      </c>
      <c r="T61" s="302"/>
      <c r="U61" s="302"/>
      <c r="V61" s="112" t="e">
        <f t="shared" si="3"/>
        <v>#DIV/0!</v>
      </c>
    </row>
    <row r="62" spans="1:22" s="99" customFormat="1" ht="21" customHeight="1" x14ac:dyDescent="0.25">
      <c r="A62" s="762"/>
      <c r="B62" s="459"/>
      <c r="C62" s="459">
        <f>'1. DireccyConducc'!C74</f>
        <v>0</v>
      </c>
      <c r="D62" s="686">
        <f>'1. DireccyConducc'!D74</f>
        <v>0</v>
      </c>
      <c r="E62" s="686">
        <f>'1. DireccyConducc'!E74</f>
        <v>0</v>
      </c>
      <c r="F62" s="766">
        <f>'1. DireccyConducc'!F74</f>
        <v>0</v>
      </c>
      <c r="G62" s="320">
        <f>'1. DireccyConducc'!G74</f>
        <v>0</v>
      </c>
      <c r="H62" s="320">
        <f>'1. DireccyConducc'!H74</f>
        <v>0</v>
      </c>
      <c r="I62" s="321">
        <f>'1. DireccyConducc'!I74</f>
        <v>0</v>
      </c>
      <c r="J62" s="321">
        <f>'1. DireccyConducc'!J74</f>
        <v>0</v>
      </c>
      <c r="K62" s="321">
        <f>'1. DireccyConducc'!K74</f>
        <v>0</v>
      </c>
      <c r="L62" s="321">
        <f>'1. DireccyConducc'!L74</f>
        <v>0</v>
      </c>
      <c r="M62" s="321">
        <f>'1. DireccyConducc'!M74</f>
        <v>0</v>
      </c>
      <c r="N62" s="319"/>
      <c r="O62" s="319"/>
      <c r="P62" s="319"/>
      <c r="Q62" s="319"/>
      <c r="R62" s="113">
        <f t="shared" si="2"/>
        <v>0</v>
      </c>
      <c r="S62" s="302">
        <f>'1. DireccyConducc'!N74</f>
        <v>0</v>
      </c>
      <c r="T62" s="302"/>
      <c r="U62" s="302"/>
      <c r="V62" s="112" t="e">
        <f t="shared" si="3"/>
        <v>#DIV/0!</v>
      </c>
    </row>
    <row r="63" spans="1:22" s="99" customFormat="1" ht="21" customHeight="1" x14ac:dyDescent="0.25">
      <c r="A63" s="762"/>
      <c r="B63" s="459"/>
      <c r="C63" s="459">
        <f>'1. DireccyConducc'!C75</f>
        <v>0</v>
      </c>
      <c r="D63" s="686">
        <f>'1. DireccyConducc'!D75</f>
        <v>0</v>
      </c>
      <c r="E63" s="686">
        <f>'1. DireccyConducc'!E75</f>
        <v>0</v>
      </c>
      <c r="F63" s="766">
        <f>'1. DireccyConducc'!F75</f>
        <v>0</v>
      </c>
      <c r="G63" s="320">
        <f>'1. DireccyConducc'!G75</f>
        <v>0</v>
      </c>
      <c r="H63" s="320">
        <f>'1. DireccyConducc'!H75</f>
        <v>0</v>
      </c>
      <c r="I63" s="321">
        <f>'1. DireccyConducc'!I75</f>
        <v>0</v>
      </c>
      <c r="J63" s="321">
        <f>'1. DireccyConducc'!J75</f>
        <v>0</v>
      </c>
      <c r="K63" s="321">
        <f>'1. DireccyConducc'!K75</f>
        <v>0</v>
      </c>
      <c r="L63" s="321">
        <f>'1. DireccyConducc'!L75</f>
        <v>0</v>
      </c>
      <c r="M63" s="321">
        <f>'1. DireccyConducc'!M75</f>
        <v>0</v>
      </c>
      <c r="N63" s="319"/>
      <c r="O63" s="319"/>
      <c r="P63" s="319"/>
      <c r="Q63" s="319"/>
      <c r="R63" s="113">
        <f t="shared" si="2"/>
        <v>0</v>
      </c>
      <c r="S63" s="302">
        <f>'1. DireccyConducc'!N75</f>
        <v>0</v>
      </c>
      <c r="T63" s="302"/>
      <c r="U63" s="302"/>
      <c r="V63" s="112" t="e">
        <f t="shared" si="3"/>
        <v>#DIV/0!</v>
      </c>
    </row>
    <row r="64" spans="1:22" s="99" customFormat="1" ht="21" customHeight="1" x14ac:dyDescent="0.25">
      <c r="A64" s="762"/>
      <c r="B64" s="459"/>
      <c r="C64" s="460">
        <f>'1. DireccyConducc'!C76</f>
        <v>0</v>
      </c>
      <c r="D64" s="687">
        <f>'1. DireccyConducc'!D76</f>
        <v>0</v>
      </c>
      <c r="E64" s="687">
        <f>'1. DireccyConducc'!E76</f>
        <v>0</v>
      </c>
      <c r="F64" s="767">
        <f>'1. DireccyConducc'!F76</f>
        <v>0</v>
      </c>
      <c r="G64" s="320">
        <f>'1. DireccyConducc'!G76</f>
        <v>0</v>
      </c>
      <c r="H64" s="320">
        <f>'1. DireccyConducc'!H76</f>
        <v>0</v>
      </c>
      <c r="I64" s="321">
        <f>'1. DireccyConducc'!I76</f>
        <v>0</v>
      </c>
      <c r="J64" s="321">
        <f>'1. DireccyConducc'!J76</f>
        <v>0</v>
      </c>
      <c r="K64" s="321">
        <f>'1. DireccyConducc'!K76</f>
        <v>0</v>
      </c>
      <c r="L64" s="321">
        <f>'1. DireccyConducc'!L76</f>
        <v>0</v>
      </c>
      <c r="M64" s="321">
        <f>'1. DireccyConducc'!M76</f>
        <v>0</v>
      </c>
      <c r="N64" s="319"/>
      <c r="O64" s="319"/>
      <c r="P64" s="319"/>
      <c r="Q64" s="319"/>
      <c r="R64" s="113">
        <f t="shared" si="2"/>
        <v>0</v>
      </c>
      <c r="S64" s="302">
        <f>'1. DireccyConducc'!N76</f>
        <v>0</v>
      </c>
      <c r="T64" s="302"/>
      <c r="U64" s="302"/>
      <c r="V64" s="112" t="e">
        <f t="shared" si="3"/>
        <v>#DIV/0!</v>
      </c>
    </row>
    <row r="65" spans="1:22" s="99" customFormat="1" ht="21" customHeight="1" x14ac:dyDescent="0.25">
      <c r="A65" s="762"/>
      <c r="B65" s="459"/>
      <c r="C65" s="458" t="str">
        <f>'1. DireccyConducc'!C77</f>
        <v>Número  de sectores de productos alimenticios asociados a    CACIA  ejecutanto acciones del programa para la reducción del consumo sal-sodio</v>
      </c>
      <c r="D65" s="473">
        <f>'1. DireccyConducc'!D77</f>
        <v>3</v>
      </c>
      <c r="E65" s="473">
        <f>'1. DireccyConducc'!E77</f>
        <v>2</v>
      </c>
      <c r="F65" s="765">
        <f>'1. DireccyConducc'!F77</f>
        <v>20931428</v>
      </c>
      <c r="G65" s="320">
        <f>'1. DireccyConducc'!G77</f>
        <v>0</v>
      </c>
      <c r="H65" s="320">
        <f>'1. DireccyConducc'!H77</f>
        <v>0</v>
      </c>
      <c r="I65" s="321">
        <f>'1. DireccyConducc'!I77</f>
        <v>0</v>
      </c>
      <c r="J65" s="321">
        <f>'1. DireccyConducc'!J77</f>
        <v>0</v>
      </c>
      <c r="K65" s="321">
        <f>'1. DireccyConducc'!K77</f>
        <v>0</v>
      </c>
      <c r="L65" s="321">
        <f>'1. DireccyConducc'!L77</f>
        <v>0</v>
      </c>
      <c r="M65" s="321">
        <f>'1. DireccyConducc'!M77</f>
        <v>0</v>
      </c>
      <c r="N65" s="319"/>
      <c r="O65" s="319"/>
      <c r="P65" s="319"/>
      <c r="Q65" s="319"/>
      <c r="R65" s="113">
        <f t="shared" ref="R65:R105" si="4">SUM(N65:Q65)</f>
        <v>0</v>
      </c>
      <c r="S65" s="302">
        <f>'1. DireccyConducc'!N77</f>
        <v>0</v>
      </c>
      <c r="T65" s="302"/>
      <c r="U65" s="302"/>
      <c r="V65" s="112" t="e">
        <f t="shared" ref="V65:V105" si="5">(T65+U65)/S65</f>
        <v>#DIV/0!</v>
      </c>
    </row>
    <row r="66" spans="1:22" s="99" customFormat="1" ht="21" customHeight="1" x14ac:dyDescent="0.25">
      <c r="A66" s="762"/>
      <c r="B66" s="459"/>
      <c r="C66" s="459">
        <f>'1. DireccyConducc'!C78</f>
        <v>0</v>
      </c>
      <c r="D66" s="474">
        <f>'1. DireccyConducc'!D78</f>
        <v>0</v>
      </c>
      <c r="E66" s="474">
        <f>'1. DireccyConducc'!E78</f>
        <v>0</v>
      </c>
      <c r="F66" s="766">
        <f>'1. DireccyConducc'!F78</f>
        <v>0</v>
      </c>
      <c r="G66" s="320">
        <f>'1. DireccyConducc'!G78</f>
        <v>0</v>
      </c>
      <c r="H66" s="320">
        <f>'1. DireccyConducc'!H78</f>
        <v>0</v>
      </c>
      <c r="I66" s="321">
        <f>'1. DireccyConducc'!I78</f>
        <v>0</v>
      </c>
      <c r="J66" s="321">
        <f>'1. DireccyConducc'!J78</f>
        <v>0</v>
      </c>
      <c r="K66" s="321">
        <f>'1. DireccyConducc'!K78</f>
        <v>0</v>
      </c>
      <c r="L66" s="321">
        <f>'1. DireccyConducc'!L78</f>
        <v>0</v>
      </c>
      <c r="M66" s="321">
        <f>'1. DireccyConducc'!M78</f>
        <v>0</v>
      </c>
      <c r="N66" s="319"/>
      <c r="O66" s="319"/>
      <c r="P66" s="319"/>
      <c r="Q66" s="319"/>
      <c r="R66" s="113">
        <f t="shared" si="4"/>
        <v>0</v>
      </c>
      <c r="S66" s="302">
        <f>'1. DireccyConducc'!N78</f>
        <v>0</v>
      </c>
      <c r="T66" s="302"/>
      <c r="U66" s="302"/>
      <c r="V66" s="112" t="e">
        <f t="shared" si="5"/>
        <v>#DIV/0!</v>
      </c>
    </row>
    <row r="67" spans="1:22" s="99" customFormat="1" ht="21" customHeight="1" x14ac:dyDescent="0.25">
      <c r="A67" s="762"/>
      <c r="B67" s="459"/>
      <c r="C67" s="459">
        <f>'1. DireccyConducc'!C79</f>
        <v>0</v>
      </c>
      <c r="D67" s="474">
        <f>'1. DireccyConducc'!D79</f>
        <v>0</v>
      </c>
      <c r="E67" s="474">
        <f>'1. DireccyConducc'!E79</f>
        <v>0</v>
      </c>
      <c r="F67" s="766">
        <f>'1. DireccyConducc'!F79</f>
        <v>0</v>
      </c>
      <c r="G67" s="320">
        <f>'1. DireccyConducc'!G79</f>
        <v>0</v>
      </c>
      <c r="H67" s="320">
        <f>'1. DireccyConducc'!H79</f>
        <v>0</v>
      </c>
      <c r="I67" s="321">
        <f>'1. DireccyConducc'!I79</f>
        <v>0</v>
      </c>
      <c r="J67" s="321">
        <f>'1. DireccyConducc'!J79</f>
        <v>0</v>
      </c>
      <c r="K67" s="321">
        <f>'1. DireccyConducc'!K79</f>
        <v>0</v>
      </c>
      <c r="L67" s="321">
        <f>'1. DireccyConducc'!L79</f>
        <v>0</v>
      </c>
      <c r="M67" s="321">
        <f>'1. DireccyConducc'!M79</f>
        <v>0</v>
      </c>
      <c r="N67" s="319"/>
      <c r="O67" s="319"/>
      <c r="P67" s="319"/>
      <c r="Q67" s="319"/>
      <c r="R67" s="113">
        <f t="shared" si="4"/>
        <v>0</v>
      </c>
      <c r="S67" s="302">
        <f>'1. DireccyConducc'!N79</f>
        <v>0</v>
      </c>
      <c r="T67" s="302"/>
      <c r="U67" s="302"/>
      <c r="V67" s="112" t="e">
        <f t="shared" si="5"/>
        <v>#DIV/0!</v>
      </c>
    </row>
    <row r="68" spans="1:22" s="99" customFormat="1" ht="21" customHeight="1" x14ac:dyDescent="0.25">
      <c r="A68" s="762"/>
      <c r="B68" s="459"/>
      <c r="C68" s="459">
        <f>'1. DireccyConducc'!C80</f>
        <v>0</v>
      </c>
      <c r="D68" s="474">
        <f>'1. DireccyConducc'!D80</f>
        <v>0</v>
      </c>
      <c r="E68" s="474">
        <f>'1. DireccyConducc'!E80</f>
        <v>0</v>
      </c>
      <c r="F68" s="766">
        <f>'1. DireccyConducc'!F80</f>
        <v>0</v>
      </c>
      <c r="G68" s="320">
        <f>'1. DireccyConducc'!G80</f>
        <v>0</v>
      </c>
      <c r="H68" s="320">
        <f>'1. DireccyConducc'!H80</f>
        <v>0</v>
      </c>
      <c r="I68" s="321">
        <f>'1. DireccyConducc'!I80</f>
        <v>0</v>
      </c>
      <c r="J68" s="321">
        <f>'1. DireccyConducc'!J80</f>
        <v>0</v>
      </c>
      <c r="K68" s="321">
        <f>'1. DireccyConducc'!K80</f>
        <v>0</v>
      </c>
      <c r="L68" s="321">
        <f>'1. DireccyConducc'!L80</f>
        <v>0</v>
      </c>
      <c r="M68" s="321">
        <f>'1. DireccyConducc'!M80</f>
        <v>0</v>
      </c>
      <c r="N68" s="319"/>
      <c r="O68" s="319"/>
      <c r="P68" s="319"/>
      <c r="Q68" s="319"/>
      <c r="R68" s="113">
        <f t="shared" si="4"/>
        <v>0</v>
      </c>
      <c r="S68" s="302">
        <f>'1. DireccyConducc'!N80</f>
        <v>0</v>
      </c>
      <c r="T68" s="302"/>
      <c r="U68" s="302"/>
      <c r="V68" s="112" t="e">
        <f t="shared" si="5"/>
        <v>#DIV/0!</v>
      </c>
    </row>
    <row r="69" spans="1:22" s="99" customFormat="1" ht="21" customHeight="1" x14ac:dyDescent="0.25">
      <c r="A69" s="762"/>
      <c r="B69" s="459"/>
      <c r="C69" s="460">
        <f>'1. DireccyConducc'!C81</f>
        <v>0</v>
      </c>
      <c r="D69" s="475">
        <f>'1. DireccyConducc'!D81</f>
        <v>0</v>
      </c>
      <c r="E69" s="475">
        <f>'1. DireccyConducc'!E81</f>
        <v>0</v>
      </c>
      <c r="F69" s="767">
        <f>'1. DireccyConducc'!F81</f>
        <v>0</v>
      </c>
      <c r="G69" s="320">
        <f>'1. DireccyConducc'!G81</f>
        <v>0</v>
      </c>
      <c r="H69" s="320">
        <f>'1. DireccyConducc'!H81</f>
        <v>0</v>
      </c>
      <c r="I69" s="321">
        <f>'1. DireccyConducc'!I81</f>
        <v>0</v>
      </c>
      <c r="J69" s="321">
        <f>'1. DireccyConducc'!J81</f>
        <v>0</v>
      </c>
      <c r="K69" s="321">
        <f>'1. DireccyConducc'!K81</f>
        <v>0</v>
      </c>
      <c r="L69" s="321">
        <f>'1. DireccyConducc'!L81</f>
        <v>0</v>
      </c>
      <c r="M69" s="321">
        <f>'1. DireccyConducc'!M81</f>
        <v>0</v>
      </c>
      <c r="N69" s="319"/>
      <c r="O69" s="319"/>
      <c r="P69" s="319"/>
      <c r="Q69" s="319"/>
      <c r="R69" s="113">
        <f t="shared" si="4"/>
        <v>0</v>
      </c>
      <c r="S69" s="302">
        <f>'1. DireccyConducc'!N81</f>
        <v>0</v>
      </c>
      <c r="T69" s="302"/>
      <c r="U69" s="302"/>
      <c r="V69" s="112" t="e">
        <f t="shared" si="5"/>
        <v>#DIV/0!</v>
      </c>
    </row>
    <row r="70" spans="1:22" s="99" customFormat="1" ht="21" customHeight="1" x14ac:dyDescent="0.25">
      <c r="A70" s="762"/>
      <c r="B70" s="459"/>
      <c r="C70" s="458" t="str">
        <f>'1. DireccyConducc'!C82</f>
        <v xml:space="preserve">Número de instituciones  ejecutanto acciones en el marco  del Programa Nacional de prevención y control de Enfermedades Crónicas No transmisibles  </v>
      </c>
      <c r="D70" s="473">
        <f>'1. DireccyConducc'!D82</f>
        <v>0</v>
      </c>
      <c r="E70" s="473">
        <f>'1. DireccyConducc'!E82</f>
        <v>5</v>
      </c>
      <c r="F70" s="765">
        <f>'1. DireccyConducc'!F82</f>
        <v>18034299</v>
      </c>
      <c r="G70" s="320">
        <f>'1. DireccyConducc'!G82</f>
        <v>0</v>
      </c>
      <c r="H70" s="320">
        <f>'1. DireccyConducc'!H82</f>
        <v>0</v>
      </c>
      <c r="I70" s="321">
        <f>'1. DireccyConducc'!I82</f>
        <v>0</v>
      </c>
      <c r="J70" s="321">
        <f>'1. DireccyConducc'!J82</f>
        <v>0</v>
      </c>
      <c r="K70" s="321">
        <f>'1. DireccyConducc'!K82</f>
        <v>0</v>
      </c>
      <c r="L70" s="321">
        <f>'1. DireccyConducc'!L82</f>
        <v>0</v>
      </c>
      <c r="M70" s="321">
        <f>'1. DireccyConducc'!M82</f>
        <v>0</v>
      </c>
      <c r="N70" s="319"/>
      <c r="O70" s="319"/>
      <c r="P70" s="319"/>
      <c r="Q70" s="319"/>
      <c r="R70" s="113">
        <f t="shared" si="4"/>
        <v>0</v>
      </c>
      <c r="S70" s="302">
        <f>'1. DireccyConducc'!N82</f>
        <v>0</v>
      </c>
      <c r="T70" s="302"/>
      <c r="U70" s="302"/>
      <c r="V70" s="112" t="e">
        <f t="shared" si="5"/>
        <v>#DIV/0!</v>
      </c>
    </row>
    <row r="71" spans="1:22" s="99" customFormat="1" ht="21" customHeight="1" x14ac:dyDescent="0.25">
      <c r="A71" s="762"/>
      <c r="B71" s="459"/>
      <c r="C71" s="459">
        <f>'1. DireccyConducc'!C83</f>
        <v>0</v>
      </c>
      <c r="D71" s="474">
        <f>'1. DireccyConducc'!D83</f>
        <v>0</v>
      </c>
      <c r="E71" s="474">
        <f>'1. DireccyConducc'!E83</f>
        <v>0</v>
      </c>
      <c r="F71" s="766">
        <f>'1. DireccyConducc'!F83</f>
        <v>0</v>
      </c>
      <c r="G71" s="320">
        <f>'1. DireccyConducc'!G83</f>
        <v>0</v>
      </c>
      <c r="H71" s="320">
        <f>'1. DireccyConducc'!H83</f>
        <v>0</v>
      </c>
      <c r="I71" s="321">
        <f>'1. DireccyConducc'!I83</f>
        <v>0</v>
      </c>
      <c r="J71" s="321">
        <f>'1. DireccyConducc'!J83</f>
        <v>0</v>
      </c>
      <c r="K71" s="321">
        <f>'1. DireccyConducc'!K83</f>
        <v>0</v>
      </c>
      <c r="L71" s="321">
        <f>'1. DireccyConducc'!L83</f>
        <v>0</v>
      </c>
      <c r="M71" s="321">
        <f>'1. DireccyConducc'!M83</f>
        <v>0</v>
      </c>
      <c r="N71" s="319"/>
      <c r="O71" s="319"/>
      <c r="P71" s="319"/>
      <c r="Q71" s="319"/>
      <c r="R71" s="113">
        <f t="shared" si="4"/>
        <v>0</v>
      </c>
      <c r="S71" s="302">
        <f>'1. DireccyConducc'!N83</f>
        <v>0</v>
      </c>
      <c r="T71" s="302"/>
      <c r="U71" s="302"/>
      <c r="V71" s="112" t="e">
        <f t="shared" si="5"/>
        <v>#DIV/0!</v>
      </c>
    </row>
    <row r="72" spans="1:22" s="99" customFormat="1" ht="21" customHeight="1" x14ac:dyDescent="0.25">
      <c r="A72" s="762"/>
      <c r="B72" s="459"/>
      <c r="C72" s="459">
        <f>'1. DireccyConducc'!C84</f>
        <v>0</v>
      </c>
      <c r="D72" s="474">
        <f>'1. DireccyConducc'!D84</f>
        <v>0</v>
      </c>
      <c r="E72" s="474">
        <f>'1. DireccyConducc'!E84</f>
        <v>0</v>
      </c>
      <c r="F72" s="766">
        <f>'1. DireccyConducc'!F84</f>
        <v>0</v>
      </c>
      <c r="G72" s="320">
        <f>'1. DireccyConducc'!G84</f>
        <v>0</v>
      </c>
      <c r="H72" s="320">
        <f>'1. DireccyConducc'!H84</f>
        <v>0</v>
      </c>
      <c r="I72" s="321">
        <f>'1. DireccyConducc'!I84</f>
        <v>0</v>
      </c>
      <c r="J72" s="321">
        <f>'1. DireccyConducc'!J84</f>
        <v>0</v>
      </c>
      <c r="K72" s="321">
        <f>'1. DireccyConducc'!K84</f>
        <v>0</v>
      </c>
      <c r="L72" s="321">
        <f>'1. DireccyConducc'!L84</f>
        <v>0</v>
      </c>
      <c r="M72" s="321">
        <f>'1. DireccyConducc'!M84</f>
        <v>0</v>
      </c>
      <c r="N72" s="319"/>
      <c r="O72" s="319"/>
      <c r="P72" s="319"/>
      <c r="Q72" s="319"/>
      <c r="R72" s="113">
        <f t="shared" si="4"/>
        <v>0</v>
      </c>
      <c r="S72" s="302">
        <f>'1. DireccyConducc'!N84</f>
        <v>0</v>
      </c>
      <c r="T72" s="302"/>
      <c r="U72" s="302"/>
      <c r="V72" s="112" t="e">
        <f t="shared" si="5"/>
        <v>#DIV/0!</v>
      </c>
    </row>
    <row r="73" spans="1:22" s="99" customFormat="1" ht="21" customHeight="1" x14ac:dyDescent="0.25">
      <c r="A73" s="762"/>
      <c r="B73" s="459"/>
      <c r="C73" s="459">
        <f>'1. DireccyConducc'!C85</f>
        <v>0</v>
      </c>
      <c r="D73" s="474">
        <f>'1. DireccyConducc'!D85</f>
        <v>0</v>
      </c>
      <c r="E73" s="474">
        <f>'1. DireccyConducc'!E85</f>
        <v>0</v>
      </c>
      <c r="F73" s="766">
        <f>'1. DireccyConducc'!F85</f>
        <v>0</v>
      </c>
      <c r="G73" s="320">
        <f>'1. DireccyConducc'!G85</f>
        <v>0</v>
      </c>
      <c r="H73" s="320">
        <f>'1. DireccyConducc'!H85</f>
        <v>0</v>
      </c>
      <c r="I73" s="321">
        <f>'1. DireccyConducc'!I85</f>
        <v>0</v>
      </c>
      <c r="J73" s="321">
        <f>'1. DireccyConducc'!J85</f>
        <v>0</v>
      </c>
      <c r="K73" s="321">
        <f>'1. DireccyConducc'!K85</f>
        <v>0</v>
      </c>
      <c r="L73" s="321">
        <f>'1. DireccyConducc'!L85</f>
        <v>0</v>
      </c>
      <c r="M73" s="321">
        <f>'1. DireccyConducc'!M85</f>
        <v>0</v>
      </c>
      <c r="N73" s="319"/>
      <c r="O73" s="319"/>
      <c r="P73" s="319"/>
      <c r="Q73" s="319"/>
      <c r="R73" s="113">
        <f t="shared" si="4"/>
        <v>0</v>
      </c>
      <c r="S73" s="302">
        <f>'1. DireccyConducc'!N85</f>
        <v>0</v>
      </c>
      <c r="T73" s="302"/>
      <c r="U73" s="302"/>
      <c r="V73" s="112" t="e">
        <f t="shared" si="5"/>
        <v>#DIV/0!</v>
      </c>
    </row>
    <row r="74" spans="1:22" s="99" customFormat="1" ht="21" customHeight="1" x14ac:dyDescent="0.25">
      <c r="A74" s="762"/>
      <c r="B74" s="459"/>
      <c r="C74" s="460">
        <f>'1. DireccyConducc'!C86</f>
        <v>0</v>
      </c>
      <c r="D74" s="475">
        <f>'1. DireccyConducc'!D86</f>
        <v>0</v>
      </c>
      <c r="E74" s="475">
        <f>'1. DireccyConducc'!E86</f>
        <v>0</v>
      </c>
      <c r="F74" s="767">
        <f>'1. DireccyConducc'!F86</f>
        <v>0</v>
      </c>
      <c r="G74" s="320">
        <f>'1. DireccyConducc'!G86</f>
        <v>0</v>
      </c>
      <c r="H74" s="320">
        <f>'1. DireccyConducc'!H86</f>
        <v>0</v>
      </c>
      <c r="I74" s="321">
        <f>'1. DireccyConducc'!I86</f>
        <v>0</v>
      </c>
      <c r="J74" s="321">
        <f>'1. DireccyConducc'!J86</f>
        <v>0</v>
      </c>
      <c r="K74" s="321">
        <f>'1. DireccyConducc'!K86</f>
        <v>0</v>
      </c>
      <c r="L74" s="321">
        <f>'1. DireccyConducc'!L86</f>
        <v>0</v>
      </c>
      <c r="M74" s="321">
        <f>'1. DireccyConducc'!M86</f>
        <v>0</v>
      </c>
      <c r="N74" s="319"/>
      <c r="O74" s="319"/>
      <c r="P74" s="319"/>
      <c r="Q74" s="319"/>
      <c r="R74" s="113">
        <f t="shared" si="4"/>
        <v>0</v>
      </c>
      <c r="S74" s="302">
        <f>'1. DireccyConducc'!N86</f>
        <v>0</v>
      </c>
      <c r="T74" s="302"/>
      <c r="U74" s="302"/>
      <c r="V74" s="112" t="e">
        <f t="shared" si="5"/>
        <v>#DIV/0!</v>
      </c>
    </row>
    <row r="75" spans="1:22" s="99" customFormat="1" ht="21" customHeight="1" x14ac:dyDescent="0.25">
      <c r="A75" s="762"/>
      <c r="B75" s="459"/>
      <c r="C75" s="458" t="str">
        <f>'1. DireccyConducc'!C87</f>
        <v xml:space="preserve"> Número  de instituciones  ejecutanto acciones en el marco  de la Estratégia Nacional para la Vejez y envejecimiento saludable</v>
      </c>
      <c r="D75" s="473">
        <f>'1. DireccyConducc'!D87</f>
        <v>0</v>
      </c>
      <c r="E75" s="685">
        <f>'1. DireccyConducc'!E87</f>
        <v>0.1</v>
      </c>
      <c r="F75" s="765">
        <f>'1. DireccyConducc'!F87</f>
        <v>25640211</v>
      </c>
      <c r="G75" s="320">
        <f>'1. DireccyConducc'!G87</f>
        <v>0</v>
      </c>
      <c r="H75" s="320">
        <f>'1. DireccyConducc'!H87</f>
        <v>0</v>
      </c>
      <c r="I75" s="321">
        <f>'1. DireccyConducc'!I87</f>
        <v>0</v>
      </c>
      <c r="J75" s="321">
        <f>'1. DireccyConducc'!J87</f>
        <v>0</v>
      </c>
      <c r="K75" s="321">
        <f>'1. DireccyConducc'!K87</f>
        <v>0</v>
      </c>
      <c r="L75" s="321">
        <f>'1. DireccyConducc'!L87</f>
        <v>0</v>
      </c>
      <c r="M75" s="321">
        <f>'1. DireccyConducc'!M87</f>
        <v>0</v>
      </c>
      <c r="N75" s="319"/>
      <c r="O75" s="319"/>
      <c r="P75" s="319"/>
      <c r="Q75" s="319"/>
      <c r="R75" s="113">
        <f t="shared" si="4"/>
        <v>0</v>
      </c>
      <c r="S75" s="302">
        <f>'1. DireccyConducc'!N87</f>
        <v>0</v>
      </c>
      <c r="T75" s="302"/>
      <c r="U75" s="302"/>
      <c r="V75" s="112" t="e">
        <f t="shared" si="5"/>
        <v>#DIV/0!</v>
      </c>
    </row>
    <row r="76" spans="1:22" s="99" customFormat="1" ht="21" customHeight="1" x14ac:dyDescent="0.25">
      <c r="A76" s="762"/>
      <c r="B76" s="459"/>
      <c r="C76" s="459">
        <f>'1. DireccyConducc'!C88</f>
        <v>0</v>
      </c>
      <c r="D76" s="474">
        <f>'1. DireccyConducc'!D88</f>
        <v>0</v>
      </c>
      <c r="E76" s="686">
        <f>'1. DireccyConducc'!E88</f>
        <v>0</v>
      </c>
      <c r="F76" s="766">
        <f>'1. DireccyConducc'!F88</f>
        <v>0</v>
      </c>
      <c r="G76" s="320">
        <f>'1. DireccyConducc'!G88</f>
        <v>0</v>
      </c>
      <c r="H76" s="320">
        <f>'1. DireccyConducc'!H88</f>
        <v>0</v>
      </c>
      <c r="I76" s="321">
        <f>'1. DireccyConducc'!I88</f>
        <v>0</v>
      </c>
      <c r="J76" s="321">
        <f>'1. DireccyConducc'!J88</f>
        <v>0</v>
      </c>
      <c r="K76" s="321">
        <f>'1. DireccyConducc'!K88</f>
        <v>0</v>
      </c>
      <c r="L76" s="321">
        <f>'1. DireccyConducc'!L88</f>
        <v>0</v>
      </c>
      <c r="M76" s="321">
        <f>'1. DireccyConducc'!M88</f>
        <v>0</v>
      </c>
      <c r="N76" s="319"/>
      <c r="O76" s="319"/>
      <c r="P76" s="319"/>
      <c r="Q76" s="319"/>
      <c r="R76" s="113">
        <f t="shared" si="4"/>
        <v>0</v>
      </c>
      <c r="S76" s="302">
        <f>'1. DireccyConducc'!N88</f>
        <v>0</v>
      </c>
      <c r="T76" s="302"/>
      <c r="U76" s="302"/>
      <c r="V76" s="112" t="e">
        <f t="shared" si="5"/>
        <v>#DIV/0!</v>
      </c>
    </row>
    <row r="77" spans="1:22" s="99" customFormat="1" ht="21" customHeight="1" x14ac:dyDescent="0.25">
      <c r="A77" s="762"/>
      <c r="B77" s="459"/>
      <c r="C77" s="459">
        <f>'1. DireccyConducc'!C89</f>
        <v>0</v>
      </c>
      <c r="D77" s="474">
        <f>'1. DireccyConducc'!D89</f>
        <v>0</v>
      </c>
      <c r="E77" s="686">
        <f>'1. DireccyConducc'!E89</f>
        <v>0</v>
      </c>
      <c r="F77" s="766">
        <f>'1. DireccyConducc'!F89</f>
        <v>0</v>
      </c>
      <c r="G77" s="320">
        <f>'1. DireccyConducc'!G89</f>
        <v>0</v>
      </c>
      <c r="H77" s="320">
        <f>'1. DireccyConducc'!H89</f>
        <v>0</v>
      </c>
      <c r="I77" s="321">
        <f>'1. DireccyConducc'!I89</f>
        <v>0</v>
      </c>
      <c r="J77" s="321">
        <f>'1. DireccyConducc'!J89</f>
        <v>0</v>
      </c>
      <c r="K77" s="321">
        <f>'1. DireccyConducc'!K89</f>
        <v>0</v>
      </c>
      <c r="L77" s="321">
        <f>'1. DireccyConducc'!L89</f>
        <v>0</v>
      </c>
      <c r="M77" s="321">
        <f>'1. DireccyConducc'!M89</f>
        <v>0</v>
      </c>
      <c r="N77" s="319"/>
      <c r="O77" s="319"/>
      <c r="P77" s="319"/>
      <c r="Q77" s="319"/>
      <c r="R77" s="113">
        <f t="shared" si="4"/>
        <v>0</v>
      </c>
      <c r="S77" s="302">
        <f>'1. DireccyConducc'!N89</f>
        <v>0</v>
      </c>
      <c r="T77" s="302"/>
      <c r="U77" s="302"/>
      <c r="V77" s="112" t="e">
        <f t="shared" si="5"/>
        <v>#DIV/0!</v>
      </c>
    </row>
    <row r="78" spans="1:22" s="99" customFormat="1" ht="21" customHeight="1" x14ac:dyDescent="0.25">
      <c r="A78" s="762"/>
      <c r="B78" s="459"/>
      <c r="C78" s="459">
        <f>'1. DireccyConducc'!C90</f>
        <v>0</v>
      </c>
      <c r="D78" s="474">
        <f>'1. DireccyConducc'!D90</f>
        <v>0</v>
      </c>
      <c r="E78" s="686">
        <f>'1. DireccyConducc'!E90</f>
        <v>0</v>
      </c>
      <c r="F78" s="766">
        <f>'1. DireccyConducc'!F90</f>
        <v>0</v>
      </c>
      <c r="G78" s="320">
        <f>'1. DireccyConducc'!G90</f>
        <v>0</v>
      </c>
      <c r="H78" s="320">
        <f>'1. DireccyConducc'!H90</f>
        <v>0</v>
      </c>
      <c r="I78" s="321">
        <f>'1. DireccyConducc'!I90</f>
        <v>0</v>
      </c>
      <c r="J78" s="321">
        <f>'1. DireccyConducc'!J90</f>
        <v>0</v>
      </c>
      <c r="K78" s="321">
        <f>'1. DireccyConducc'!K90</f>
        <v>0</v>
      </c>
      <c r="L78" s="321">
        <f>'1. DireccyConducc'!L90</f>
        <v>0</v>
      </c>
      <c r="M78" s="321">
        <f>'1. DireccyConducc'!M90</f>
        <v>0</v>
      </c>
      <c r="N78" s="319"/>
      <c r="O78" s="319"/>
      <c r="P78" s="319"/>
      <c r="Q78" s="319"/>
      <c r="R78" s="113">
        <f t="shared" si="4"/>
        <v>0</v>
      </c>
      <c r="S78" s="302">
        <f>'1. DireccyConducc'!N90</f>
        <v>0</v>
      </c>
      <c r="T78" s="302"/>
      <c r="U78" s="302"/>
      <c r="V78" s="112" t="e">
        <f t="shared" si="5"/>
        <v>#DIV/0!</v>
      </c>
    </row>
    <row r="79" spans="1:22" s="99" customFormat="1" ht="21" customHeight="1" x14ac:dyDescent="0.25">
      <c r="A79" s="762"/>
      <c r="B79" s="459"/>
      <c r="C79" s="460">
        <f>'1. DireccyConducc'!C91</f>
        <v>0</v>
      </c>
      <c r="D79" s="475">
        <f>'1. DireccyConducc'!D91</f>
        <v>0</v>
      </c>
      <c r="E79" s="687">
        <f>'1. DireccyConducc'!E91</f>
        <v>0</v>
      </c>
      <c r="F79" s="767">
        <f>'1. DireccyConducc'!F91</f>
        <v>0</v>
      </c>
      <c r="G79" s="320">
        <f>'1. DireccyConducc'!G91</f>
        <v>0</v>
      </c>
      <c r="H79" s="320">
        <f>'1. DireccyConducc'!H91</f>
        <v>0</v>
      </c>
      <c r="I79" s="321">
        <f>'1. DireccyConducc'!I91</f>
        <v>0</v>
      </c>
      <c r="J79" s="321">
        <f>'1. DireccyConducc'!J91</f>
        <v>0</v>
      </c>
      <c r="K79" s="321">
        <f>'1. DireccyConducc'!K91</f>
        <v>0</v>
      </c>
      <c r="L79" s="321">
        <f>'1. DireccyConducc'!L91</f>
        <v>0</v>
      </c>
      <c r="M79" s="321">
        <f>'1. DireccyConducc'!M91</f>
        <v>0</v>
      </c>
      <c r="N79" s="319"/>
      <c r="O79" s="319"/>
      <c r="P79" s="319"/>
      <c r="Q79" s="319"/>
      <c r="R79" s="113">
        <f t="shared" si="4"/>
        <v>0</v>
      </c>
      <c r="S79" s="302">
        <f>'1. DireccyConducc'!N91</f>
        <v>0</v>
      </c>
      <c r="T79" s="302"/>
      <c r="U79" s="302"/>
      <c r="V79" s="112" t="e">
        <f t="shared" si="5"/>
        <v>#DIV/0!</v>
      </c>
    </row>
    <row r="80" spans="1:22" s="99" customFormat="1" ht="21" customHeight="1" x14ac:dyDescent="0.25">
      <c r="A80" s="762"/>
      <c r="B80" s="459"/>
      <c r="C80" s="458" t="str">
        <f>'1. DireccyConducc'!C92</f>
        <v xml:space="preserve">Numero de Áreas Rectoras de Salud ejecutando el Proyecto Mesoamérica Sin Hambre </v>
      </c>
      <c r="D80" s="473">
        <f>'1. DireccyConducc'!D92</f>
        <v>3</v>
      </c>
      <c r="E80" s="473">
        <f>'1. DireccyConducc'!E92</f>
        <v>1</v>
      </c>
      <c r="F80" s="765">
        <f>'1. DireccyConducc'!F92</f>
        <v>20931428</v>
      </c>
      <c r="G80" s="320">
        <f>'1. DireccyConducc'!G92</f>
        <v>0</v>
      </c>
      <c r="H80" s="320">
        <f>'1. DireccyConducc'!H92</f>
        <v>0</v>
      </c>
      <c r="I80" s="321">
        <f>'1. DireccyConducc'!I92</f>
        <v>0</v>
      </c>
      <c r="J80" s="321">
        <f>'1. DireccyConducc'!J92</f>
        <v>0</v>
      </c>
      <c r="K80" s="321">
        <f>'1. DireccyConducc'!K92</f>
        <v>0</v>
      </c>
      <c r="L80" s="321">
        <f>'1. DireccyConducc'!L92</f>
        <v>0</v>
      </c>
      <c r="M80" s="321">
        <f>'1. DireccyConducc'!M92</f>
        <v>0</v>
      </c>
      <c r="N80" s="319"/>
      <c r="O80" s="319"/>
      <c r="P80" s="319"/>
      <c r="Q80" s="319"/>
      <c r="R80" s="113">
        <f t="shared" si="4"/>
        <v>0</v>
      </c>
      <c r="S80" s="302">
        <f>'1. DireccyConducc'!N92</f>
        <v>0</v>
      </c>
      <c r="T80" s="302"/>
      <c r="U80" s="302"/>
      <c r="V80" s="112" t="e">
        <f t="shared" si="5"/>
        <v>#DIV/0!</v>
      </c>
    </row>
    <row r="81" spans="1:22" s="99" customFormat="1" ht="21" customHeight="1" x14ac:dyDescent="0.25">
      <c r="A81" s="762"/>
      <c r="B81" s="459"/>
      <c r="C81" s="459">
        <f>'1. DireccyConducc'!C93</f>
        <v>0</v>
      </c>
      <c r="D81" s="474">
        <f>'1. DireccyConducc'!D93</f>
        <v>0</v>
      </c>
      <c r="E81" s="474">
        <f>'1. DireccyConducc'!E93</f>
        <v>0</v>
      </c>
      <c r="F81" s="766">
        <f>'1. DireccyConducc'!F93</f>
        <v>0</v>
      </c>
      <c r="G81" s="320">
        <f>'1. DireccyConducc'!G93</f>
        <v>0</v>
      </c>
      <c r="H81" s="320">
        <f>'1. DireccyConducc'!H93</f>
        <v>0</v>
      </c>
      <c r="I81" s="321">
        <f>'1. DireccyConducc'!I93</f>
        <v>0</v>
      </c>
      <c r="J81" s="321">
        <f>'1. DireccyConducc'!J93</f>
        <v>0</v>
      </c>
      <c r="K81" s="321">
        <f>'1. DireccyConducc'!K93</f>
        <v>0</v>
      </c>
      <c r="L81" s="321">
        <f>'1. DireccyConducc'!L93</f>
        <v>0</v>
      </c>
      <c r="M81" s="321">
        <f>'1. DireccyConducc'!M93</f>
        <v>0</v>
      </c>
      <c r="N81" s="319"/>
      <c r="O81" s="319"/>
      <c r="P81" s="319"/>
      <c r="Q81" s="319"/>
      <c r="R81" s="113">
        <f t="shared" si="4"/>
        <v>0</v>
      </c>
      <c r="S81" s="302">
        <f>'1. DireccyConducc'!N93</f>
        <v>0</v>
      </c>
      <c r="T81" s="302"/>
      <c r="U81" s="302"/>
      <c r="V81" s="112" t="e">
        <f t="shared" si="5"/>
        <v>#DIV/0!</v>
      </c>
    </row>
    <row r="82" spans="1:22" s="99" customFormat="1" ht="21" customHeight="1" x14ac:dyDescent="0.25">
      <c r="A82" s="762"/>
      <c r="B82" s="459"/>
      <c r="C82" s="459">
        <f>'1. DireccyConducc'!C94</f>
        <v>0</v>
      </c>
      <c r="D82" s="474">
        <f>'1. DireccyConducc'!D94</f>
        <v>0</v>
      </c>
      <c r="E82" s="474">
        <f>'1. DireccyConducc'!E94</f>
        <v>0</v>
      </c>
      <c r="F82" s="766">
        <f>'1. DireccyConducc'!F94</f>
        <v>0</v>
      </c>
      <c r="G82" s="320">
        <f>'1. DireccyConducc'!G94</f>
        <v>0</v>
      </c>
      <c r="H82" s="320">
        <f>'1. DireccyConducc'!H94</f>
        <v>0</v>
      </c>
      <c r="I82" s="321">
        <f>'1. DireccyConducc'!I94</f>
        <v>0</v>
      </c>
      <c r="J82" s="321">
        <f>'1. DireccyConducc'!J94</f>
        <v>0</v>
      </c>
      <c r="K82" s="321">
        <f>'1. DireccyConducc'!K94</f>
        <v>0</v>
      </c>
      <c r="L82" s="321">
        <f>'1. DireccyConducc'!L94</f>
        <v>0</v>
      </c>
      <c r="M82" s="321">
        <f>'1. DireccyConducc'!M94</f>
        <v>0</v>
      </c>
      <c r="N82" s="319"/>
      <c r="O82" s="319"/>
      <c r="P82" s="319"/>
      <c r="Q82" s="319"/>
      <c r="R82" s="113">
        <f t="shared" si="4"/>
        <v>0</v>
      </c>
      <c r="S82" s="302">
        <f>'1. DireccyConducc'!N94</f>
        <v>0</v>
      </c>
      <c r="T82" s="302"/>
      <c r="U82" s="302"/>
      <c r="V82" s="112" t="e">
        <f t="shared" si="5"/>
        <v>#DIV/0!</v>
      </c>
    </row>
    <row r="83" spans="1:22" s="99" customFormat="1" ht="21" customHeight="1" x14ac:dyDescent="0.25">
      <c r="A83" s="762"/>
      <c r="B83" s="459"/>
      <c r="C83" s="459">
        <f>'1. DireccyConducc'!C95</f>
        <v>0</v>
      </c>
      <c r="D83" s="474">
        <f>'1. DireccyConducc'!D95</f>
        <v>0</v>
      </c>
      <c r="E83" s="474">
        <f>'1. DireccyConducc'!E95</f>
        <v>0</v>
      </c>
      <c r="F83" s="766">
        <f>'1. DireccyConducc'!F95</f>
        <v>0</v>
      </c>
      <c r="G83" s="320">
        <f>'1. DireccyConducc'!G95</f>
        <v>0</v>
      </c>
      <c r="H83" s="320">
        <f>'1. DireccyConducc'!H95</f>
        <v>0</v>
      </c>
      <c r="I83" s="321">
        <f>'1. DireccyConducc'!I95</f>
        <v>0</v>
      </c>
      <c r="J83" s="321">
        <f>'1. DireccyConducc'!J95</f>
        <v>0</v>
      </c>
      <c r="K83" s="321">
        <f>'1. DireccyConducc'!K95</f>
        <v>0</v>
      </c>
      <c r="L83" s="321">
        <f>'1. DireccyConducc'!L95</f>
        <v>0</v>
      </c>
      <c r="M83" s="321">
        <f>'1. DireccyConducc'!M95</f>
        <v>0</v>
      </c>
      <c r="N83" s="319"/>
      <c r="O83" s="319"/>
      <c r="P83" s="319"/>
      <c r="Q83" s="319"/>
      <c r="R83" s="113">
        <f t="shared" si="4"/>
        <v>0</v>
      </c>
      <c r="S83" s="302">
        <f>'1. DireccyConducc'!N95</f>
        <v>0</v>
      </c>
      <c r="T83" s="302"/>
      <c r="U83" s="302"/>
      <c r="V83" s="112" t="e">
        <f t="shared" si="5"/>
        <v>#DIV/0!</v>
      </c>
    </row>
    <row r="84" spans="1:22" s="99" customFormat="1" ht="21" customHeight="1" x14ac:dyDescent="0.25">
      <c r="A84" s="762"/>
      <c r="B84" s="459"/>
      <c r="C84" s="460">
        <f>'1. DireccyConducc'!C96</f>
        <v>0</v>
      </c>
      <c r="D84" s="475">
        <f>'1. DireccyConducc'!D96</f>
        <v>0</v>
      </c>
      <c r="E84" s="475">
        <f>'1. DireccyConducc'!E96</f>
        <v>0</v>
      </c>
      <c r="F84" s="767">
        <f>'1. DireccyConducc'!F96</f>
        <v>0</v>
      </c>
      <c r="G84" s="320">
        <f>'1. DireccyConducc'!G96</f>
        <v>0</v>
      </c>
      <c r="H84" s="320">
        <f>'1. DireccyConducc'!H96</f>
        <v>0</v>
      </c>
      <c r="I84" s="321">
        <f>'1. DireccyConducc'!I96</f>
        <v>0</v>
      </c>
      <c r="J84" s="321">
        <f>'1. DireccyConducc'!J96</f>
        <v>0</v>
      </c>
      <c r="K84" s="321">
        <f>'1. DireccyConducc'!K96</f>
        <v>0</v>
      </c>
      <c r="L84" s="321">
        <f>'1. DireccyConducc'!L96</f>
        <v>0</v>
      </c>
      <c r="M84" s="321">
        <f>'1. DireccyConducc'!M96</f>
        <v>0</v>
      </c>
      <c r="N84" s="319"/>
      <c r="O84" s="319"/>
      <c r="P84" s="319"/>
      <c r="Q84" s="319"/>
      <c r="R84" s="113">
        <f t="shared" si="4"/>
        <v>0</v>
      </c>
      <c r="S84" s="302">
        <f>'1. DireccyConducc'!N96</f>
        <v>0</v>
      </c>
      <c r="T84" s="302"/>
      <c r="U84" s="302"/>
      <c r="V84" s="112" t="e">
        <f t="shared" si="5"/>
        <v>#DIV/0!</v>
      </c>
    </row>
    <row r="85" spans="1:22" s="99" customFormat="1" ht="21" customHeight="1" x14ac:dyDescent="0.25">
      <c r="A85" s="762"/>
      <c r="B85" s="459"/>
      <c r="C85" s="458" t="str">
        <f>'1. DireccyConducc'!C97</f>
        <v xml:space="preserve">% de instituciones  ejecutanto acciones del  Plan de Alimentación y Nutrición </v>
      </c>
      <c r="D85" s="473">
        <f>'1. DireccyConducc'!D97</f>
        <v>0</v>
      </c>
      <c r="E85" s="685">
        <f>'1. DireccyConducc'!E97</f>
        <v>0.05</v>
      </c>
      <c r="F85" s="765" t="str">
        <f>'1. DireccyConducc'!F97</f>
        <v xml:space="preserve">
25.640.211
</v>
      </c>
      <c r="G85" s="320">
        <f>'1. DireccyConducc'!G97</f>
        <v>0</v>
      </c>
      <c r="H85" s="320">
        <f>'1. DireccyConducc'!H97</f>
        <v>0</v>
      </c>
      <c r="I85" s="321">
        <f>'1. DireccyConducc'!I97</f>
        <v>0</v>
      </c>
      <c r="J85" s="321">
        <f>'1. DireccyConducc'!J97</f>
        <v>0</v>
      </c>
      <c r="K85" s="321">
        <f>'1. DireccyConducc'!K97</f>
        <v>0</v>
      </c>
      <c r="L85" s="321">
        <f>'1. DireccyConducc'!L97</f>
        <v>0</v>
      </c>
      <c r="M85" s="321">
        <f>'1. DireccyConducc'!M97</f>
        <v>0</v>
      </c>
      <c r="N85" s="319"/>
      <c r="O85" s="319"/>
      <c r="P85" s="319"/>
      <c r="Q85" s="319"/>
      <c r="R85" s="113">
        <f t="shared" si="4"/>
        <v>0</v>
      </c>
      <c r="S85" s="302">
        <f>'1. DireccyConducc'!N97</f>
        <v>0</v>
      </c>
      <c r="T85" s="302"/>
      <c r="U85" s="302"/>
      <c r="V85" s="112" t="e">
        <f t="shared" si="5"/>
        <v>#DIV/0!</v>
      </c>
    </row>
    <row r="86" spans="1:22" s="99" customFormat="1" ht="21" customHeight="1" x14ac:dyDescent="0.25">
      <c r="A86" s="762"/>
      <c r="B86" s="459"/>
      <c r="C86" s="459">
        <f>'1. DireccyConducc'!C98</f>
        <v>0</v>
      </c>
      <c r="D86" s="474">
        <f>'1. DireccyConducc'!D98</f>
        <v>0</v>
      </c>
      <c r="E86" s="686">
        <f>'1. DireccyConducc'!E98</f>
        <v>0</v>
      </c>
      <c r="F86" s="766">
        <f>'1. DireccyConducc'!F98</f>
        <v>0</v>
      </c>
      <c r="G86" s="320">
        <f>'1. DireccyConducc'!G98</f>
        <v>0</v>
      </c>
      <c r="H86" s="320">
        <f>'1. DireccyConducc'!H98</f>
        <v>0</v>
      </c>
      <c r="I86" s="321">
        <f>'1. DireccyConducc'!I98</f>
        <v>0</v>
      </c>
      <c r="J86" s="321">
        <f>'1. DireccyConducc'!J98</f>
        <v>0</v>
      </c>
      <c r="K86" s="321">
        <f>'1. DireccyConducc'!K98</f>
        <v>0</v>
      </c>
      <c r="L86" s="321">
        <f>'1. DireccyConducc'!L98</f>
        <v>0</v>
      </c>
      <c r="M86" s="321">
        <f>'1. DireccyConducc'!M98</f>
        <v>0</v>
      </c>
      <c r="N86" s="319"/>
      <c r="O86" s="319"/>
      <c r="P86" s="319"/>
      <c r="Q86" s="319"/>
      <c r="R86" s="113">
        <f t="shared" si="4"/>
        <v>0</v>
      </c>
      <c r="S86" s="302">
        <f>'1. DireccyConducc'!N98</f>
        <v>0</v>
      </c>
      <c r="T86" s="302"/>
      <c r="U86" s="302"/>
      <c r="V86" s="112" t="e">
        <f t="shared" si="5"/>
        <v>#DIV/0!</v>
      </c>
    </row>
    <row r="87" spans="1:22" s="99" customFormat="1" ht="21" customHeight="1" x14ac:dyDescent="0.25">
      <c r="A87" s="762"/>
      <c r="B87" s="459"/>
      <c r="C87" s="459">
        <f>'1. DireccyConducc'!C99</f>
        <v>0</v>
      </c>
      <c r="D87" s="474">
        <f>'1. DireccyConducc'!D99</f>
        <v>0</v>
      </c>
      <c r="E87" s="686">
        <f>'1. DireccyConducc'!E99</f>
        <v>0</v>
      </c>
      <c r="F87" s="766">
        <f>'1. DireccyConducc'!F99</f>
        <v>0</v>
      </c>
      <c r="G87" s="320">
        <f>'1. DireccyConducc'!G99</f>
        <v>0</v>
      </c>
      <c r="H87" s="320">
        <f>'1. DireccyConducc'!H99</f>
        <v>0</v>
      </c>
      <c r="I87" s="321">
        <f>'1. DireccyConducc'!I99</f>
        <v>0</v>
      </c>
      <c r="J87" s="321">
        <f>'1. DireccyConducc'!J99</f>
        <v>0</v>
      </c>
      <c r="K87" s="321">
        <f>'1. DireccyConducc'!K99</f>
        <v>0</v>
      </c>
      <c r="L87" s="321">
        <f>'1. DireccyConducc'!L99</f>
        <v>0</v>
      </c>
      <c r="M87" s="321">
        <f>'1. DireccyConducc'!M99</f>
        <v>0</v>
      </c>
      <c r="N87" s="319"/>
      <c r="O87" s="319"/>
      <c r="P87" s="319"/>
      <c r="Q87" s="319"/>
      <c r="R87" s="113">
        <f t="shared" si="4"/>
        <v>0</v>
      </c>
      <c r="S87" s="302">
        <f>'1. DireccyConducc'!N99</f>
        <v>0</v>
      </c>
      <c r="T87" s="302"/>
      <c r="U87" s="302"/>
      <c r="V87" s="112" t="e">
        <f t="shared" si="5"/>
        <v>#DIV/0!</v>
      </c>
    </row>
    <row r="88" spans="1:22" s="99" customFormat="1" ht="21" customHeight="1" x14ac:dyDescent="0.25">
      <c r="A88" s="762"/>
      <c r="B88" s="459"/>
      <c r="C88" s="459">
        <f>'1. DireccyConducc'!C100</f>
        <v>0</v>
      </c>
      <c r="D88" s="474">
        <f>'1. DireccyConducc'!D100</f>
        <v>0</v>
      </c>
      <c r="E88" s="686">
        <f>'1. DireccyConducc'!E100</f>
        <v>0</v>
      </c>
      <c r="F88" s="766">
        <f>'1. DireccyConducc'!F100</f>
        <v>0</v>
      </c>
      <c r="G88" s="320">
        <f>'1. DireccyConducc'!G100</f>
        <v>0</v>
      </c>
      <c r="H88" s="320">
        <f>'1. DireccyConducc'!H100</f>
        <v>0</v>
      </c>
      <c r="I88" s="321">
        <f>'1. DireccyConducc'!I100</f>
        <v>0</v>
      </c>
      <c r="J88" s="321">
        <f>'1. DireccyConducc'!J100</f>
        <v>0</v>
      </c>
      <c r="K88" s="321">
        <f>'1. DireccyConducc'!K100</f>
        <v>0</v>
      </c>
      <c r="L88" s="321">
        <f>'1. DireccyConducc'!L100</f>
        <v>0</v>
      </c>
      <c r="M88" s="321">
        <f>'1. DireccyConducc'!M100</f>
        <v>0</v>
      </c>
      <c r="N88" s="319"/>
      <c r="O88" s="319"/>
      <c r="P88" s="319"/>
      <c r="Q88" s="319"/>
      <c r="R88" s="113">
        <f t="shared" si="4"/>
        <v>0</v>
      </c>
      <c r="S88" s="302">
        <f>'1. DireccyConducc'!N100</f>
        <v>0</v>
      </c>
      <c r="T88" s="302"/>
      <c r="U88" s="302"/>
      <c r="V88" s="112" t="e">
        <f t="shared" si="5"/>
        <v>#DIV/0!</v>
      </c>
    </row>
    <row r="89" spans="1:22" s="99" customFormat="1" ht="21" customHeight="1" x14ac:dyDescent="0.25">
      <c r="A89" s="762"/>
      <c r="B89" s="459"/>
      <c r="C89" s="460">
        <f>'1. DireccyConducc'!C101</f>
        <v>0</v>
      </c>
      <c r="D89" s="475">
        <f>'1. DireccyConducc'!D101</f>
        <v>0</v>
      </c>
      <c r="E89" s="687">
        <f>'1. DireccyConducc'!E101</f>
        <v>0</v>
      </c>
      <c r="F89" s="767">
        <f>'1. DireccyConducc'!F101</f>
        <v>0</v>
      </c>
      <c r="G89" s="320">
        <f>'1. DireccyConducc'!G101</f>
        <v>0</v>
      </c>
      <c r="H89" s="320">
        <f>'1. DireccyConducc'!H101</f>
        <v>0</v>
      </c>
      <c r="I89" s="321">
        <f>'1. DireccyConducc'!I101</f>
        <v>0</v>
      </c>
      <c r="J89" s="321">
        <f>'1. DireccyConducc'!J101</f>
        <v>0</v>
      </c>
      <c r="K89" s="321">
        <f>'1. DireccyConducc'!K101</f>
        <v>0</v>
      </c>
      <c r="L89" s="321">
        <f>'1. DireccyConducc'!L101</f>
        <v>0</v>
      </c>
      <c r="M89" s="321">
        <f>'1. DireccyConducc'!M101</f>
        <v>0</v>
      </c>
      <c r="N89" s="319"/>
      <c r="O89" s="319"/>
      <c r="P89" s="319"/>
      <c r="Q89" s="319"/>
      <c r="R89" s="113">
        <f t="shared" si="4"/>
        <v>0</v>
      </c>
      <c r="S89" s="302">
        <f>'1. DireccyConducc'!N101</f>
        <v>0</v>
      </c>
      <c r="T89" s="302"/>
      <c r="U89" s="302"/>
      <c r="V89" s="112" t="e">
        <f t="shared" si="5"/>
        <v>#DIV/0!</v>
      </c>
    </row>
    <row r="90" spans="1:22" s="99" customFormat="1" ht="21" customHeight="1" x14ac:dyDescent="0.25">
      <c r="A90" s="762"/>
      <c r="B90" s="459"/>
      <c r="C90" s="458" t="str">
        <f>'1. DireccyConducc'!C102</f>
        <v>Número de instituciones  ejecutanto acciones del Plan Nacional  de Actividad Física y Salud 2011-2021</v>
      </c>
      <c r="D90" s="473">
        <f>'1. DireccyConducc'!D102</f>
        <v>9</v>
      </c>
      <c r="E90" s="473">
        <f>'1. DireccyConducc'!E102</f>
        <v>2</v>
      </c>
      <c r="F90" s="765">
        <f>'1. DireccyConducc'!F102</f>
        <v>25640211</v>
      </c>
      <c r="G90" s="320">
        <f>'1. DireccyConducc'!G102</f>
        <v>0</v>
      </c>
      <c r="H90" s="320">
        <f>'1. DireccyConducc'!H102</f>
        <v>0</v>
      </c>
      <c r="I90" s="321">
        <f>'1. DireccyConducc'!I102</f>
        <v>0</v>
      </c>
      <c r="J90" s="321">
        <f>'1. DireccyConducc'!J102</f>
        <v>0</v>
      </c>
      <c r="K90" s="321">
        <f>'1. DireccyConducc'!K102</f>
        <v>0</v>
      </c>
      <c r="L90" s="321">
        <f>'1. DireccyConducc'!L102</f>
        <v>0</v>
      </c>
      <c r="M90" s="321">
        <f>'1. DireccyConducc'!M102</f>
        <v>0</v>
      </c>
      <c r="N90" s="319"/>
      <c r="O90" s="319"/>
      <c r="P90" s="319"/>
      <c r="Q90" s="319"/>
      <c r="R90" s="113">
        <f t="shared" si="4"/>
        <v>0</v>
      </c>
      <c r="S90" s="302">
        <f>'1. DireccyConducc'!N102</f>
        <v>0</v>
      </c>
      <c r="T90" s="302"/>
      <c r="U90" s="302"/>
      <c r="V90" s="112" t="e">
        <f t="shared" si="5"/>
        <v>#DIV/0!</v>
      </c>
    </row>
    <row r="91" spans="1:22" s="99" customFormat="1" ht="21" customHeight="1" x14ac:dyDescent="0.25">
      <c r="A91" s="762"/>
      <c r="B91" s="459"/>
      <c r="C91" s="459">
        <f>'1. DireccyConducc'!C103</f>
        <v>0</v>
      </c>
      <c r="D91" s="474">
        <f>'1. DireccyConducc'!D103</f>
        <v>0</v>
      </c>
      <c r="E91" s="474">
        <f>'1. DireccyConducc'!E103</f>
        <v>0</v>
      </c>
      <c r="F91" s="766">
        <f>'1. DireccyConducc'!F103</f>
        <v>0</v>
      </c>
      <c r="G91" s="320">
        <f>'1. DireccyConducc'!G103</f>
        <v>0</v>
      </c>
      <c r="H91" s="320">
        <f>'1. DireccyConducc'!H103</f>
        <v>0</v>
      </c>
      <c r="I91" s="321">
        <f>'1. DireccyConducc'!I103</f>
        <v>0</v>
      </c>
      <c r="J91" s="321">
        <f>'1. DireccyConducc'!J103</f>
        <v>0</v>
      </c>
      <c r="K91" s="321">
        <f>'1. DireccyConducc'!K103</f>
        <v>0</v>
      </c>
      <c r="L91" s="321">
        <f>'1. DireccyConducc'!L103</f>
        <v>0</v>
      </c>
      <c r="M91" s="321">
        <f>'1. DireccyConducc'!M103</f>
        <v>0</v>
      </c>
      <c r="N91" s="319"/>
      <c r="O91" s="319"/>
      <c r="P91" s="319"/>
      <c r="Q91" s="319"/>
      <c r="R91" s="113">
        <f t="shared" si="4"/>
        <v>0</v>
      </c>
      <c r="S91" s="302">
        <f>'1. DireccyConducc'!N103</f>
        <v>0</v>
      </c>
      <c r="T91" s="302"/>
      <c r="U91" s="302"/>
      <c r="V91" s="112" t="e">
        <f t="shared" si="5"/>
        <v>#DIV/0!</v>
      </c>
    </row>
    <row r="92" spans="1:22" s="99" customFormat="1" ht="21" customHeight="1" x14ac:dyDescent="0.25">
      <c r="A92" s="762"/>
      <c r="B92" s="459"/>
      <c r="C92" s="459">
        <f>'1. DireccyConducc'!C104</f>
        <v>0</v>
      </c>
      <c r="D92" s="474">
        <f>'1. DireccyConducc'!D104</f>
        <v>0</v>
      </c>
      <c r="E92" s="474">
        <f>'1. DireccyConducc'!E104</f>
        <v>0</v>
      </c>
      <c r="F92" s="766">
        <f>'1. DireccyConducc'!F104</f>
        <v>0</v>
      </c>
      <c r="G92" s="320">
        <f>'1. DireccyConducc'!G104</f>
        <v>0</v>
      </c>
      <c r="H92" s="320">
        <f>'1. DireccyConducc'!H104</f>
        <v>0</v>
      </c>
      <c r="I92" s="321">
        <f>'1. DireccyConducc'!I104</f>
        <v>0</v>
      </c>
      <c r="J92" s="321">
        <f>'1. DireccyConducc'!J104</f>
        <v>0</v>
      </c>
      <c r="K92" s="321">
        <f>'1. DireccyConducc'!K104</f>
        <v>0</v>
      </c>
      <c r="L92" s="321">
        <f>'1. DireccyConducc'!L104</f>
        <v>0</v>
      </c>
      <c r="M92" s="321">
        <f>'1. DireccyConducc'!M104</f>
        <v>0</v>
      </c>
      <c r="N92" s="319"/>
      <c r="O92" s="319"/>
      <c r="P92" s="319"/>
      <c r="Q92" s="319"/>
      <c r="R92" s="113">
        <f t="shared" si="4"/>
        <v>0</v>
      </c>
      <c r="S92" s="302">
        <f>'1. DireccyConducc'!N104</f>
        <v>0</v>
      </c>
      <c r="T92" s="302"/>
      <c r="U92" s="302"/>
      <c r="V92" s="112" t="e">
        <f t="shared" si="5"/>
        <v>#DIV/0!</v>
      </c>
    </row>
    <row r="93" spans="1:22" s="99" customFormat="1" ht="21" customHeight="1" x14ac:dyDescent="0.25">
      <c r="A93" s="762"/>
      <c r="B93" s="459"/>
      <c r="C93" s="459">
        <f>'1. DireccyConducc'!C105</f>
        <v>0</v>
      </c>
      <c r="D93" s="474">
        <f>'1. DireccyConducc'!D105</f>
        <v>0</v>
      </c>
      <c r="E93" s="474">
        <f>'1. DireccyConducc'!E105</f>
        <v>0</v>
      </c>
      <c r="F93" s="766">
        <f>'1. DireccyConducc'!F105</f>
        <v>0</v>
      </c>
      <c r="G93" s="320">
        <f>'1. DireccyConducc'!G105</f>
        <v>0</v>
      </c>
      <c r="H93" s="320">
        <f>'1. DireccyConducc'!H105</f>
        <v>0</v>
      </c>
      <c r="I93" s="321">
        <f>'1. DireccyConducc'!I105</f>
        <v>0</v>
      </c>
      <c r="J93" s="321">
        <f>'1. DireccyConducc'!J105</f>
        <v>0</v>
      </c>
      <c r="K93" s="321">
        <f>'1. DireccyConducc'!K105</f>
        <v>0</v>
      </c>
      <c r="L93" s="321">
        <f>'1. DireccyConducc'!L105</f>
        <v>0</v>
      </c>
      <c r="M93" s="321">
        <f>'1. DireccyConducc'!M105</f>
        <v>0</v>
      </c>
      <c r="N93" s="319"/>
      <c r="O93" s="319"/>
      <c r="P93" s="319"/>
      <c r="Q93" s="319"/>
      <c r="R93" s="113">
        <f t="shared" si="4"/>
        <v>0</v>
      </c>
      <c r="S93" s="302">
        <f>'1. DireccyConducc'!N105</f>
        <v>0</v>
      </c>
      <c r="T93" s="302"/>
      <c r="U93" s="302"/>
      <c r="V93" s="112" t="e">
        <f t="shared" si="5"/>
        <v>#DIV/0!</v>
      </c>
    </row>
    <row r="94" spans="1:22" s="99" customFormat="1" ht="21" customHeight="1" x14ac:dyDescent="0.25">
      <c r="A94" s="762"/>
      <c r="B94" s="459"/>
      <c r="C94" s="460">
        <f>'1. DireccyConducc'!C106</f>
        <v>0</v>
      </c>
      <c r="D94" s="475">
        <f>'1. DireccyConducc'!D106</f>
        <v>0</v>
      </c>
      <c r="E94" s="475">
        <f>'1. DireccyConducc'!E106</f>
        <v>0</v>
      </c>
      <c r="F94" s="767">
        <f>'1. DireccyConducc'!F106</f>
        <v>0</v>
      </c>
      <c r="G94" s="320">
        <f>'1. DireccyConducc'!G106</f>
        <v>0</v>
      </c>
      <c r="H94" s="320">
        <f>'1. DireccyConducc'!H106</f>
        <v>0</v>
      </c>
      <c r="I94" s="321">
        <f>'1. DireccyConducc'!I106</f>
        <v>0</v>
      </c>
      <c r="J94" s="321">
        <f>'1. DireccyConducc'!J106</f>
        <v>0</v>
      </c>
      <c r="K94" s="321">
        <f>'1. DireccyConducc'!K106</f>
        <v>0</v>
      </c>
      <c r="L94" s="321">
        <f>'1. DireccyConducc'!L106</f>
        <v>0</v>
      </c>
      <c r="M94" s="321">
        <f>'1. DireccyConducc'!M106</f>
        <v>0</v>
      </c>
      <c r="N94" s="319"/>
      <c r="O94" s="319"/>
      <c r="P94" s="319"/>
      <c r="Q94" s="319"/>
      <c r="R94" s="113">
        <f t="shared" si="4"/>
        <v>0</v>
      </c>
      <c r="S94" s="302">
        <f>'1. DireccyConducc'!N106</f>
        <v>0</v>
      </c>
      <c r="T94" s="302"/>
      <c r="U94" s="302"/>
      <c r="V94" s="112" t="e">
        <f t="shared" si="5"/>
        <v>#DIV/0!</v>
      </c>
    </row>
    <row r="95" spans="1:22" s="99" customFormat="1" ht="21" customHeight="1" x14ac:dyDescent="0.25">
      <c r="A95" s="762"/>
      <c r="B95" s="459"/>
      <c r="C95" s="458" t="str">
        <f>'1. DireccyConducc'!C107</f>
        <v>Politica institucional contra el  estigma y discriminación LGTBI desarrollada</v>
      </c>
      <c r="D95" s="473">
        <f>'1. DireccyConducc'!D107</f>
        <v>0</v>
      </c>
      <c r="E95" s="473">
        <f>'1. DireccyConducc'!E107</f>
        <v>1</v>
      </c>
      <c r="F95" s="765">
        <f>'1. DireccyConducc'!F107</f>
        <v>19434299</v>
      </c>
      <c r="G95" s="320">
        <f>'1. DireccyConducc'!G107</f>
        <v>0</v>
      </c>
      <c r="H95" s="320">
        <f>'1. DireccyConducc'!H107</f>
        <v>0</v>
      </c>
      <c r="I95" s="321">
        <f>'1. DireccyConducc'!I107</f>
        <v>0</v>
      </c>
      <c r="J95" s="321">
        <f>'1. DireccyConducc'!J107</f>
        <v>0</v>
      </c>
      <c r="K95" s="321">
        <f>'1. DireccyConducc'!K107</f>
        <v>0</v>
      </c>
      <c r="L95" s="321">
        <f>'1. DireccyConducc'!L107</f>
        <v>0</v>
      </c>
      <c r="M95" s="321">
        <f>'1. DireccyConducc'!M107</f>
        <v>0</v>
      </c>
      <c r="N95" s="319"/>
      <c r="O95" s="319"/>
      <c r="P95" s="319"/>
      <c r="Q95" s="319"/>
      <c r="R95" s="113">
        <f t="shared" si="4"/>
        <v>0</v>
      </c>
      <c r="S95" s="302">
        <f>'1. DireccyConducc'!N107</f>
        <v>0</v>
      </c>
      <c r="T95" s="302"/>
      <c r="U95" s="302"/>
      <c r="V95" s="112" t="e">
        <f t="shared" si="5"/>
        <v>#DIV/0!</v>
      </c>
    </row>
    <row r="96" spans="1:22" s="99" customFormat="1" ht="21" customHeight="1" x14ac:dyDescent="0.25">
      <c r="A96" s="762"/>
      <c r="B96" s="459"/>
      <c r="C96" s="459">
        <f>'1. DireccyConducc'!C108</f>
        <v>0</v>
      </c>
      <c r="D96" s="474">
        <f>'1. DireccyConducc'!D108</f>
        <v>0</v>
      </c>
      <c r="E96" s="474">
        <f>'1. DireccyConducc'!E108</f>
        <v>0</v>
      </c>
      <c r="F96" s="766">
        <f>'1. DireccyConducc'!F108</f>
        <v>0</v>
      </c>
      <c r="G96" s="320">
        <f>'1. DireccyConducc'!G108</f>
        <v>0</v>
      </c>
      <c r="H96" s="320">
        <f>'1. DireccyConducc'!H108</f>
        <v>0</v>
      </c>
      <c r="I96" s="321">
        <f>'1. DireccyConducc'!I108</f>
        <v>0</v>
      </c>
      <c r="J96" s="321">
        <f>'1. DireccyConducc'!J108</f>
        <v>0</v>
      </c>
      <c r="K96" s="321">
        <f>'1. DireccyConducc'!K108</f>
        <v>0</v>
      </c>
      <c r="L96" s="321">
        <f>'1. DireccyConducc'!L108</f>
        <v>0</v>
      </c>
      <c r="M96" s="321">
        <f>'1. DireccyConducc'!M108</f>
        <v>0</v>
      </c>
      <c r="N96" s="319"/>
      <c r="O96" s="319"/>
      <c r="P96" s="319"/>
      <c r="Q96" s="319"/>
      <c r="R96" s="113">
        <f t="shared" si="4"/>
        <v>0</v>
      </c>
      <c r="S96" s="302">
        <f>'1. DireccyConducc'!N108</f>
        <v>0</v>
      </c>
      <c r="T96" s="302"/>
      <c r="U96" s="302"/>
      <c r="V96" s="112" t="e">
        <f t="shared" si="5"/>
        <v>#DIV/0!</v>
      </c>
    </row>
    <row r="97" spans="1:22" s="99" customFormat="1" ht="21" customHeight="1" x14ac:dyDescent="0.25">
      <c r="A97" s="762"/>
      <c r="B97" s="459"/>
      <c r="C97" s="459">
        <f>'1. DireccyConducc'!C109</f>
        <v>0</v>
      </c>
      <c r="D97" s="474">
        <f>'1. DireccyConducc'!D109</f>
        <v>0</v>
      </c>
      <c r="E97" s="474">
        <f>'1. DireccyConducc'!E109</f>
        <v>0</v>
      </c>
      <c r="F97" s="766">
        <f>'1. DireccyConducc'!F109</f>
        <v>0</v>
      </c>
      <c r="G97" s="320">
        <f>'1. DireccyConducc'!G109</f>
        <v>0</v>
      </c>
      <c r="H97" s="320">
        <f>'1. DireccyConducc'!H109</f>
        <v>0</v>
      </c>
      <c r="I97" s="321">
        <f>'1. DireccyConducc'!I109</f>
        <v>0</v>
      </c>
      <c r="J97" s="321">
        <f>'1. DireccyConducc'!J109</f>
        <v>0</v>
      </c>
      <c r="K97" s="321">
        <f>'1. DireccyConducc'!K109</f>
        <v>0</v>
      </c>
      <c r="L97" s="321">
        <f>'1. DireccyConducc'!L109</f>
        <v>0</v>
      </c>
      <c r="M97" s="321">
        <f>'1. DireccyConducc'!M109</f>
        <v>0</v>
      </c>
      <c r="N97" s="319"/>
      <c r="O97" s="319"/>
      <c r="P97" s="319"/>
      <c r="Q97" s="319"/>
      <c r="R97" s="113">
        <f t="shared" si="4"/>
        <v>0</v>
      </c>
      <c r="S97" s="302">
        <f>'1. DireccyConducc'!N109</f>
        <v>0</v>
      </c>
      <c r="T97" s="302"/>
      <c r="U97" s="302"/>
      <c r="V97" s="112" t="e">
        <f t="shared" si="5"/>
        <v>#DIV/0!</v>
      </c>
    </row>
    <row r="98" spans="1:22" s="99" customFormat="1" ht="21" customHeight="1" x14ac:dyDescent="0.25">
      <c r="A98" s="762"/>
      <c r="B98" s="459"/>
      <c r="C98" s="459">
        <f>'1. DireccyConducc'!C110</f>
        <v>0</v>
      </c>
      <c r="D98" s="474">
        <f>'1. DireccyConducc'!D110</f>
        <v>0</v>
      </c>
      <c r="E98" s="474">
        <f>'1. DireccyConducc'!E110</f>
        <v>0</v>
      </c>
      <c r="F98" s="766">
        <f>'1. DireccyConducc'!F110</f>
        <v>0</v>
      </c>
      <c r="G98" s="320">
        <f>'1. DireccyConducc'!G110</f>
        <v>0</v>
      </c>
      <c r="H98" s="320">
        <f>'1. DireccyConducc'!H110</f>
        <v>0</v>
      </c>
      <c r="I98" s="321">
        <f>'1. DireccyConducc'!I110</f>
        <v>0</v>
      </c>
      <c r="J98" s="321">
        <f>'1. DireccyConducc'!J110</f>
        <v>0</v>
      </c>
      <c r="K98" s="321">
        <f>'1. DireccyConducc'!K110</f>
        <v>0</v>
      </c>
      <c r="L98" s="321">
        <f>'1. DireccyConducc'!L110</f>
        <v>0</v>
      </c>
      <c r="M98" s="321">
        <f>'1. DireccyConducc'!M110</f>
        <v>0</v>
      </c>
      <c r="N98" s="319"/>
      <c r="O98" s="319"/>
      <c r="P98" s="319"/>
      <c r="Q98" s="319"/>
      <c r="R98" s="113">
        <f t="shared" si="4"/>
        <v>0</v>
      </c>
      <c r="S98" s="302">
        <f>'1. DireccyConducc'!N110</f>
        <v>0</v>
      </c>
      <c r="T98" s="302"/>
      <c r="U98" s="302"/>
      <c r="V98" s="112" t="e">
        <f t="shared" si="5"/>
        <v>#DIV/0!</v>
      </c>
    </row>
    <row r="99" spans="1:22" s="99" customFormat="1" ht="21" customHeight="1" x14ac:dyDescent="0.25">
      <c r="A99" s="762"/>
      <c r="B99" s="459"/>
      <c r="C99" s="460">
        <f>'1. DireccyConducc'!C111</f>
        <v>0</v>
      </c>
      <c r="D99" s="475">
        <f>'1. DireccyConducc'!D111</f>
        <v>0</v>
      </c>
      <c r="E99" s="475">
        <f>'1. DireccyConducc'!E111</f>
        <v>0</v>
      </c>
      <c r="F99" s="767">
        <f>'1. DireccyConducc'!F111</f>
        <v>0</v>
      </c>
      <c r="G99" s="320">
        <f>'1. DireccyConducc'!G111</f>
        <v>0</v>
      </c>
      <c r="H99" s="320">
        <f>'1. DireccyConducc'!H111</f>
        <v>0</v>
      </c>
      <c r="I99" s="321">
        <f>'1. DireccyConducc'!I111</f>
        <v>0</v>
      </c>
      <c r="J99" s="321">
        <f>'1. DireccyConducc'!J111</f>
        <v>0</v>
      </c>
      <c r="K99" s="321">
        <f>'1. DireccyConducc'!K111</f>
        <v>0</v>
      </c>
      <c r="L99" s="321">
        <f>'1. DireccyConducc'!L111</f>
        <v>0</v>
      </c>
      <c r="M99" s="321">
        <f>'1. DireccyConducc'!M111</f>
        <v>0</v>
      </c>
      <c r="N99" s="319"/>
      <c r="O99" s="319"/>
      <c r="P99" s="319"/>
      <c r="Q99" s="319"/>
      <c r="R99" s="113">
        <f t="shared" si="4"/>
        <v>0</v>
      </c>
      <c r="S99" s="302">
        <f>'1. DireccyConducc'!N111</f>
        <v>0</v>
      </c>
      <c r="T99" s="302"/>
      <c r="U99" s="302"/>
      <c r="V99" s="112" t="e">
        <f t="shared" si="5"/>
        <v>#DIV/0!</v>
      </c>
    </row>
    <row r="100" spans="1:22" s="99" customFormat="1" ht="21" customHeight="1" x14ac:dyDescent="0.25">
      <c r="A100" s="762"/>
      <c r="B100" s="459"/>
      <c r="C100" s="458" t="str">
        <f>'1. DireccyConducc'!C112</f>
        <v>% de unidades organizativas ejecutanto el Plan contra el estigma y discriminación LGTBI</v>
      </c>
      <c r="D100" s="473">
        <f>'1. DireccyConducc'!D112</f>
        <v>0</v>
      </c>
      <c r="E100" s="685">
        <f>'1. DireccyConducc'!E112</f>
        <v>0.05</v>
      </c>
      <c r="F100" s="765">
        <f>'1. DireccyConducc'!F112</f>
        <v>25640211</v>
      </c>
      <c r="G100" s="320">
        <f>'1. DireccyConducc'!G112</f>
        <v>0</v>
      </c>
      <c r="H100" s="320">
        <f>'1. DireccyConducc'!H112</f>
        <v>0</v>
      </c>
      <c r="I100" s="321">
        <f>'1. DireccyConducc'!I112</f>
        <v>0</v>
      </c>
      <c r="J100" s="321">
        <f>'1. DireccyConducc'!J112</f>
        <v>0</v>
      </c>
      <c r="K100" s="321">
        <f>'1. DireccyConducc'!K112</f>
        <v>0</v>
      </c>
      <c r="L100" s="321">
        <f>'1. DireccyConducc'!L112</f>
        <v>0</v>
      </c>
      <c r="M100" s="321">
        <f>'1. DireccyConducc'!M112</f>
        <v>0</v>
      </c>
      <c r="N100" s="319"/>
      <c r="O100" s="319"/>
      <c r="P100" s="319"/>
      <c r="Q100" s="319"/>
      <c r="R100" s="113">
        <f t="shared" si="4"/>
        <v>0</v>
      </c>
      <c r="S100" s="302">
        <f>'1. DireccyConducc'!N112</f>
        <v>0</v>
      </c>
      <c r="T100" s="302"/>
      <c r="U100" s="302"/>
      <c r="V100" s="112" t="e">
        <f t="shared" si="5"/>
        <v>#DIV/0!</v>
      </c>
    </row>
    <row r="101" spans="1:22" s="99" customFormat="1" ht="21" customHeight="1" x14ac:dyDescent="0.25">
      <c r="A101" s="762"/>
      <c r="B101" s="459"/>
      <c r="C101" s="459">
        <f>'1. DireccyConducc'!C113</f>
        <v>0</v>
      </c>
      <c r="D101" s="474">
        <f>'1. DireccyConducc'!D113</f>
        <v>0</v>
      </c>
      <c r="E101" s="686">
        <f>'1. DireccyConducc'!E113</f>
        <v>0</v>
      </c>
      <c r="F101" s="766">
        <f>'1. DireccyConducc'!F113</f>
        <v>0</v>
      </c>
      <c r="G101" s="320">
        <f>'1. DireccyConducc'!G113</f>
        <v>0</v>
      </c>
      <c r="H101" s="320">
        <f>'1. DireccyConducc'!H113</f>
        <v>0</v>
      </c>
      <c r="I101" s="321">
        <f>'1. DireccyConducc'!I113</f>
        <v>0</v>
      </c>
      <c r="J101" s="321">
        <f>'1. DireccyConducc'!J113</f>
        <v>0</v>
      </c>
      <c r="K101" s="321">
        <f>'1. DireccyConducc'!K113</f>
        <v>0</v>
      </c>
      <c r="L101" s="321">
        <f>'1. DireccyConducc'!L113</f>
        <v>0</v>
      </c>
      <c r="M101" s="321">
        <f>'1. DireccyConducc'!M113</f>
        <v>0</v>
      </c>
      <c r="N101" s="319"/>
      <c r="O101" s="319"/>
      <c r="P101" s="319"/>
      <c r="Q101" s="319"/>
      <c r="R101" s="113">
        <f t="shared" si="4"/>
        <v>0</v>
      </c>
      <c r="S101" s="302">
        <f>'1. DireccyConducc'!N113</f>
        <v>0</v>
      </c>
      <c r="T101" s="302"/>
      <c r="U101" s="302"/>
      <c r="V101" s="112" t="e">
        <f t="shared" si="5"/>
        <v>#DIV/0!</v>
      </c>
    </row>
    <row r="102" spans="1:22" s="99" customFormat="1" ht="21" customHeight="1" x14ac:dyDescent="0.25">
      <c r="A102" s="762"/>
      <c r="B102" s="459"/>
      <c r="C102" s="459">
        <f>'1. DireccyConducc'!C114</f>
        <v>0</v>
      </c>
      <c r="D102" s="474">
        <f>'1. DireccyConducc'!D114</f>
        <v>0</v>
      </c>
      <c r="E102" s="686">
        <f>'1. DireccyConducc'!E114</f>
        <v>0</v>
      </c>
      <c r="F102" s="766">
        <f>'1. DireccyConducc'!F114</f>
        <v>0</v>
      </c>
      <c r="G102" s="320">
        <f>'1. DireccyConducc'!G114</f>
        <v>0</v>
      </c>
      <c r="H102" s="320">
        <f>'1. DireccyConducc'!H114</f>
        <v>0</v>
      </c>
      <c r="I102" s="321">
        <f>'1. DireccyConducc'!I114</f>
        <v>0</v>
      </c>
      <c r="J102" s="321">
        <f>'1. DireccyConducc'!J114</f>
        <v>0</v>
      </c>
      <c r="K102" s="321">
        <f>'1. DireccyConducc'!K114</f>
        <v>0</v>
      </c>
      <c r="L102" s="321">
        <f>'1. DireccyConducc'!L114</f>
        <v>0</v>
      </c>
      <c r="M102" s="321">
        <f>'1. DireccyConducc'!M114</f>
        <v>0</v>
      </c>
      <c r="N102" s="319"/>
      <c r="O102" s="319"/>
      <c r="P102" s="319"/>
      <c r="Q102" s="319"/>
      <c r="R102" s="113">
        <f t="shared" si="4"/>
        <v>0</v>
      </c>
      <c r="S102" s="302">
        <f>'1. DireccyConducc'!N114</f>
        <v>0</v>
      </c>
      <c r="T102" s="302"/>
      <c r="U102" s="302"/>
      <c r="V102" s="112" t="e">
        <f t="shared" si="5"/>
        <v>#DIV/0!</v>
      </c>
    </row>
    <row r="103" spans="1:22" s="99" customFormat="1" ht="21" customHeight="1" x14ac:dyDescent="0.25">
      <c r="A103" s="762"/>
      <c r="B103" s="459"/>
      <c r="C103" s="459">
        <f>'1. DireccyConducc'!C115</f>
        <v>0</v>
      </c>
      <c r="D103" s="474">
        <f>'1. DireccyConducc'!D115</f>
        <v>0</v>
      </c>
      <c r="E103" s="686">
        <f>'1. DireccyConducc'!E115</f>
        <v>0</v>
      </c>
      <c r="F103" s="766">
        <f>'1. DireccyConducc'!F115</f>
        <v>0</v>
      </c>
      <c r="G103" s="320">
        <f>'1. DireccyConducc'!G115</f>
        <v>0</v>
      </c>
      <c r="H103" s="320">
        <f>'1. DireccyConducc'!H115</f>
        <v>0</v>
      </c>
      <c r="I103" s="321">
        <f>'1. DireccyConducc'!I115</f>
        <v>0</v>
      </c>
      <c r="J103" s="321">
        <f>'1. DireccyConducc'!J115</f>
        <v>0</v>
      </c>
      <c r="K103" s="321">
        <f>'1. DireccyConducc'!K115</f>
        <v>0</v>
      </c>
      <c r="L103" s="321">
        <f>'1. DireccyConducc'!L115</f>
        <v>0</v>
      </c>
      <c r="M103" s="321">
        <f>'1. DireccyConducc'!M115</f>
        <v>0</v>
      </c>
      <c r="N103" s="319"/>
      <c r="O103" s="319"/>
      <c r="P103" s="319"/>
      <c r="Q103" s="319"/>
      <c r="R103" s="113">
        <f t="shared" si="4"/>
        <v>0</v>
      </c>
      <c r="S103" s="302">
        <f>'1. DireccyConducc'!N115</f>
        <v>0</v>
      </c>
      <c r="T103" s="302"/>
      <c r="U103" s="302"/>
      <c r="V103" s="112" t="e">
        <f t="shared" si="5"/>
        <v>#DIV/0!</v>
      </c>
    </row>
    <row r="104" spans="1:22" s="99" customFormat="1" ht="21" customHeight="1" x14ac:dyDescent="0.25">
      <c r="A104" s="762"/>
      <c r="B104" s="459"/>
      <c r="C104" s="460">
        <f>'1. DireccyConducc'!C116</f>
        <v>0</v>
      </c>
      <c r="D104" s="475">
        <f>'1. DireccyConducc'!D116</f>
        <v>0</v>
      </c>
      <c r="E104" s="687">
        <f>'1. DireccyConducc'!E116</f>
        <v>0</v>
      </c>
      <c r="F104" s="767">
        <f>'1. DireccyConducc'!F116</f>
        <v>0</v>
      </c>
      <c r="G104" s="320">
        <f>'1. DireccyConducc'!G116</f>
        <v>0</v>
      </c>
      <c r="H104" s="320">
        <f>'1. DireccyConducc'!H116</f>
        <v>0</v>
      </c>
      <c r="I104" s="321">
        <f>'1. DireccyConducc'!I116</f>
        <v>0</v>
      </c>
      <c r="J104" s="321">
        <f>'1. DireccyConducc'!J116</f>
        <v>0</v>
      </c>
      <c r="K104" s="321">
        <f>'1. DireccyConducc'!K116</f>
        <v>0</v>
      </c>
      <c r="L104" s="321">
        <f>'1. DireccyConducc'!L116</f>
        <v>0</v>
      </c>
      <c r="M104" s="321">
        <f>'1. DireccyConducc'!M116</f>
        <v>0</v>
      </c>
      <c r="N104" s="319"/>
      <c r="O104" s="319"/>
      <c r="P104" s="319"/>
      <c r="Q104" s="319"/>
      <c r="R104" s="113">
        <f t="shared" si="4"/>
        <v>0</v>
      </c>
      <c r="S104" s="302">
        <f>'1. DireccyConducc'!N116</f>
        <v>0</v>
      </c>
      <c r="T104" s="302"/>
      <c r="U104" s="302"/>
      <c r="V104" s="112" t="e">
        <f t="shared" si="5"/>
        <v>#DIV/0!</v>
      </c>
    </row>
    <row r="105" spans="1:22" s="99" customFormat="1" ht="21" customHeight="1" x14ac:dyDescent="0.25">
      <c r="A105" s="762"/>
      <c r="B105" s="459"/>
      <c r="C105" s="458" t="str">
        <f>'1. DireccyConducc'!C117</f>
        <v>% de Unidades Organizativas implementando las responsabilidades rectoras para la igualdad, y equidad de género y prevención de la violencia</v>
      </c>
      <c r="D105" s="321">
        <f>'1. DireccyConducc'!D117</f>
        <v>0.7</v>
      </c>
      <c r="E105" s="321">
        <f>'1. DireccyConducc'!E117</f>
        <v>0.05</v>
      </c>
      <c r="F105" s="322">
        <f>'1. DireccyConducc'!F117</f>
        <v>18084299</v>
      </c>
      <c r="G105" s="320">
        <f>'1. DireccyConducc'!G117</f>
        <v>0</v>
      </c>
      <c r="H105" s="320">
        <f>'1. DireccyConducc'!H117</f>
        <v>0</v>
      </c>
      <c r="I105" s="321">
        <f>'1. DireccyConducc'!I117</f>
        <v>0</v>
      </c>
      <c r="J105" s="321">
        <f>'1. DireccyConducc'!J117</f>
        <v>0</v>
      </c>
      <c r="K105" s="321">
        <f>'1. DireccyConducc'!K117</f>
        <v>0</v>
      </c>
      <c r="L105" s="321">
        <f>'1. DireccyConducc'!L117</f>
        <v>0</v>
      </c>
      <c r="M105" s="321">
        <f>'1. DireccyConducc'!M117</f>
        <v>0</v>
      </c>
      <c r="N105" s="319"/>
      <c r="O105" s="319"/>
      <c r="P105" s="319"/>
      <c r="Q105" s="319"/>
      <c r="R105" s="113">
        <f t="shared" si="4"/>
        <v>0</v>
      </c>
      <c r="S105" s="302">
        <f>'1. DireccyConducc'!N117</f>
        <v>0</v>
      </c>
      <c r="T105" s="302"/>
      <c r="U105" s="302"/>
      <c r="V105" s="112" t="e">
        <f t="shared" si="5"/>
        <v>#DIV/0!</v>
      </c>
    </row>
    <row r="106" spans="1:22" s="99" customFormat="1" ht="21" customHeight="1" x14ac:dyDescent="0.25">
      <c r="A106" s="762"/>
      <c r="B106" s="459"/>
      <c r="C106" s="459"/>
      <c r="D106" s="685">
        <f>'1. DireccyConducc'!D118</f>
        <v>0.75</v>
      </c>
      <c r="E106" s="685">
        <f>'1. DireccyConducc'!E118</f>
        <v>0.05</v>
      </c>
      <c r="F106" s="765">
        <f>'1. DireccyConducc'!F118</f>
        <v>18184299</v>
      </c>
      <c r="G106" s="320">
        <f>'1. DireccyConducc'!G118</f>
        <v>0</v>
      </c>
      <c r="H106" s="320">
        <f>'1. DireccyConducc'!H118</f>
        <v>0</v>
      </c>
      <c r="I106" s="321">
        <f>'1. DireccyConducc'!I118</f>
        <v>0</v>
      </c>
      <c r="J106" s="321">
        <f>'1. DireccyConducc'!J118</f>
        <v>0</v>
      </c>
      <c r="K106" s="321">
        <f>'1. DireccyConducc'!K118</f>
        <v>0</v>
      </c>
      <c r="L106" s="321">
        <f>'1. DireccyConducc'!L118</f>
        <v>0</v>
      </c>
      <c r="M106" s="321">
        <f>'1. DireccyConducc'!M118</f>
        <v>0</v>
      </c>
      <c r="N106" s="319"/>
      <c r="O106" s="319"/>
      <c r="P106" s="319"/>
      <c r="Q106" s="319"/>
      <c r="R106" s="113">
        <f t="shared" ref="R106:R114" si="6">SUM(N106:Q106)</f>
        <v>0</v>
      </c>
      <c r="S106" s="302">
        <f>'1. DireccyConducc'!N118</f>
        <v>0</v>
      </c>
      <c r="T106" s="302"/>
      <c r="U106" s="302"/>
      <c r="V106" s="112" t="e">
        <f t="shared" ref="V106:V114" si="7">(T106+U106)/S106</f>
        <v>#DIV/0!</v>
      </c>
    </row>
    <row r="107" spans="1:22" s="99" customFormat="1" ht="21" customHeight="1" x14ac:dyDescent="0.25">
      <c r="A107" s="762"/>
      <c r="B107" s="459"/>
      <c r="C107" s="459"/>
      <c r="D107" s="686"/>
      <c r="E107" s="686">
        <f>'1. DireccyConducc'!E119</f>
        <v>0</v>
      </c>
      <c r="F107" s="766"/>
      <c r="G107" s="320">
        <f>'1. DireccyConducc'!G119</f>
        <v>0</v>
      </c>
      <c r="H107" s="320">
        <f>'1. DireccyConducc'!H119</f>
        <v>0</v>
      </c>
      <c r="I107" s="321">
        <f>'1. DireccyConducc'!I119</f>
        <v>0</v>
      </c>
      <c r="J107" s="321">
        <f>'1. DireccyConducc'!J119</f>
        <v>0</v>
      </c>
      <c r="K107" s="321">
        <f>'1. DireccyConducc'!K119</f>
        <v>0</v>
      </c>
      <c r="L107" s="321">
        <f>'1. DireccyConducc'!L119</f>
        <v>0</v>
      </c>
      <c r="M107" s="321">
        <f>'1. DireccyConducc'!M119</f>
        <v>0</v>
      </c>
      <c r="N107" s="319"/>
      <c r="O107" s="319"/>
      <c r="P107" s="319"/>
      <c r="Q107" s="319"/>
      <c r="R107" s="113">
        <f t="shared" si="6"/>
        <v>0</v>
      </c>
      <c r="S107" s="302">
        <f>'1. DireccyConducc'!N119</f>
        <v>0</v>
      </c>
      <c r="T107" s="302"/>
      <c r="U107" s="302"/>
      <c r="V107" s="112" t="e">
        <f t="shared" si="7"/>
        <v>#DIV/0!</v>
      </c>
    </row>
    <row r="108" spans="1:22" s="99" customFormat="1" ht="21" customHeight="1" x14ac:dyDescent="0.25">
      <c r="A108" s="762"/>
      <c r="B108" s="459"/>
      <c r="C108" s="459"/>
      <c r="D108" s="686"/>
      <c r="E108" s="686">
        <f>'1. DireccyConducc'!E120</f>
        <v>0</v>
      </c>
      <c r="F108" s="766"/>
      <c r="G108" s="320">
        <f>'1. DireccyConducc'!G120</f>
        <v>0</v>
      </c>
      <c r="H108" s="320">
        <f>'1. DireccyConducc'!H120</f>
        <v>0</v>
      </c>
      <c r="I108" s="321">
        <f>'1. DireccyConducc'!I120</f>
        <v>0</v>
      </c>
      <c r="J108" s="321">
        <f>'1. DireccyConducc'!J120</f>
        <v>0</v>
      </c>
      <c r="K108" s="321">
        <f>'1. DireccyConducc'!K120</f>
        <v>0</v>
      </c>
      <c r="L108" s="321">
        <f>'1. DireccyConducc'!L120</f>
        <v>0</v>
      </c>
      <c r="M108" s="321">
        <f>'1. DireccyConducc'!M120</f>
        <v>0</v>
      </c>
      <c r="N108" s="319"/>
      <c r="O108" s="319"/>
      <c r="P108" s="319"/>
      <c r="Q108" s="319"/>
      <c r="R108" s="113">
        <f t="shared" si="6"/>
        <v>0</v>
      </c>
      <c r="S108" s="302">
        <f>'1. DireccyConducc'!N120</f>
        <v>0</v>
      </c>
      <c r="T108" s="302"/>
      <c r="U108" s="302"/>
      <c r="V108" s="112" t="e">
        <f t="shared" si="7"/>
        <v>#DIV/0!</v>
      </c>
    </row>
    <row r="109" spans="1:22" s="99" customFormat="1" ht="21" customHeight="1" x14ac:dyDescent="0.25">
      <c r="A109" s="762"/>
      <c r="B109" s="459"/>
      <c r="C109" s="459"/>
      <c r="D109" s="686"/>
      <c r="E109" s="686">
        <f>'1. DireccyConducc'!E121</f>
        <v>0</v>
      </c>
      <c r="F109" s="766"/>
      <c r="G109" s="320">
        <f>'1. DireccyConducc'!G121</f>
        <v>0</v>
      </c>
      <c r="H109" s="320">
        <f>'1. DireccyConducc'!H121</f>
        <v>0</v>
      </c>
      <c r="I109" s="321">
        <f>'1. DireccyConducc'!I121</f>
        <v>0</v>
      </c>
      <c r="J109" s="321">
        <f>'1. DireccyConducc'!J121</f>
        <v>0</v>
      </c>
      <c r="K109" s="321">
        <f>'1. DireccyConducc'!K121</f>
        <v>0</v>
      </c>
      <c r="L109" s="321">
        <f>'1. DireccyConducc'!L121</f>
        <v>0</v>
      </c>
      <c r="M109" s="321">
        <f>'1. DireccyConducc'!M121</f>
        <v>0</v>
      </c>
      <c r="N109" s="319"/>
      <c r="O109" s="319"/>
      <c r="P109" s="319"/>
      <c r="Q109" s="319"/>
      <c r="R109" s="113">
        <f t="shared" si="6"/>
        <v>0</v>
      </c>
      <c r="S109" s="302">
        <f>'1. DireccyConducc'!N121</f>
        <v>0</v>
      </c>
      <c r="T109" s="302"/>
      <c r="U109" s="302"/>
      <c r="V109" s="112" t="e">
        <f t="shared" si="7"/>
        <v>#DIV/0!</v>
      </c>
    </row>
    <row r="110" spans="1:22" s="99" customFormat="1" ht="21" customHeight="1" x14ac:dyDescent="0.25">
      <c r="A110" s="762"/>
      <c r="B110" s="459"/>
      <c r="C110" s="460"/>
      <c r="D110" s="687"/>
      <c r="E110" s="687">
        <f>'1. DireccyConducc'!E122</f>
        <v>0</v>
      </c>
      <c r="F110" s="767"/>
      <c r="G110" s="320">
        <f>'1. DireccyConducc'!G122</f>
        <v>0</v>
      </c>
      <c r="H110" s="320">
        <f>'1. DireccyConducc'!H122</f>
        <v>0</v>
      </c>
      <c r="I110" s="321">
        <f>'1. DireccyConducc'!I122</f>
        <v>0</v>
      </c>
      <c r="J110" s="321">
        <f>'1. DireccyConducc'!J122</f>
        <v>0</v>
      </c>
      <c r="K110" s="321">
        <f>'1. DireccyConducc'!K122</f>
        <v>0</v>
      </c>
      <c r="L110" s="321">
        <f>'1. DireccyConducc'!L122</f>
        <v>0</v>
      </c>
      <c r="M110" s="321">
        <f>'1. DireccyConducc'!M122</f>
        <v>0</v>
      </c>
      <c r="N110" s="319"/>
      <c r="O110" s="319"/>
      <c r="P110" s="319"/>
      <c r="Q110" s="319"/>
      <c r="R110" s="113">
        <f t="shared" si="6"/>
        <v>0</v>
      </c>
      <c r="S110" s="302">
        <f>'1. DireccyConducc'!N122</f>
        <v>0</v>
      </c>
      <c r="T110" s="302"/>
      <c r="U110" s="302"/>
      <c r="V110" s="112" t="e">
        <f t="shared" si="7"/>
        <v>#DIV/0!</v>
      </c>
    </row>
    <row r="111" spans="1:22" s="99" customFormat="1" ht="21" customHeight="1" x14ac:dyDescent="0.25">
      <c r="A111" s="762"/>
      <c r="B111" s="459"/>
      <c r="C111" s="458" t="str">
        <f>'1. DireccyConducc'!C123</f>
        <v>Número de Unidades Organizativas implementando las competencias rectoras para la garantía del derecho a la salud de la población migrante</v>
      </c>
      <c r="D111" s="473">
        <f>'1. DireccyConducc'!D123</f>
        <v>11</v>
      </c>
      <c r="E111" s="473">
        <f>'1. DireccyConducc'!E123</f>
        <v>3</v>
      </c>
      <c r="F111" s="765">
        <f>'1. DireccyConducc'!F123</f>
        <v>18034299</v>
      </c>
      <c r="G111" s="320">
        <f>'1. DireccyConducc'!G123</f>
        <v>0</v>
      </c>
      <c r="H111" s="320">
        <f>'1. DireccyConducc'!H123</f>
        <v>0</v>
      </c>
      <c r="I111" s="321">
        <f>'1. DireccyConducc'!I123</f>
        <v>0</v>
      </c>
      <c r="J111" s="321">
        <f>'1. DireccyConducc'!J123</f>
        <v>0</v>
      </c>
      <c r="K111" s="321">
        <f>'1. DireccyConducc'!K123</f>
        <v>0</v>
      </c>
      <c r="L111" s="321">
        <f>'1. DireccyConducc'!L123</f>
        <v>0</v>
      </c>
      <c r="M111" s="321">
        <f>'1. DireccyConducc'!M123</f>
        <v>0</v>
      </c>
      <c r="N111" s="319"/>
      <c r="O111" s="319"/>
      <c r="P111" s="319"/>
      <c r="Q111" s="319"/>
      <c r="R111" s="113">
        <f t="shared" si="6"/>
        <v>0</v>
      </c>
      <c r="S111" s="302">
        <f>'1. DireccyConducc'!N123</f>
        <v>0</v>
      </c>
      <c r="T111" s="302"/>
      <c r="U111" s="302"/>
      <c r="V111" s="112" t="e">
        <f t="shared" si="7"/>
        <v>#DIV/0!</v>
      </c>
    </row>
    <row r="112" spans="1:22" s="99" customFormat="1" ht="21" customHeight="1" x14ac:dyDescent="0.25">
      <c r="A112" s="762"/>
      <c r="B112" s="459"/>
      <c r="C112" s="459">
        <f>'1. DireccyConducc'!C124</f>
        <v>0</v>
      </c>
      <c r="D112" s="474">
        <f>'1. DireccyConducc'!D124</f>
        <v>0</v>
      </c>
      <c r="E112" s="474">
        <f>'1. DireccyConducc'!E124</f>
        <v>0</v>
      </c>
      <c r="F112" s="766">
        <f>'1. DireccyConducc'!F124</f>
        <v>0</v>
      </c>
      <c r="G112" s="320">
        <f>'1. DireccyConducc'!G124</f>
        <v>0</v>
      </c>
      <c r="H112" s="320">
        <f>'1. DireccyConducc'!H124</f>
        <v>0</v>
      </c>
      <c r="I112" s="321">
        <f>'1. DireccyConducc'!I124</f>
        <v>0</v>
      </c>
      <c r="J112" s="321">
        <f>'1. DireccyConducc'!J124</f>
        <v>0</v>
      </c>
      <c r="K112" s="321">
        <f>'1. DireccyConducc'!K124</f>
        <v>0</v>
      </c>
      <c r="L112" s="321">
        <f>'1. DireccyConducc'!L124</f>
        <v>0</v>
      </c>
      <c r="M112" s="321">
        <f>'1. DireccyConducc'!M124</f>
        <v>0</v>
      </c>
      <c r="N112" s="319"/>
      <c r="O112" s="319"/>
      <c r="P112" s="319"/>
      <c r="Q112" s="319"/>
      <c r="R112" s="113">
        <f t="shared" si="6"/>
        <v>0</v>
      </c>
      <c r="S112" s="302">
        <f>'1. DireccyConducc'!N124</f>
        <v>0</v>
      </c>
      <c r="T112" s="302"/>
      <c r="U112" s="302"/>
      <c r="V112" s="112" t="e">
        <f t="shared" si="7"/>
        <v>#DIV/0!</v>
      </c>
    </row>
    <row r="113" spans="1:22" s="99" customFormat="1" ht="21" customHeight="1" x14ac:dyDescent="0.25">
      <c r="A113" s="762"/>
      <c r="B113" s="459"/>
      <c r="C113" s="459">
        <f>'1. DireccyConducc'!C125</f>
        <v>0</v>
      </c>
      <c r="D113" s="474">
        <f>'1. DireccyConducc'!D125</f>
        <v>0</v>
      </c>
      <c r="E113" s="474">
        <f>'1. DireccyConducc'!E125</f>
        <v>0</v>
      </c>
      <c r="F113" s="766">
        <f>'1. DireccyConducc'!F125</f>
        <v>0</v>
      </c>
      <c r="G113" s="320">
        <f>'1. DireccyConducc'!G125</f>
        <v>0</v>
      </c>
      <c r="H113" s="320">
        <f>'1. DireccyConducc'!H125</f>
        <v>0</v>
      </c>
      <c r="I113" s="321">
        <f>'1. DireccyConducc'!I125</f>
        <v>0</v>
      </c>
      <c r="J113" s="321">
        <f>'1. DireccyConducc'!J125</f>
        <v>0</v>
      </c>
      <c r="K113" s="321">
        <f>'1. DireccyConducc'!K125</f>
        <v>0</v>
      </c>
      <c r="L113" s="321">
        <f>'1. DireccyConducc'!L125</f>
        <v>0</v>
      </c>
      <c r="M113" s="321">
        <f>'1. DireccyConducc'!M125</f>
        <v>0</v>
      </c>
      <c r="N113" s="319"/>
      <c r="O113" s="319"/>
      <c r="P113" s="319"/>
      <c r="Q113" s="319"/>
      <c r="R113" s="113">
        <f t="shared" si="6"/>
        <v>0</v>
      </c>
      <c r="S113" s="302">
        <f>'1. DireccyConducc'!N125</f>
        <v>0</v>
      </c>
      <c r="T113" s="302"/>
      <c r="U113" s="302"/>
      <c r="V113" s="112" t="e">
        <f t="shared" si="7"/>
        <v>#DIV/0!</v>
      </c>
    </row>
    <row r="114" spans="1:22" s="99" customFormat="1" ht="21" customHeight="1" x14ac:dyDescent="0.25">
      <c r="A114" s="762"/>
      <c r="B114" s="459"/>
      <c r="C114" s="459">
        <f>'1. DireccyConducc'!C126</f>
        <v>0</v>
      </c>
      <c r="D114" s="474">
        <f>'1. DireccyConducc'!D126</f>
        <v>0</v>
      </c>
      <c r="E114" s="474">
        <f>'1. DireccyConducc'!E126</f>
        <v>0</v>
      </c>
      <c r="F114" s="766">
        <f>'1. DireccyConducc'!F126</f>
        <v>0</v>
      </c>
      <c r="G114" s="320">
        <f>'1. DireccyConducc'!G126</f>
        <v>0</v>
      </c>
      <c r="H114" s="320">
        <f>'1. DireccyConducc'!H126</f>
        <v>0</v>
      </c>
      <c r="I114" s="321">
        <f>'1. DireccyConducc'!I126</f>
        <v>0</v>
      </c>
      <c r="J114" s="321">
        <f>'1. DireccyConducc'!J126</f>
        <v>0</v>
      </c>
      <c r="K114" s="321">
        <f>'1. DireccyConducc'!K126</f>
        <v>0</v>
      </c>
      <c r="L114" s="321">
        <f>'1. DireccyConducc'!L126</f>
        <v>0</v>
      </c>
      <c r="M114" s="321">
        <f>'1. DireccyConducc'!M126</f>
        <v>0</v>
      </c>
      <c r="N114" s="319"/>
      <c r="O114" s="319"/>
      <c r="P114" s="319"/>
      <c r="Q114" s="319"/>
      <c r="R114" s="113">
        <f t="shared" si="6"/>
        <v>0</v>
      </c>
      <c r="S114" s="302">
        <f>'1. DireccyConducc'!N126</f>
        <v>0</v>
      </c>
      <c r="T114" s="302"/>
      <c r="U114" s="302"/>
      <c r="V114" s="112" t="e">
        <f t="shared" si="7"/>
        <v>#DIV/0!</v>
      </c>
    </row>
    <row r="115" spans="1:22" s="99" customFormat="1" ht="21" customHeight="1" x14ac:dyDescent="0.25">
      <c r="A115" s="762"/>
      <c r="B115" s="459"/>
      <c r="C115" s="460">
        <f>'1. DireccyConducc'!C127</f>
        <v>0</v>
      </c>
      <c r="D115" s="475">
        <f>'1. DireccyConducc'!D127</f>
        <v>0</v>
      </c>
      <c r="E115" s="475">
        <f>'1. DireccyConducc'!E127</f>
        <v>0</v>
      </c>
      <c r="F115" s="767">
        <f>'1. DireccyConducc'!F127</f>
        <v>0</v>
      </c>
      <c r="G115" s="320">
        <f>'1. DireccyConducc'!G127</f>
        <v>0</v>
      </c>
      <c r="H115" s="320">
        <f>'1. DireccyConducc'!H127</f>
        <v>0</v>
      </c>
      <c r="I115" s="321">
        <f>'1. DireccyConducc'!I127</f>
        <v>0</v>
      </c>
      <c r="J115" s="321">
        <f>'1. DireccyConducc'!J127</f>
        <v>0</v>
      </c>
      <c r="K115" s="321">
        <f>'1. DireccyConducc'!K127</f>
        <v>0</v>
      </c>
      <c r="L115" s="321">
        <f>'1. DireccyConducc'!L127</f>
        <v>0</v>
      </c>
      <c r="M115" s="321">
        <f>'1. DireccyConducc'!M127</f>
        <v>0</v>
      </c>
      <c r="N115" s="319"/>
      <c r="O115" s="319"/>
      <c r="P115" s="319"/>
      <c r="Q115" s="319"/>
      <c r="R115" s="113">
        <f>SUM(N115:Q115)</f>
        <v>0</v>
      </c>
      <c r="S115" s="302">
        <f>'1. DireccyConducc'!N127</f>
        <v>0</v>
      </c>
      <c r="T115" s="302"/>
      <c r="U115" s="302"/>
      <c r="V115" s="112" t="e">
        <f>(T115+U115)/S115</f>
        <v>#DIV/0!</v>
      </c>
    </row>
    <row r="116" spans="1:22" s="99" customFormat="1" ht="20.25" x14ac:dyDescent="0.25">
      <c r="A116" s="762"/>
      <c r="B116" s="460"/>
      <c r="C116" s="238"/>
      <c r="D116" s="238"/>
      <c r="E116" s="238"/>
      <c r="F116" s="239">
        <f>SUM(F25:F115)</f>
        <v>402301282</v>
      </c>
      <c r="G116" s="709" t="s">
        <v>276</v>
      </c>
      <c r="H116" s="710"/>
      <c r="I116" s="710"/>
      <c r="J116" s="710"/>
      <c r="K116" s="710"/>
      <c r="L116" s="710"/>
      <c r="M116" s="711"/>
      <c r="N116" s="229" t="e">
        <f>AVERAGE(N25:N115)</f>
        <v>#DIV/0!</v>
      </c>
      <c r="O116" s="229" t="e">
        <f>AVERAGE(O25:O115)</f>
        <v>#DIV/0!</v>
      </c>
      <c r="P116" s="229" t="e">
        <f>AVERAGE(P25:P115)</f>
        <v>#DIV/0!</v>
      </c>
      <c r="Q116" s="229" t="e">
        <f>AVERAGE(Q25:Q115)</f>
        <v>#DIV/0!</v>
      </c>
      <c r="R116" s="229">
        <f>AVERAGE(R25:R115)</f>
        <v>0</v>
      </c>
      <c r="S116" s="305">
        <f>SUM(S25:S115)</f>
        <v>0</v>
      </c>
      <c r="T116" s="305">
        <f>SUM(T25:T115)</f>
        <v>0</v>
      </c>
      <c r="U116" s="305">
        <f>SUM(U25:U115)</f>
        <v>0</v>
      </c>
      <c r="V116" s="229" t="e">
        <f>AVERAGE(V25:V115)</f>
        <v>#DIV/0!</v>
      </c>
    </row>
    <row r="117" spans="1:22" s="99" customFormat="1" ht="31.5" customHeight="1" x14ac:dyDescent="0.25">
      <c r="A117" s="762"/>
      <c r="B117" s="518" t="str">
        <f>'1. DireccyConducc'!B129</f>
        <v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v>
      </c>
      <c r="C117" s="518"/>
      <c r="D117" s="518"/>
      <c r="E117" s="518"/>
      <c r="F117" s="518"/>
      <c r="G117" s="140"/>
      <c r="H117" s="140"/>
      <c r="I117" s="140"/>
      <c r="J117" s="140"/>
      <c r="K117" s="140"/>
      <c r="L117" s="140"/>
      <c r="M117" s="140"/>
      <c r="N117" s="112"/>
      <c r="O117" s="112"/>
      <c r="P117" s="112"/>
      <c r="Q117" s="112"/>
      <c r="R117" s="279"/>
      <c r="S117" s="112"/>
      <c r="T117" s="206"/>
      <c r="U117" s="206"/>
      <c r="V117" s="112"/>
    </row>
    <row r="118" spans="1:22" s="99" customFormat="1" x14ac:dyDescent="0.25">
      <c r="A118" s="762"/>
      <c r="B118" s="458" t="str">
        <f>'1. DireccyConducc'!B130</f>
        <v>RE1. P.4 Relaciones internacionales en salud fortalecidas por la institución</v>
      </c>
      <c r="C118" s="458" t="str">
        <f>'1. DireccyConducc'!C130</f>
        <v>Número de temas prioritarios nacionales incorporados en resoluciones de foros internacionales</v>
      </c>
      <c r="D118" s="473">
        <f>'1. DireccyConducc'!D130</f>
        <v>1</v>
      </c>
      <c r="E118" s="473">
        <f>'1. DireccyConducc'!E130</f>
        <v>3</v>
      </c>
      <c r="F118" s="688">
        <f>'1. DireccyConducc'!F130</f>
        <v>49.2</v>
      </c>
      <c r="G118" s="140">
        <f>'1. DireccyConducc'!G130</f>
        <v>0</v>
      </c>
      <c r="H118" s="140">
        <f>'1. DireccyConducc'!H130</f>
        <v>0</v>
      </c>
      <c r="I118" s="267">
        <f>'1. DireccyConducc'!I130</f>
        <v>0</v>
      </c>
      <c r="J118" s="267">
        <f>'1. DireccyConducc'!J130</f>
        <v>0</v>
      </c>
      <c r="K118" s="267">
        <f>'1. DireccyConducc'!K130</f>
        <v>0</v>
      </c>
      <c r="L118" s="267">
        <f>'1. DireccyConducc'!L130</f>
        <v>0</v>
      </c>
      <c r="M118" s="267">
        <f>'1. DireccyConducc'!M130</f>
        <v>0</v>
      </c>
      <c r="N118" s="112"/>
      <c r="O118" s="112"/>
      <c r="P118" s="112"/>
      <c r="Q118" s="112"/>
      <c r="R118" s="113">
        <f t="shared" ref="R118:R127" si="8">SUM(N118:Q118)</f>
        <v>0</v>
      </c>
      <c r="S118" s="302">
        <f>'1. DireccyConducc'!N130</f>
        <v>0</v>
      </c>
      <c r="T118" s="302"/>
      <c r="U118" s="302"/>
      <c r="V118" s="112" t="e">
        <f t="shared" ref="V118:V126" si="9">(T118+U118)/S118</f>
        <v>#DIV/0!</v>
      </c>
    </row>
    <row r="119" spans="1:22" s="99" customFormat="1" x14ac:dyDescent="0.25">
      <c r="A119" s="762"/>
      <c r="B119" s="459"/>
      <c r="C119" s="459"/>
      <c r="D119" s="474"/>
      <c r="E119" s="474"/>
      <c r="F119" s="689"/>
      <c r="G119" s="140">
        <f>'1. DireccyConducc'!G131</f>
        <v>0</v>
      </c>
      <c r="H119" s="140">
        <f>'1. DireccyConducc'!H131</f>
        <v>0</v>
      </c>
      <c r="I119" s="267">
        <f>'1. DireccyConducc'!I131</f>
        <v>0</v>
      </c>
      <c r="J119" s="267">
        <f>'1. DireccyConducc'!J131</f>
        <v>0</v>
      </c>
      <c r="K119" s="267">
        <f>'1. DireccyConducc'!K131</f>
        <v>0</v>
      </c>
      <c r="L119" s="267">
        <f>'1. DireccyConducc'!L131</f>
        <v>0</v>
      </c>
      <c r="M119" s="267">
        <f>'1. DireccyConducc'!M131</f>
        <v>0</v>
      </c>
      <c r="N119" s="112"/>
      <c r="O119" s="112"/>
      <c r="P119" s="112"/>
      <c r="Q119" s="112"/>
      <c r="R119" s="113">
        <f t="shared" si="8"/>
        <v>0</v>
      </c>
      <c r="S119" s="302">
        <f>'1. DireccyConducc'!N131</f>
        <v>0</v>
      </c>
      <c r="T119" s="302"/>
      <c r="U119" s="302"/>
      <c r="V119" s="112" t="e">
        <f t="shared" si="9"/>
        <v>#DIV/0!</v>
      </c>
    </row>
    <row r="120" spans="1:22" s="99" customFormat="1" x14ac:dyDescent="0.25">
      <c r="A120" s="762"/>
      <c r="B120" s="459"/>
      <c r="C120" s="459"/>
      <c r="D120" s="474"/>
      <c r="E120" s="474"/>
      <c r="F120" s="689"/>
      <c r="G120" s="140">
        <f>'1. DireccyConducc'!G132</f>
        <v>0</v>
      </c>
      <c r="H120" s="140">
        <f>'1. DireccyConducc'!H132</f>
        <v>0</v>
      </c>
      <c r="I120" s="267">
        <f>'1. DireccyConducc'!I132</f>
        <v>0</v>
      </c>
      <c r="J120" s="267">
        <f>'1. DireccyConducc'!J132</f>
        <v>0</v>
      </c>
      <c r="K120" s="267">
        <f>'1. DireccyConducc'!K132</f>
        <v>0</v>
      </c>
      <c r="L120" s="267">
        <f>'1. DireccyConducc'!L132</f>
        <v>0</v>
      </c>
      <c r="M120" s="267">
        <f>'1. DireccyConducc'!M132</f>
        <v>0</v>
      </c>
      <c r="N120" s="112"/>
      <c r="O120" s="112"/>
      <c r="P120" s="112"/>
      <c r="Q120" s="112"/>
      <c r="R120" s="113">
        <f t="shared" si="8"/>
        <v>0</v>
      </c>
      <c r="S120" s="302">
        <f>'1. DireccyConducc'!N132</f>
        <v>0</v>
      </c>
      <c r="T120" s="302"/>
      <c r="U120" s="302"/>
      <c r="V120" s="112" t="e">
        <f t="shared" si="9"/>
        <v>#DIV/0!</v>
      </c>
    </row>
    <row r="121" spans="1:22" s="99" customFormat="1" x14ac:dyDescent="0.25">
      <c r="A121" s="762"/>
      <c r="B121" s="459"/>
      <c r="C121" s="459"/>
      <c r="D121" s="474"/>
      <c r="E121" s="474"/>
      <c r="F121" s="689"/>
      <c r="G121" s="140">
        <f>'1. DireccyConducc'!G133</f>
        <v>0</v>
      </c>
      <c r="H121" s="140">
        <f>'1. DireccyConducc'!H133</f>
        <v>0</v>
      </c>
      <c r="I121" s="267">
        <f>'1. DireccyConducc'!I133</f>
        <v>0</v>
      </c>
      <c r="J121" s="267">
        <f>'1. DireccyConducc'!J133</f>
        <v>0</v>
      </c>
      <c r="K121" s="267">
        <f>'1. DireccyConducc'!K133</f>
        <v>0</v>
      </c>
      <c r="L121" s="267">
        <f>'1. DireccyConducc'!L133</f>
        <v>0</v>
      </c>
      <c r="M121" s="267">
        <f>'1. DireccyConducc'!M133</f>
        <v>0</v>
      </c>
      <c r="N121" s="112"/>
      <c r="O121" s="112"/>
      <c r="P121" s="112"/>
      <c r="Q121" s="112"/>
      <c r="R121" s="113">
        <f t="shared" si="8"/>
        <v>0</v>
      </c>
      <c r="S121" s="302">
        <f>'1. DireccyConducc'!N133</f>
        <v>0</v>
      </c>
      <c r="T121" s="302"/>
      <c r="U121" s="302"/>
      <c r="V121" s="112" t="e">
        <f t="shared" si="9"/>
        <v>#DIV/0!</v>
      </c>
    </row>
    <row r="122" spans="1:22" s="99" customFormat="1" x14ac:dyDescent="0.25">
      <c r="A122" s="762"/>
      <c r="B122" s="459"/>
      <c r="C122" s="460"/>
      <c r="D122" s="475"/>
      <c r="E122" s="475"/>
      <c r="F122" s="690"/>
      <c r="G122" s="140">
        <f>'1. DireccyConducc'!G134</f>
        <v>0</v>
      </c>
      <c r="H122" s="140">
        <f>'1. DireccyConducc'!H134</f>
        <v>0</v>
      </c>
      <c r="I122" s="267">
        <f>'1. DireccyConducc'!I134</f>
        <v>0</v>
      </c>
      <c r="J122" s="267">
        <f>'1. DireccyConducc'!J134</f>
        <v>0</v>
      </c>
      <c r="K122" s="267">
        <f>'1. DireccyConducc'!K134</f>
        <v>0</v>
      </c>
      <c r="L122" s="267">
        <f>'1. DireccyConducc'!L134</f>
        <v>0</v>
      </c>
      <c r="M122" s="267">
        <f>'1. DireccyConducc'!M134</f>
        <v>0</v>
      </c>
      <c r="N122" s="112"/>
      <c r="O122" s="112"/>
      <c r="P122" s="112"/>
      <c r="Q122" s="112"/>
      <c r="R122" s="113">
        <f t="shared" si="8"/>
        <v>0</v>
      </c>
      <c r="S122" s="302">
        <f>'1. DireccyConducc'!N134</f>
        <v>0</v>
      </c>
      <c r="T122" s="302"/>
      <c r="U122" s="302"/>
      <c r="V122" s="112" t="e">
        <f t="shared" si="9"/>
        <v>#DIV/0!</v>
      </c>
    </row>
    <row r="123" spans="1:22" s="99" customFormat="1" x14ac:dyDescent="0.25">
      <c r="A123" s="762"/>
      <c r="B123" s="459"/>
      <c r="C123" s="458" t="str">
        <f>'1. DireccyConducc'!C135</f>
        <v xml:space="preserve">Número de programas y proyectos de cooperación internacional desarrollados </v>
      </c>
      <c r="D123" s="473">
        <f>'1. DireccyConducc'!D135</f>
        <v>0</v>
      </c>
      <c r="E123" s="473">
        <f>'1. DireccyConducc'!E135</f>
        <v>3</v>
      </c>
      <c r="F123" s="688">
        <f>'1. DireccyConducc'!F135</f>
        <v>81</v>
      </c>
      <c r="G123" s="140">
        <f>'1. DireccyConducc'!G135</f>
        <v>0</v>
      </c>
      <c r="H123" s="140">
        <f>'1. DireccyConducc'!H135</f>
        <v>0</v>
      </c>
      <c r="I123" s="267">
        <f>'1. DireccyConducc'!I135</f>
        <v>0</v>
      </c>
      <c r="J123" s="267">
        <f>'1. DireccyConducc'!J135</f>
        <v>0</v>
      </c>
      <c r="K123" s="267">
        <f>'1. DireccyConducc'!K135</f>
        <v>0</v>
      </c>
      <c r="L123" s="267">
        <f>'1. DireccyConducc'!L135</f>
        <v>0</v>
      </c>
      <c r="M123" s="267">
        <f>'1. DireccyConducc'!M135</f>
        <v>0</v>
      </c>
      <c r="N123" s="112"/>
      <c r="O123" s="112"/>
      <c r="P123" s="112"/>
      <c r="Q123" s="112"/>
      <c r="R123" s="113">
        <f t="shared" si="8"/>
        <v>0</v>
      </c>
      <c r="S123" s="302">
        <f>'1. DireccyConducc'!N135</f>
        <v>0</v>
      </c>
      <c r="T123" s="302"/>
      <c r="U123" s="302"/>
      <c r="V123" s="112" t="e">
        <f t="shared" si="9"/>
        <v>#DIV/0!</v>
      </c>
    </row>
    <row r="124" spans="1:22" s="99" customFormat="1" x14ac:dyDescent="0.25">
      <c r="A124" s="762"/>
      <c r="B124" s="459"/>
      <c r="C124" s="459">
        <f>'1. DireccyConducc'!C136</f>
        <v>0</v>
      </c>
      <c r="D124" s="474">
        <f>'1. DireccyConducc'!D136</f>
        <v>0</v>
      </c>
      <c r="E124" s="474">
        <f>'1. DireccyConducc'!E136</f>
        <v>0</v>
      </c>
      <c r="F124" s="689">
        <f>'1. DireccyConducc'!F136</f>
        <v>0</v>
      </c>
      <c r="G124" s="140">
        <f>'1. DireccyConducc'!G136</f>
        <v>0</v>
      </c>
      <c r="H124" s="140">
        <f>'1. DireccyConducc'!H136</f>
        <v>0</v>
      </c>
      <c r="I124" s="267">
        <f>'1. DireccyConducc'!I136</f>
        <v>0</v>
      </c>
      <c r="J124" s="267">
        <f>'1. DireccyConducc'!J136</f>
        <v>0</v>
      </c>
      <c r="K124" s="267">
        <f>'1. DireccyConducc'!K136</f>
        <v>0</v>
      </c>
      <c r="L124" s="267">
        <f>'1. DireccyConducc'!L136</f>
        <v>0</v>
      </c>
      <c r="M124" s="267">
        <f>'1. DireccyConducc'!M136</f>
        <v>0</v>
      </c>
      <c r="N124" s="112"/>
      <c r="O124" s="112"/>
      <c r="P124" s="112"/>
      <c r="Q124" s="112"/>
      <c r="R124" s="113">
        <f t="shared" si="8"/>
        <v>0</v>
      </c>
      <c r="S124" s="302">
        <f>'1. DireccyConducc'!N136</f>
        <v>0</v>
      </c>
      <c r="T124" s="302"/>
      <c r="U124" s="302"/>
      <c r="V124" s="112" t="e">
        <f t="shared" si="9"/>
        <v>#DIV/0!</v>
      </c>
    </row>
    <row r="125" spans="1:22" s="99" customFormat="1" x14ac:dyDescent="0.25">
      <c r="A125" s="762"/>
      <c r="B125" s="459"/>
      <c r="C125" s="459">
        <f>'1. DireccyConducc'!C137</f>
        <v>0</v>
      </c>
      <c r="D125" s="474">
        <f>'1. DireccyConducc'!D137</f>
        <v>0</v>
      </c>
      <c r="E125" s="474">
        <f>'1. DireccyConducc'!E137</f>
        <v>0</v>
      </c>
      <c r="F125" s="689">
        <f>'1. DireccyConducc'!F137</f>
        <v>0</v>
      </c>
      <c r="G125" s="140">
        <f>'1. DireccyConducc'!G137</f>
        <v>0</v>
      </c>
      <c r="H125" s="140">
        <f>'1. DireccyConducc'!H137</f>
        <v>0</v>
      </c>
      <c r="I125" s="267">
        <f>'1. DireccyConducc'!I137</f>
        <v>0</v>
      </c>
      <c r="J125" s="267">
        <f>'1. DireccyConducc'!J137</f>
        <v>0</v>
      </c>
      <c r="K125" s="267">
        <f>'1. DireccyConducc'!K137</f>
        <v>0</v>
      </c>
      <c r="L125" s="267">
        <f>'1. DireccyConducc'!L137</f>
        <v>0</v>
      </c>
      <c r="M125" s="267">
        <f>'1. DireccyConducc'!M137</f>
        <v>0</v>
      </c>
      <c r="N125" s="112"/>
      <c r="O125" s="112"/>
      <c r="P125" s="112"/>
      <c r="Q125" s="112"/>
      <c r="R125" s="113">
        <f t="shared" si="8"/>
        <v>0</v>
      </c>
      <c r="S125" s="302">
        <f>'1. DireccyConducc'!N137</f>
        <v>0</v>
      </c>
      <c r="T125" s="302"/>
      <c r="U125" s="302"/>
      <c r="V125" s="112" t="e">
        <f>(T125+U125)/S125</f>
        <v>#DIV/0!</v>
      </c>
    </row>
    <row r="126" spans="1:22" s="99" customFormat="1" x14ac:dyDescent="0.25">
      <c r="A126" s="762"/>
      <c r="B126" s="459"/>
      <c r="C126" s="459">
        <f>'1. DireccyConducc'!C138</f>
        <v>0</v>
      </c>
      <c r="D126" s="474">
        <f>'1. DireccyConducc'!D138</f>
        <v>0</v>
      </c>
      <c r="E126" s="474">
        <f>'1. DireccyConducc'!E138</f>
        <v>0</v>
      </c>
      <c r="F126" s="689">
        <f>'1. DireccyConducc'!F138</f>
        <v>0</v>
      </c>
      <c r="G126" s="140">
        <f>'1. DireccyConducc'!G138</f>
        <v>0</v>
      </c>
      <c r="H126" s="140">
        <f>'1. DireccyConducc'!H138</f>
        <v>0</v>
      </c>
      <c r="I126" s="267">
        <f>'1. DireccyConducc'!I138</f>
        <v>0</v>
      </c>
      <c r="J126" s="267">
        <f>'1. DireccyConducc'!J138</f>
        <v>0</v>
      </c>
      <c r="K126" s="267">
        <f>'1. DireccyConducc'!K138</f>
        <v>0</v>
      </c>
      <c r="L126" s="267">
        <f>'1. DireccyConducc'!L138</f>
        <v>0</v>
      </c>
      <c r="M126" s="267">
        <f>'1. DireccyConducc'!M138</f>
        <v>0</v>
      </c>
      <c r="N126" s="112"/>
      <c r="O126" s="112"/>
      <c r="P126" s="112"/>
      <c r="Q126" s="112"/>
      <c r="R126" s="113">
        <f t="shared" si="8"/>
        <v>0</v>
      </c>
      <c r="S126" s="302">
        <f>'1. DireccyConducc'!N138</f>
        <v>0</v>
      </c>
      <c r="T126" s="302"/>
      <c r="U126" s="302"/>
      <c r="V126" s="112" t="e">
        <f t="shared" si="9"/>
        <v>#DIV/0!</v>
      </c>
    </row>
    <row r="127" spans="1:22" s="99" customFormat="1" x14ac:dyDescent="0.25">
      <c r="A127" s="762"/>
      <c r="B127" s="460"/>
      <c r="C127" s="460">
        <f>'1. DireccyConducc'!C139</f>
        <v>0</v>
      </c>
      <c r="D127" s="475">
        <f>'1. DireccyConducc'!D139</f>
        <v>0</v>
      </c>
      <c r="E127" s="475">
        <f>'1. DireccyConducc'!E139</f>
        <v>0</v>
      </c>
      <c r="F127" s="690">
        <f>'1. DireccyConducc'!F139</f>
        <v>0</v>
      </c>
      <c r="G127" s="140">
        <f>'1. DireccyConducc'!G139</f>
        <v>0</v>
      </c>
      <c r="H127" s="140">
        <f>'1. DireccyConducc'!H139</f>
        <v>0</v>
      </c>
      <c r="I127" s="267">
        <f>'1. DireccyConducc'!I139</f>
        <v>0</v>
      </c>
      <c r="J127" s="267">
        <f>'1. DireccyConducc'!J139</f>
        <v>0</v>
      </c>
      <c r="K127" s="267">
        <f>'1. DireccyConducc'!K139</f>
        <v>0</v>
      </c>
      <c r="L127" s="267">
        <f>'1. DireccyConducc'!L139</f>
        <v>0</v>
      </c>
      <c r="M127" s="267">
        <f>'1. DireccyConducc'!M139</f>
        <v>0</v>
      </c>
      <c r="N127" s="112"/>
      <c r="O127" s="112"/>
      <c r="P127" s="112"/>
      <c r="Q127" s="112"/>
      <c r="R127" s="113">
        <f t="shared" si="8"/>
        <v>0</v>
      </c>
      <c r="S127" s="302">
        <f>'1. DireccyConducc'!N139</f>
        <v>0</v>
      </c>
      <c r="T127" s="302"/>
      <c r="U127" s="302"/>
      <c r="V127" s="306" t="e">
        <f>(T127+U127)/S127</f>
        <v>#DIV/0!</v>
      </c>
    </row>
    <row r="128" spans="1:22" s="99" customFormat="1" ht="20.25" x14ac:dyDescent="0.25">
      <c r="A128" s="762"/>
      <c r="B128" s="228"/>
      <c r="C128" s="238"/>
      <c r="D128" s="238"/>
      <c r="E128" s="238"/>
      <c r="F128" s="239">
        <f>SUM(F118:F127)</f>
        <v>130.19999999999999</v>
      </c>
      <c r="G128" s="709" t="s">
        <v>276</v>
      </c>
      <c r="H128" s="710"/>
      <c r="I128" s="710"/>
      <c r="J128" s="710"/>
      <c r="K128" s="710"/>
      <c r="L128" s="710"/>
      <c r="M128" s="711"/>
      <c r="N128" s="229" t="e">
        <f>AVERAGE(N118:N127)</f>
        <v>#DIV/0!</v>
      </c>
      <c r="O128" s="229" t="e">
        <f>AVERAGE(O118:O127)</f>
        <v>#DIV/0!</v>
      </c>
      <c r="P128" s="229" t="e">
        <f>AVERAGE(P118:P127)</f>
        <v>#DIV/0!</v>
      </c>
      <c r="Q128" s="229" t="e">
        <f>AVERAGE(Q118:Q127)</f>
        <v>#DIV/0!</v>
      </c>
      <c r="R128" s="229">
        <f>AVERAGE(R118:R127)</f>
        <v>0</v>
      </c>
      <c r="S128" s="230">
        <f>SUM(S118:S127)</f>
        <v>0</v>
      </c>
      <c r="T128" s="230">
        <f>SUM(T118:T127)</f>
        <v>0</v>
      </c>
      <c r="U128" s="230">
        <f>SUM(U118:U127)</f>
        <v>0</v>
      </c>
      <c r="V128" s="229" t="e">
        <f>AVERAGE(V118:V127)</f>
        <v>#DIV/0!</v>
      </c>
    </row>
    <row r="129" spans="1:22" s="99" customFormat="1" ht="31.5" customHeight="1" x14ac:dyDescent="0.25">
      <c r="A129" s="762"/>
      <c r="B129" s="728" t="str">
        <f>'1. DireccyConducc'!B140</f>
        <v>RE1.MM Medidas minimizadoras del riesgo</v>
      </c>
      <c r="C129" s="680" t="str">
        <f>'1. DireccyConducc'!C140</f>
        <v>Indicador</v>
      </c>
      <c r="D129" s="680" t="str">
        <f>'1. DireccyConducc'!D140</f>
        <v>Meta</v>
      </c>
      <c r="E129" s="730" t="str">
        <f>'1. DireccyConducc'!E140</f>
        <v>Meta Trimestral</v>
      </c>
      <c r="F129" s="731"/>
      <c r="G129" s="731"/>
      <c r="H129" s="732"/>
      <c r="I129" s="680" t="str">
        <f>'1. DireccyConducc'!I140</f>
        <v>Total programado</v>
      </c>
      <c r="J129" s="718" t="str">
        <f>'1. DireccyConducc'!J140</f>
        <v>PRESUPUESTO ASIGNADO A MEDIDAS MINIMIZADORAS DEL RIESGO</v>
      </c>
      <c r="K129" s="719"/>
      <c r="L129" s="719"/>
      <c r="M129" s="720"/>
      <c r="N129" s="196" t="s">
        <v>272</v>
      </c>
      <c r="O129" s="196" t="s">
        <v>273</v>
      </c>
      <c r="P129" s="196" t="s">
        <v>269</v>
      </c>
      <c r="Q129" s="196" t="s">
        <v>270</v>
      </c>
      <c r="R129" s="204"/>
      <c r="S129" s="204"/>
      <c r="T129" s="204"/>
      <c r="U129" s="204"/>
      <c r="V129" s="204"/>
    </row>
    <row r="130" spans="1:22" s="99" customFormat="1" ht="31.5" customHeight="1" x14ac:dyDescent="0.25">
      <c r="A130" s="762"/>
      <c r="B130" s="729"/>
      <c r="C130" s="681"/>
      <c r="D130" s="681"/>
      <c r="E130" s="201" t="str">
        <f>'1. DireccyConducc'!E141</f>
        <v>I</v>
      </c>
      <c r="F130" s="201" t="str">
        <f>'1. DireccyConducc'!F141</f>
        <v>II</v>
      </c>
      <c r="G130" s="201" t="str">
        <f>'1. DireccyConducc'!G141</f>
        <v>III</v>
      </c>
      <c r="H130" s="201" t="str">
        <f>'1. DireccyConducc'!H141</f>
        <v>IV</v>
      </c>
      <c r="I130" s="681"/>
      <c r="J130" s="721"/>
      <c r="K130" s="722"/>
      <c r="L130" s="722"/>
      <c r="M130" s="723"/>
      <c r="N130" s="197" t="s">
        <v>190</v>
      </c>
      <c r="O130" s="197" t="s">
        <v>190</v>
      </c>
      <c r="P130" s="197" t="s">
        <v>190</v>
      </c>
      <c r="Q130" s="198" t="s">
        <v>190</v>
      </c>
      <c r="R130" s="204"/>
      <c r="S130" s="202"/>
      <c r="T130" s="204"/>
      <c r="U130" s="204"/>
      <c r="V130" s="204"/>
    </row>
    <row r="131" spans="1:22" s="99" customFormat="1" ht="31.5" customHeight="1" x14ac:dyDescent="0.25">
      <c r="A131" s="762"/>
      <c r="B131" s="140">
        <f>'1. DireccyConducc'!B142</f>
        <v>0</v>
      </c>
      <c r="C131" s="140">
        <f>'1. DireccyConducc'!C142</f>
        <v>0</v>
      </c>
      <c r="D131" s="140">
        <f>'1. DireccyConducc'!D142</f>
        <v>0</v>
      </c>
      <c r="E131" s="267">
        <f>'1. DireccyConducc'!E142</f>
        <v>0</v>
      </c>
      <c r="F131" s="267"/>
      <c r="G131" s="267">
        <f>'1. DireccyConducc'!G142</f>
        <v>0</v>
      </c>
      <c r="H131" s="267">
        <f>'1. DireccyConducc'!H142</f>
        <v>0</v>
      </c>
      <c r="I131" s="267">
        <f>'1. DireccyConducc'!I142</f>
        <v>0</v>
      </c>
      <c r="J131" s="706">
        <f>'1. DireccyConducc'!J142</f>
        <v>0</v>
      </c>
      <c r="K131" s="707"/>
      <c r="L131" s="707"/>
      <c r="M131" s="708"/>
      <c r="N131" s="112"/>
      <c r="O131" s="112"/>
      <c r="P131" s="112"/>
      <c r="Q131" s="112"/>
      <c r="R131" s="113">
        <f>SUM(N131:Q131)</f>
        <v>0</v>
      </c>
      <c r="S131" s="302"/>
      <c r="T131" s="302"/>
      <c r="U131" s="302"/>
      <c r="V131" s="112" t="e">
        <f>(T131+U131)/J131</f>
        <v>#DIV/0!</v>
      </c>
    </row>
    <row r="132" spans="1:22" s="99" customFormat="1" ht="31.5" customHeight="1" x14ac:dyDescent="0.25">
      <c r="A132" s="762"/>
      <c r="B132" s="140">
        <f>'1. DireccyConducc'!B143</f>
        <v>0</v>
      </c>
      <c r="C132" s="140">
        <f>'1. DireccyConducc'!C143</f>
        <v>0</v>
      </c>
      <c r="D132" s="140">
        <f>'1. DireccyConducc'!D143</f>
        <v>0</v>
      </c>
      <c r="E132" s="267">
        <f>'1. DireccyConducc'!E143</f>
        <v>0</v>
      </c>
      <c r="F132" s="267"/>
      <c r="G132" s="267">
        <f>'1. DireccyConducc'!G143</f>
        <v>0</v>
      </c>
      <c r="H132" s="267">
        <f>'1. DireccyConducc'!H143</f>
        <v>0</v>
      </c>
      <c r="I132" s="267">
        <f>'1. DireccyConducc'!I143</f>
        <v>0</v>
      </c>
      <c r="J132" s="706">
        <f>'1. DireccyConducc'!J143</f>
        <v>0</v>
      </c>
      <c r="K132" s="707">
        <f>'1. DireccyConducc'!K143</f>
        <v>0</v>
      </c>
      <c r="L132" s="707">
        <f>'1. DireccyConducc'!L143</f>
        <v>0</v>
      </c>
      <c r="M132" s="708">
        <f>'1. DireccyConducc'!M143</f>
        <v>0</v>
      </c>
      <c r="N132" s="112"/>
      <c r="O132" s="112"/>
      <c r="P132" s="112"/>
      <c r="Q132" s="112"/>
      <c r="R132" s="113">
        <f>SUM(N132:Q132)</f>
        <v>0</v>
      </c>
      <c r="S132" s="302"/>
      <c r="T132" s="302"/>
      <c r="U132" s="302"/>
      <c r="V132" s="112" t="e">
        <f>(T132+U132)/J132</f>
        <v>#DIV/0!</v>
      </c>
    </row>
    <row r="133" spans="1:22" s="99" customFormat="1" ht="31.5" customHeight="1" x14ac:dyDescent="0.25">
      <c r="A133" s="762"/>
      <c r="B133" s="140">
        <f>'1. DireccyConducc'!B144</f>
        <v>0</v>
      </c>
      <c r="C133" s="140">
        <f>'1. DireccyConducc'!C144</f>
        <v>0</v>
      </c>
      <c r="D133" s="140">
        <f>'1. DireccyConducc'!D144</f>
        <v>0</v>
      </c>
      <c r="E133" s="267">
        <f>'1. DireccyConducc'!E144</f>
        <v>0</v>
      </c>
      <c r="F133" s="267"/>
      <c r="G133" s="267">
        <f>'1. DireccyConducc'!G144</f>
        <v>0</v>
      </c>
      <c r="H133" s="267">
        <f>'1. DireccyConducc'!H144</f>
        <v>0</v>
      </c>
      <c r="I133" s="267">
        <f>'1. DireccyConducc'!I144</f>
        <v>0</v>
      </c>
      <c r="J133" s="706">
        <f>'1. DireccyConducc'!J144</f>
        <v>0</v>
      </c>
      <c r="K133" s="707">
        <f>'1. DireccyConducc'!K144</f>
        <v>0</v>
      </c>
      <c r="L133" s="707">
        <f>'1. DireccyConducc'!L144</f>
        <v>0</v>
      </c>
      <c r="M133" s="708">
        <f>'1. DireccyConducc'!M144</f>
        <v>0</v>
      </c>
      <c r="N133" s="112"/>
      <c r="O133" s="112"/>
      <c r="P133" s="112"/>
      <c r="Q133" s="112"/>
      <c r="R133" s="113">
        <f>SUM(N133:Q133)</f>
        <v>0</v>
      </c>
      <c r="S133" s="302"/>
      <c r="T133" s="302"/>
      <c r="U133" s="302"/>
      <c r="V133" s="112" t="e">
        <f>(T133+U133)/J133</f>
        <v>#DIV/0!</v>
      </c>
    </row>
    <row r="134" spans="1:22" s="99" customFormat="1" ht="31.5" customHeight="1" x14ac:dyDescent="0.25">
      <c r="A134" s="762"/>
      <c r="B134" s="709" t="s">
        <v>306</v>
      </c>
      <c r="C134" s="710"/>
      <c r="D134" s="710"/>
      <c r="E134" s="710"/>
      <c r="F134" s="710"/>
      <c r="G134" s="710"/>
      <c r="H134" s="710"/>
      <c r="I134" s="710"/>
      <c r="J134" s="763">
        <f>SUM(J131:M133)</f>
        <v>0</v>
      </c>
      <c r="K134" s="763"/>
      <c r="L134" s="763"/>
      <c r="M134" s="764"/>
      <c r="N134" s="229" t="e">
        <f>AVERAGE(N131:N133)</f>
        <v>#DIV/0!</v>
      </c>
      <c r="O134" s="229" t="e">
        <f>AVERAGE(O131:O133)</f>
        <v>#DIV/0!</v>
      </c>
      <c r="P134" s="229" t="e">
        <f>AVERAGE(P131:P133)</f>
        <v>#DIV/0!</v>
      </c>
      <c r="Q134" s="229" t="e">
        <f>AVERAGE(Q131:Q133)</f>
        <v>#DIV/0!</v>
      </c>
      <c r="R134" s="304">
        <f>AVERAGE(R131:R133)</f>
        <v>0</v>
      </c>
      <c r="S134" s="305"/>
      <c r="T134" s="230">
        <f>SUM(T131:T133)</f>
        <v>0</v>
      </c>
      <c r="U134" s="230">
        <f>SUM(U131:U133)</f>
        <v>0</v>
      </c>
      <c r="V134" s="229" t="e">
        <f>AVERAGE(V131:V133)</f>
        <v>#DIV/0!</v>
      </c>
    </row>
    <row r="135" spans="1:22" s="99" customFormat="1" ht="31.5" customHeight="1" x14ac:dyDescent="0.25">
      <c r="A135" s="762"/>
      <c r="B135" s="241"/>
      <c r="C135" s="241"/>
      <c r="D135" s="241"/>
      <c r="E135" s="241"/>
      <c r="F135" s="243">
        <f>SUM(F17,F24,F128,J134,F116)</f>
        <v>402301452.20300001</v>
      </c>
      <c r="G135" s="757" t="s">
        <v>280</v>
      </c>
      <c r="H135" s="757"/>
      <c r="I135" s="757"/>
      <c r="J135" s="757"/>
      <c r="K135" s="757"/>
      <c r="L135" s="757"/>
      <c r="M135" s="758"/>
      <c r="N135" s="231" t="e">
        <f>AVERAGE(N17,N24,N134,N128,N116)</f>
        <v>#DIV/0!</v>
      </c>
      <c r="O135" s="231" t="e">
        <f>AVERAGE(O17,O24,O134,O128,O116)</f>
        <v>#DIV/0!</v>
      </c>
      <c r="P135" s="231" t="e">
        <f>AVERAGE(P17,P24,P134,P128,P116)</f>
        <v>#DIV/0!</v>
      </c>
      <c r="Q135" s="231" t="e">
        <f>AVERAGE(Q17,Q24,Q134,Q128,Q116)</f>
        <v>#DIV/0!</v>
      </c>
      <c r="R135" s="231">
        <f>AVERAGE(R17,R24,R134,R128,R116)</f>
        <v>0</v>
      </c>
      <c r="S135" s="232">
        <f>SUM(S17,S24,S134,S128,S116)</f>
        <v>0</v>
      </c>
      <c r="T135" s="232">
        <f>SUM(T17,T24,T134,T128,T116)</f>
        <v>0</v>
      </c>
      <c r="U135" s="232">
        <f>SUM(U17,U24,U134,U128,U116)</f>
        <v>0</v>
      </c>
      <c r="V135" s="231" t="e">
        <f>AVERAGE(V17,V24,V134,V128,V116)</f>
        <v>#DIV/0!</v>
      </c>
    </row>
    <row r="136" spans="1:22" s="99" customFormat="1" ht="31.5" customHeight="1" x14ac:dyDescent="0.25">
      <c r="A136" s="217"/>
      <c r="B136" s="207"/>
      <c r="C136" s="208"/>
      <c r="D136" s="209"/>
      <c r="E136" s="209"/>
      <c r="F136" s="210"/>
      <c r="G136" s="210"/>
      <c r="H136" s="211"/>
      <c r="I136" s="212"/>
      <c r="J136" s="212"/>
      <c r="K136" s="213"/>
      <c r="L136" s="212"/>
      <c r="M136" s="212"/>
      <c r="N136" s="214"/>
      <c r="O136" s="214"/>
      <c r="P136" s="214"/>
      <c r="Q136" s="214"/>
      <c r="R136" s="214"/>
      <c r="S136" s="214"/>
      <c r="T136" s="215"/>
      <c r="U136" s="215"/>
      <c r="V136" s="216"/>
    </row>
    <row r="137" spans="1:22" s="99" customFormat="1" ht="59.25" customHeight="1" x14ac:dyDescent="0.25">
      <c r="A137" s="635" t="str">
        <f>'2. Reg en Salud'!A8</f>
        <v xml:space="preserve">
RE2. Regulación en salud, eficiente y eficaz</v>
      </c>
      <c r="B137" s="379" t="str">
        <f>'2. Reg en Salud'!B8:F8</f>
        <v>Objetivo Estratégico Específico: 2.1 Fortalecer el registro y control de productos de interés sanitario, con el fin de garantizar a la población su seguridad, eficacia y calidad, mediante la aplicación de la normativa vigente.</v>
      </c>
      <c r="C137" s="380"/>
      <c r="D137" s="380"/>
      <c r="E137" s="380"/>
      <c r="F137" s="484"/>
      <c r="G137" s="219"/>
      <c r="H137" s="121"/>
      <c r="I137" s="120"/>
      <c r="J137" s="120"/>
      <c r="K137" s="122"/>
      <c r="L137" s="120"/>
      <c r="M137" s="120"/>
      <c r="N137" s="112"/>
      <c r="O137" s="112"/>
      <c r="P137" s="112"/>
      <c r="Q137" s="112"/>
      <c r="R137" s="279"/>
      <c r="S137" s="112"/>
      <c r="T137" s="206"/>
      <c r="U137" s="206"/>
      <c r="V137" s="98"/>
    </row>
    <row r="138" spans="1:22" s="99" customFormat="1" x14ac:dyDescent="0.25">
      <c r="A138" s="635"/>
      <c r="B138" s="691" t="str">
        <f>'2. Reg en Salud'!B9:F9</f>
        <v>RE2.P1. Productos de interés sanitario regulados</v>
      </c>
      <c r="C138" s="691" t="str">
        <f>'2. Reg en Salud'!C9:G9</f>
        <v xml:space="preserve">Número de normas  elaboradas o actualizadas </v>
      </c>
      <c r="D138" s="694">
        <f>'2. Reg en Salud'!D9:H9</f>
        <v>142</v>
      </c>
      <c r="E138" s="694">
        <f>'2. Reg en Salud'!E9:I9</f>
        <v>6</v>
      </c>
      <c r="F138" s="688">
        <f>'2. Reg en Salud'!F9:J9</f>
        <v>254</v>
      </c>
      <c r="G138" s="195">
        <f>'2. Reg en Salud'!G9:K9</f>
        <v>0</v>
      </c>
      <c r="H138" s="195">
        <f>'2. Reg en Salud'!H9:L9</f>
        <v>0</v>
      </c>
      <c r="I138" s="267">
        <f>'2. Reg en Salud'!I9:M9</f>
        <v>0</v>
      </c>
      <c r="J138" s="267">
        <f>'2. Reg en Salud'!J9:O9</f>
        <v>0</v>
      </c>
      <c r="K138" s="267">
        <f>'2. Reg en Salud'!K9:P9</f>
        <v>0</v>
      </c>
      <c r="L138" s="267">
        <f>'2. Reg en Salud'!L9:Q9</f>
        <v>0</v>
      </c>
      <c r="M138" s="267">
        <f>'2. Reg en Salud'!M9:R9</f>
        <v>0</v>
      </c>
      <c r="N138" s="112"/>
      <c r="O138" s="112"/>
      <c r="P138" s="112"/>
      <c r="Q138" s="112"/>
      <c r="R138" s="113">
        <f t="shared" ref="R138:R158" si="10">SUM(N138:Q138)</f>
        <v>0</v>
      </c>
      <c r="S138" s="302">
        <f>'2. Reg en Salud'!N9</f>
        <v>0</v>
      </c>
      <c r="T138" s="302"/>
      <c r="U138" s="302"/>
      <c r="V138" s="112" t="e">
        <f t="shared" ref="V138:V158" si="11">(T138+U138)/S138</f>
        <v>#DIV/0!</v>
      </c>
    </row>
    <row r="139" spans="1:22" s="99" customFormat="1" x14ac:dyDescent="0.25">
      <c r="A139" s="635"/>
      <c r="B139" s="692"/>
      <c r="C139" s="692"/>
      <c r="D139" s="695"/>
      <c r="E139" s="695">
        <f>'2. Reg en Salud'!E10:I10</f>
        <v>0</v>
      </c>
      <c r="F139" s="689"/>
      <c r="G139" s="195">
        <f>'2. Reg en Salud'!G10:K10</f>
        <v>0</v>
      </c>
      <c r="H139" s="195">
        <f>'2. Reg en Salud'!H10:L10</f>
        <v>0</v>
      </c>
      <c r="I139" s="267">
        <f>'2. Reg en Salud'!I10:M10</f>
        <v>0</v>
      </c>
      <c r="J139" s="267">
        <f>'2. Reg en Salud'!J10:O10</f>
        <v>0</v>
      </c>
      <c r="K139" s="267">
        <f>'2. Reg en Salud'!K10:P10</f>
        <v>0</v>
      </c>
      <c r="L139" s="267">
        <f>'2. Reg en Salud'!L10:Q10</f>
        <v>0</v>
      </c>
      <c r="M139" s="267">
        <f>'2. Reg en Salud'!M10:R10</f>
        <v>0</v>
      </c>
      <c r="N139" s="112"/>
      <c r="O139" s="112"/>
      <c r="P139" s="112"/>
      <c r="Q139" s="112"/>
      <c r="R139" s="113">
        <f t="shared" si="10"/>
        <v>0</v>
      </c>
      <c r="S139" s="302">
        <f>'2. Reg en Salud'!N10</f>
        <v>0</v>
      </c>
      <c r="T139" s="302"/>
      <c r="U139" s="302"/>
      <c r="V139" s="112" t="e">
        <f t="shared" si="11"/>
        <v>#DIV/0!</v>
      </c>
    </row>
    <row r="140" spans="1:22" s="99" customFormat="1" x14ac:dyDescent="0.25">
      <c r="A140" s="635"/>
      <c r="B140" s="692"/>
      <c r="C140" s="692"/>
      <c r="D140" s="695"/>
      <c r="E140" s="695">
        <f>'2. Reg en Salud'!E11:I11</f>
        <v>0</v>
      </c>
      <c r="F140" s="689"/>
      <c r="G140" s="195">
        <f>'2. Reg en Salud'!G11:K11</f>
        <v>0</v>
      </c>
      <c r="H140" s="195">
        <f>'2. Reg en Salud'!H11:L11</f>
        <v>0</v>
      </c>
      <c r="I140" s="267">
        <f>'2. Reg en Salud'!I11:M11</f>
        <v>0</v>
      </c>
      <c r="J140" s="267">
        <f>'2. Reg en Salud'!J11:O11</f>
        <v>0</v>
      </c>
      <c r="K140" s="267">
        <f>'2. Reg en Salud'!K11:P11</f>
        <v>0</v>
      </c>
      <c r="L140" s="267">
        <f>'2. Reg en Salud'!L11:Q11</f>
        <v>0</v>
      </c>
      <c r="M140" s="267">
        <f>'2. Reg en Salud'!M11:R11</f>
        <v>0</v>
      </c>
      <c r="N140" s="112"/>
      <c r="O140" s="112"/>
      <c r="P140" s="112"/>
      <c r="Q140" s="112"/>
      <c r="R140" s="113">
        <f t="shared" si="10"/>
        <v>0</v>
      </c>
      <c r="S140" s="302">
        <f>'2. Reg en Salud'!N11</f>
        <v>0</v>
      </c>
      <c r="T140" s="302"/>
      <c r="U140" s="302"/>
      <c r="V140" s="112" t="e">
        <f t="shared" si="11"/>
        <v>#DIV/0!</v>
      </c>
    </row>
    <row r="141" spans="1:22" s="99" customFormat="1" x14ac:dyDescent="0.25">
      <c r="A141" s="635"/>
      <c r="B141" s="692"/>
      <c r="C141" s="692"/>
      <c r="D141" s="695"/>
      <c r="E141" s="695">
        <f>'2. Reg en Salud'!E12:I12</f>
        <v>0</v>
      </c>
      <c r="F141" s="689"/>
      <c r="G141" s="195">
        <f>'2. Reg en Salud'!G12:K12</f>
        <v>0</v>
      </c>
      <c r="H141" s="195">
        <f>'2. Reg en Salud'!H12:L12</f>
        <v>0</v>
      </c>
      <c r="I141" s="267">
        <f>'2. Reg en Salud'!I12:M12</f>
        <v>0</v>
      </c>
      <c r="J141" s="267">
        <f>'2. Reg en Salud'!J12:O12</f>
        <v>0</v>
      </c>
      <c r="K141" s="267">
        <f>'2. Reg en Salud'!K12:P12</f>
        <v>0</v>
      </c>
      <c r="L141" s="267">
        <f>'2. Reg en Salud'!L12:Q12</f>
        <v>0</v>
      </c>
      <c r="M141" s="267">
        <f>'2. Reg en Salud'!M12:R12</f>
        <v>0</v>
      </c>
      <c r="N141" s="112"/>
      <c r="O141" s="112"/>
      <c r="P141" s="112"/>
      <c r="Q141" s="112"/>
      <c r="R141" s="113">
        <f t="shared" si="10"/>
        <v>0</v>
      </c>
      <c r="S141" s="302">
        <f>'2. Reg en Salud'!N12</f>
        <v>0</v>
      </c>
      <c r="T141" s="302"/>
      <c r="U141" s="302"/>
      <c r="V141" s="112" t="e">
        <f t="shared" si="11"/>
        <v>#DIV/0!</v>
      </c>
    </row>
    <row r="142" spans="1:22" s="99" customFormat="1" x14ac:dyDescent="0.25">
      <c r="A142" s="635"/>
      <c r="B142" s="692"/>
      <c r="C142" s="693"/>
      <c r="D142" s="696"/>
      <c r="E142" s="696">
        <f>'2. Reg en Salud'!E13:I13</f>
        <v>0</v>
      </c>
      <c r="F142" s="690"/>
      <c r="G142" s="195">
        <f>'2. Reg en Salud'!G13:K13</f>
        <v>0</v>
      </c>
      <c r="H142" s="195">
        <f>'2. Reg en Salud'!H13:L13</f>
        <v>0</v>
      </c>
      <c r="I142" s="267">
        <f>'2. Reg en Salud'!I13:M13</f>
        <v>0</v>
      </c>
      <c r="J142" s="267">
        <f>'2. Reg en Salud'!J13:O13</f>
        <v>0</v>
      </c>
      <c r="K142" s="267">
        <f>'2. Reg en Salud'!K13:P13</f>
        <v>0</v>
      </c>
      <c r="L142" s="267">
        <f>'2. Reg en Salud'!L13:Q13</f>
        <v>0</v>
      </c>
      <c r="M142" s="267">
        <f>'2. Reg en Salud'!M13:R13</f>
        <v>0</v>
      </c>
      <c r="N142" s="112"/>
      <c r="O142" s="112"/>
      <c r="P142" s="112"/>
      <c r="Q142" s="112"/>
      <c r="R142" s="113">
        <f t="shared" si="10"/>
        <v>0</v>
      </c>
      <c r="S142" s="302">
        <f>'2. Reg en Salud'!N13</f>
        <v>0</v>
      </c>
      <c r="T142" s="302"/>
      <c r="U142" s="302"/>
      <c r="V142" s="112" t="e">
        <f t="shared" si="11"/>
        <v>#DIV/0!</v>
      </c>
    </row>
    <row r="143" spans="1:22" s="99" customFormat="1" x14ac:dyDescent="0.25">
      <c r="A143" s="635"/>
      <c r="B143" s="692"/>
      <c r="C143" s="691" t="str">
        <f>'2. Reg en Salud'!C14:G14</f>
        <v>Número de productos con verificación</v>
      </c>
      <c r="D143" s="694">
        <f>'2. Reg en Salud'!D14:H14</f>
        <v>760</v>
      </c>
      <c r="E143" s="694">
        <f>'2. Reg en Salud'!E14:I14</f>
        <v>800</v>
      </c>
      <c r="F143" s="688">
        <f>'2. Reg en Salud'!F14:J14</f>
        <v>650</v>
      </c>
      <c r="G143" s="195">
        <f>'2. Reg en Salud'!G14:K14</f>
        <v>0</v>
      </c>
      <c r="H143" s="195">
        <f>'2. Reg en Salud'!H14:L14</f>
        <v>0</v>
      </c>
      <c r="I143" s="267">
        <f>'2. Reg en Salud'!I14:M14</f>
        <v>0</v>
      </c>
      <c r="J143" s="267">
        <f>'2. Reg en Salud'!J14:O14</f>
        <v>0</v>
      </c>
      <c r="K143" s="267">
        <f>'2. Reg en Salud'!K14:P14</f>
        <v>0</v>
      </c>
      <c r="L143" s="267">
        <f>'2. Reg en Salud'!L14:Q14</f>
        <v>0</v>
      </c>
      <c r="M143" s="267">
        <f>'2. Reg en Salud'!M14:R14</f>
        <v>0</v>
      </c>
      <c r="N143" s="112"/>
      <c r="O143" s="112"/>
      <c r="P143" s="112"/>
      <c r="Q143" s="112"/>
      <c r="R143" s="113">
        <f t="shared" si="10"/>
        <v>0</v>
      </c>
      <c r="S143" s="302">
        <f>'2. Reg en Salud'!N14</f>
        <v>0</v>
      </c>
      <c r="T143" s="302"/>
      <c r="U143" s="302"/>
      <c r="V143" s="112" t="e">
        <f t="shared" si="11"/>
        <v>#DIV/0!</v>
      </c>
    </row>
    <row r="144" spans="1:22" s="99" customFormat="1" x14ac:dyDescent="0.25">
      <c r="A144" s="635"/>
      <c r="B144" s="692"/>
      <c r="C144" s="692">
        <f>'2. Reg en Salud'!C15:G15</f>
        <v>0</v>
      </c>
      <c r="D144" s="695">
        <f>'2. Reg en Salud'!D15:H15</f>
        <v>0</v>
      </c>
      <c r="E144" s="695">
        <f>'2. Reg en Salud'!E15:I15</f>
        <v>0</v>
      </c>
      <c r="F144" s="689">
        <f>'2. Reg en Salud'!F15:J15</f>
        <v>0</v>
      </c>
      <c r="G144" s="195">
        <f>'2. Reg en Salud'!G15:K15</f>
        <v>0</v>
      </c>
      <c r="H144" s="195">
        <f>'2. Reg en Salud'!H15:L15</f>
        <v>0</v>
      </c>
      <c r="I144" s="267">
        <f>'2. Reg en Salud'!I15:M15</f>
        <v>0</v>
      </c>
      <c r="J144" s="267">
        <f>'2. Reg en Salud'!J15:O15</f>
        <v>0</v>
      </c>
      <c r="K144" s="267">
        <f>'2. Reg en Salud'!K15:P15</f>
        <v>0</v>
      </c>
      <c r="L144" s="267">
        <f>'2. Reg en Salud'!L15:Q15</f>
        <v>0</v>
      </c>
      <c r="M144" s="267">
        <f>'2. Reg en Salud'!M15:R15</f>
        <v>0</v>
      </c>
      <c r="N144" s="112"/>
      <c r="O144" s="112"/>
      <c r="P144" s="112"/>
      <c r="Q144" s="112"/>
      <c r="R144" s="113">
        <f t="shared" si="10"/>
        <v>0</v>
      </c>
      <c r="S144" s="302">
        <f>'2. Reg en Salud'!N15</f>
        <v>0</v>
      </c>
      <c r="T144" s="302"/>
      <c r="U144" s="302"/>
      <c r="V144" s="112" t="e">
        <f t="shared" si="11"/>
        <v>#DIV/0!</v>
      </c>
    </row>
    <row r="145" spans="1:23" s="99" customFormat="1" x14ac:dyDescent="0.25">
      <c r="A145" s="635"/>
      <c r="B145" s="692"/>
      <c r="C145" s="692">
        <f>'2. Reg en Salud'!C16:G16</f>
        <v>0</v>
      </c>
      <c r="D145" s="695">
        <f>'2. Reg en Salud'!D16:H16</f>
        <v>0</v>
      </c>
      <c r="E145" s="695">
        <f>'2. Reg en Salud'!E16:I16</f>
        <v>0</v>
      </c>
      <c r="F145" s="689">
        <f>'2. Reg en Salud'!F16:J16</f>
        <v>0</v>
      </c>
      <c r="G145" s="195">
        <f>'2. Reg en Salud'!G16:K16</f>
        <v>0</v>
      </c>
      <c r="H145" s="195">
        <f>'2. Reg en Salud'!H16:L16</f>
        <v>0</v>
      </c>
      <c r="I145" s="267">
        <f>'2. Reg en Salud'!I16:M16</f>
        <v>0</v>
      </c>
      <c r="J145" s="267">
        <f>'2. Reg en Salud'!J16:O16</f>
        <v>0</v>
      </c>
      <c r="K145" s="267">
        <f>'2. Reg en Salud'!K16:P16</f>
        <v>0</v>
      </c>
      <c r="L145" s="267">
        <f>'2. Reg en Salud'!L16:Q16</f>
        <v>0</v>
      </c>
      <c r="M145" s="267">
        <f>'2. Reg en Salud'!M16:R16</f>
        <v>0</v>
      </c>
      <c r="N145" s="112"/>
      <c r="O145" s="112"/>
      <c r="P145" s="112"/>
      <c r="Q145" s="112"/>
      <c r="R145" s="113">
        <f t="shared" si="10"/>
        <v>0</v>
      </c>
      <c r="S145" s="302">
        <f>'2. Reg en Salud'!N16</f>
        <v>0</v>
      </c>
      <c r="T145" s="302"/>
      <c r="U145" s="302"/>
      <c r="V145" s="112" t="e">
        <f t="shared" si="11"/>
        <v>#DIV/0!</v>
      </c>
    </row>
    <row r="146" spans="1:23" s="99" customFormat="1" x14ac:dyDescent="0.25">
      <c r="A146" s="635"/>
      <c r="B146" s="692"/>
      <c r="C146" s="692">
        <f>'2. Reg en Salud'!C17:G17</f>
        <v>0</v>
      </c>
      <c r="D146" s="695">
        <f>'2. Reg en Salud'!D17:H17</f>
        <v>0</v>
      </c>
      <c r="E146" s="695">
        <f>'2. Reg en Salud'!E17:I17</f>
        <v>0</v>
      </c>
      <c r="F146" s="689">
        <f>'2. Reg en Salud'!F17:J17</f>
        <v>0</v>
      </c>
      <c r="G146" s="195">
        <f>'2. Reg en Salud'!G17:K17</f>
        <v>0</v>
      </c>
      <c r="H146" s="195">
        <f>'2. Reg en Salud'!H17:L17</f>
        <v>0</v>
      </c>
      <c r="I146" s="267">
        <f>'2. Reg en Salud'!I17:M17</f>
        <v>0</v>
      </c>
      <c r="J146" s="267">
        <f>'2. Reg en Salud'!J17:O17</f>
        <v>0</v>
      </c>
      <c r="K146" s="267">
        <f>'2. Reg en Salud'!K17:P17</f>
        <v>0</v>
      </c>
      <c r="L146" s="267">
        <f>'2. Reg en Salud'!L17:Q17</f>
        <v>0</v>
      </c>
      <c r="M146" s="267">
        <f>'2. Reg en Salud'!M17:R17</f>
        <v>0</v>
      </c>
      <c r="N146" s="112"/>
      <c r="O146" s="112"/>
      <c r="P146" s="112"/>
      <c r="Q146" s="112"/>
      <c r="R146" s="113">
        <f t="shared" si="10"/>
        <v>0</v>
      </c>
      <c r="S146" s="302">
        <f>'2. Reg en Salud'!N17</f>
        <v>0</v>
      </c>
      <c r="T146" s="302"/>
      <c r="U146" s="302"/>
      <c r="V146" s="112" t="e">
        <f t="shared" si="11"/>
        <v>#DIV/0!</v>
      </c>
    </row>
    <row r="147" spans="1:23" s="99" customFormat="1" x14ac:dyDescent="0.25">
      <c r="A147" s="635"/>
      <c r="B147" s="692"/>
      <c r="C147" s="693">
        <f>'2. Reg en Salud'!C18:G18</f>
        <v>0</v>
      </c>
      <c r="D147" s="696">
        <f>'2. Reg en Salud'!D18:H18</f>
        <v>0</v>
      </c>
      <c r="E147" s="696">
        <f>'2. Reg en Salud'!E18:I18</f>
        <v>0</v>
      </c>
      <c r="F147" s="690">
        <f>'2. Reg en Salud'!F18:J18</f>
        <v>0</v>
      </c>
      <c r="G147" s="195">
        <f>'2. Reg en Salud'!G18:K18</f>
        <v>0</v>
      </c>
      <c r="H147" s="195">
        <f>'2. Reg en Salud'!H18:L18</f>
        <v>0</v>
      </c>
      <c r="I147" s="267">
        <f>'2. Reg en Salud'!I18:M18</f>
        <v>0</v>
      </c>
      <c r="J147" s="267">
        <f>'2. Reg en Salud'!J18:O18</f>
        <v>0</v>
      </c>
      <c r="K147" s="267">
        <f>'2. Reg en Salud'!K18:P18</f>
        <v>0</v>
      </c>
      <c r="L147" s="267">
        <f>'2. Reg en Salud'!L18:Q18</f>
        <v>0</v>
      </c>
      <c r="M147" s="267">
        <f>'2. Reg en Salud'!M18:R18</f>
        <v>0</v>
      </c>
      <c r="N147" s="112"/>
      <c r="O147" s="112"/>
      <c r="P147" s="112"/>
      <c r="Q147" s="112"/>
      <c r="R147" s="113">
        <f t="shared" si="10"/>
        <v>0</v>
      </c>
      <c r="S147" s="302">
        <f>'2. Reg en Salud'!N18</f>
        <v>0</v>
      </c>
      <c r="T147" s="302"/>
      <c r="U147" s="302"/>
      <c r="V147" s="112" t="e">
        <f t="shared" si="11"/>
        <v>#DIV/0!</v>
      </c>
    </row>
    <row r="148" spans="1:23" s="99" customFormat="1" x14ac:dyDescent="0.25">
      <c r="A148" s="635"/>
      <c r="B148" s="692"/>
      <c r="C148" s="691" t="str">
        <f>'2. Reg en Salud'!C19:G19</f>
        <v>Número de tipos de productos de interés sanitario nuevos incorporados en el Sistema Regístrelo</v>
      </c>
      <c r="D148" s="694">
        <f>'2. Reg en Salud'!D19:H19</f>
        <v>6</v>
      </c>
      <c r="E148" s="694">
        <f>'2. Reg en Salud'!E19:I19</f>
        <v>2</v>
      </c>
      <c r="F148" s="688">
        <f>'2. Reg en Salud'!F19:J19</f>
        <v>3921.7</v>
      </c>
      <c r="G148" s="195">
        <f>'2. Reg en Salud'!G19:K19</f>
        <v>0</v>
      </c>
      <c r="H148" s="195">
        <f>'2. Reg en Salud'!H19:L19</f>
        <v>0</v>
      </c>
      <c r="I148" s="267">
        <f>'2. Reg en Salud'!I19:M19</f>
        <v>0</v>
      </c>
      <c r="J148" s="267">
        <f>'2. Reg en Salud'!J19:O19</f>
        <v>0</v>
      </c>
      <c r="K148" s="267">
        <f>'2. Reg en Salud'!K19:P19</f>
        <v>0</v>
      </c>
      <c r="L148" s="267">
        <f>'2. Reg en Salud'!L19:Q19</f>
        <v>0</v>
      </c>
      <c r="M148" s="267">
        <f>'2. Reg en Salud'!M19:R19</f>
        <v>0</v>
      </c>
      <c r="N148" s="112"/>
      <c r="O148" s="112"/>
      <c r="P148" s="112"/>
      <c r="Q148" s="112"/>
      <c r="R148" s="113">
        <f t="shared" si="10"/>
        <v>0</v>
      </c>
      <c r="S148" s="302">
        <f>'2. Reg en Salud'!N19</f>
        <v>0</v>
      </c>
      <c r="T148" s="302"/>
      <c r="U148" s="302"/>
      <c r="V148" s="112" t="e">
        <f t="shared" si="11"/>
        <v>#DIV/0!</v>
      </c>
    </row>
    <row r="149" spans="1:23" s="99" customFormat="1" x14ac:dyDescent="0.25">
      <c r="A149" s="635"/>
      <c r="B149" s="692"/>
      <c r="C149" s="692">
        <f>'2. Reg en Salud'!C20:G20</f>
        <v>0</v>
      </c>
      <c r="D149" s="695">
        <f>'2. Reg en Salud'!D20:H20</f>
        <v>0</v>
      </c>
      <c r="E149" s="695">
        <f>'2. Reg en Salud'!E20:I20</f>
        <v>0</v>
      </c>
      <c r="F149" s="689">
        <f>'2. Reg en Salud'!F20:J20</f>
        <v>0</v>
      </c>
      <c r="G149" s="195">
        <f>'2. Reg en Salud'!G20:K20</f>
        <v>0</v>
      </c>
      <c r="H149" s="195">
        <f>'2. Reg en Salud'!H20:L20</f>
        <v>0</v>
      </c>
      <c r="I149" s="267">
        <f>'2. Reg en Salud'!I20:M20</f>
        <v>0</v>
      </c>
      <c r="J149" s="267">
        <f>'2. Reg en Salud'!J20:O20</f>
        <v>0</v>
      </c>
      <c r="K149" s="267">
        <f>'2. Reg en Salud'!K20:P20</f>
        <v>0</v>
      </c>
      <c r="L149" s="267">
        <f>'2. Reg en Salud'!L20:Q20</f>
        <v>0</v>
      </c>
      <c r="M149" s="267">
        <f>'2. Reg en Salud'!M20:R20</f>
        <v>0</v>
      </c>
      <c r="N149" s="112"/>
      <c r="O149" s="112"/>
      <c r="P149" s="112"/>
      <c r="Q149" s="112"/>
      <c r="R149" s="113">
        <f t="shared" si="10"/>
        <v>0</v>
      </c>
      <c r="S149" s="302">
        <f>'2. Reg en Salud'!N20</f>
        <v>0</v>
      </c>
      <c r="T149" s="302"/>
      <c r="U149" s="302"/>
      <c r="V149" s="112" t="e">
        <f t="shared" si="11"/>
        <v>#DIV/0!</v>
      </c>
    </row>
    <row r="150" spans="1:23" s="99" customFormat="1" x14ac:dyDescent="0.25">
      <c r="A150" s="635"/>
      <c r="B150" s="692"/>
      <c r="C150" s="692">
        <f>'2. Reg en Salud'!C21:G21</f>
        <v>0</v>
      </c>
      <c r="D150" s="695">
        <f>'2. Reg en Salud'!D21:H21</f>
        <v>0</v>
      </c>
      <c r="E150" s="695">
        <f>'2. Reg en Salud'!E21:I21</f>
        <v>0</v>
      </c>
      <c r="F150" s="689">
        <f>'2. Reg en Salud'!F21:J21</f>
        <v>0</v>
      </c>
      <c r="G150" s="195">
        <f>'2. Reg en Salud'!G21:K21</f>
        <v>0</v>
      </c>
      <c r="H150" s="195">
        <f>'2. Reg en Salud'!H21:L21</f>
        <v>0</v>
      </c>
      <c r="I150" s="267">
        <f>'2. Reg en Salud'!I21:M21</f>
        <v>0</v>
      </c>
      <c r="J150" s="267">
        <f>'2. Reg en Salud'!J21:O21</f>
        <v>0</v>
      </c>
      <c r="K150" s="267">
        <f>'2. Reg en Salud'!K21:P21</f>
        <v>0</v>
      </c>
      <c r="L150" s="267">
        <f>'2. Reg en Salud'!L21:Q21</f>
        <v>0</v>
      </c>
      <c r="M150" s="267">
        <f>'2. Reg en Salud'!M21:R21</f>
        <v>0</v>
      </c>
      <c r="N150" s="112"/>
      <c r="O150" s="112"/>
      <c r="P150" s="112"/>
      <c r="Q150" s="112"/>
      <c r="R150" s="113">
        <f t="shared" si="10"/>
        <v>0</v>
      </c>
      <c r="S150" s="302">
        <f>'2. Reg en Salud'!N21</f>
        <v>0</v>
      </c>
      <c r="T150" s="302"/>
      <c r="U150" s="302"/>
      <c r="V150" s="112" t="e">
        <f t="shared" si="11"/>
        <v>#DIV/0!</v>
      </c>
    </row>
    <row r="151" spans="1:23" s="99" customFormat="1" x14ac:dyDescent="0.25">
      <c r="A151" s="635"/>
      <c r="B151" s="692"/>
      <c r="C151" s="692">
        <f>'2. Reg en Salud'!C22:G22</f>
        <v>0</v>
      </c>
      <c r="D151" s="695">
        <f>'2. Reg en Salud'!D22:H22</f>
        <v>0</v>
      </c>
      <c r="E151" s="695">
        <f>'2. Reg en Salud'!E22:I22</f>
        <v>0</v>
      </c>
      <c r="F151" s="689">
        <f>'2. Reg en Salud'!F22:J22</f>
        <v>0</v>
      </c>
      <c r="G151" s="195">
        <f>'2. Reg en Salud'!G22:K22</f>
        <v>0</v>
      </c>
      <c r="H151" s="195">
        <f>'2. Reg en Salud'!H22:L22</f>
        <v>0</v>
      </c>
      <c r="I151" s="267">
        <f>'2. Reg en Salud'!I22:M22</f>
        <v>0</v>
      </c>
      <c r="J151" s="267">
        <f>'2. Reg en Salud'!J22:O22</f>
        <v>0</v>
      </c>
      <c r="K151" s="267">
        <f>'2. Reg en Salud'!K22:P22</f>
        <v>0</v>
      </c>
      <c r="L151" s="267">
        <f>'2. Reg en Salud'!L22:Q22</f>
        <v>0</v>
      </c>
      <c r="M151" s="267">
        <f>'2. Reg en Salud'!M22:R22</f>
        <v>0</v>
      </c>
      <c r="N151" s="112"/>
      <c r="O151" s="112"/>
      <c r="P151" s="112"/>
      <c r="Q151" s="112"/>
      <c r="R151" s="113">
        <f t="shared" si="10"/>
        <v>0</v>
      </c>
      <c r="S151" s="302">
        <f>'2. Reg en Salud'!N22</f>
        <v>0</v>
      </c>
      <c r="T151" s="302"/>
      <c r="U151" s="302"/>
      <c r="V151" s="112" t="e">
        <f t="shared" si="11"/>
        <v>#DIV/0!</v>
      </c>
    </row>
    <row r="152" spans="1:23" s="99" customFormat="1" x14ac:dyDescent="0.25">
      <c r="A152" s="635"/>
      <c r="B152" s="693"/>
      <c r="C152" s="693">
        <f>'2. Reg en Salud'!C23:G23</f>
        <v>0</v>
      </c>
      <c r="D152" s="696">
        <f>'2. Reg en Salud'!D23:H23</f>
        <v>0</v>
      </c>
      <c r="E152" s="696">
        <f>'2. Reg en Salud'!E23:I23</f>
        <v>0</v>
      </c>
      <c r="F152" s="690">
        <f>'2. Reg en Salud'!F23:J23</f>
        <v>0</v>
      </c>
      <c r="G152" s="195">
        <f>'2. Reg en Salud'!G23:K23</f>
        <v>0</v>
      </c>
      <c r="H152" s="195">
        <f>'2. Reg en Salud'!H23:L23</f>
        <v>0</v>
      </c>
      <c r="I152" s="267">
        <f>'2. Reg en Salud'!I23:M23</f>
        <v>0</v>
      </c>
      <c r="J152" s="267">
        <f>'2. Reg en Salud'!J23:O23</f>
        <v>0</v>
      </c>
      <c r="K152" s="267">
        <f>'2. Reg en Salud'!K23:P23</f>
        <v>0</v>
      </c>
      <c r="L152" s="267">
        <f>'2. Reg en Salud'!L23:Q23</f>
        <v>0</v>
      </c>
      <c r="M152" s="267">
        <f>'2. Reg en Salud'!M23:R23</f>
        <v>0</v>
      </c>
      <c r="N152" s="112"/>
      <c r="O152" s="112"/>
      <c r="P152" s="112"/>
      <c r="Q152" s="112"/>
      <c r="R152" s="113">
        <f t="shared" si="10"/>
        <v>0</v>
      </c>
      <c r="S152" s="302">
        <f>'2. Reg en Salud'!N23</f>
        <v>0</v>
      </c>
      <c r="T152" s="302"/>
      <c r="U152" s="302"/>
      <c r="V152" s="112" t="e">
        <f t="shared" si="11"/>
        <v>#DIV/0!</v>
      </c>
    </row>
    <row r="153" spans="1:23" s="99" customFormat="1" ht="15.75" customHeight="1" x14ac:dyDescent="0.25">
      <c r="A153" s="635"/>
      <c r="B153" s="238"/>
      <c r="C153" s="238"/>
      <c r="D153" s="238"/>
      <c r="E153" s="238"/>
      <c r="F153" s="253">
        <f>SUM(F138:F152)</f>
        <v>4825.7</v>
      </c>
      <c r="G153" s="709" t="s">
        <v>276</v>
      </c>
      <c r="H153" s="710"/>
      <c r="I153" s="710"/>
      <c r="J153" s="710"/>
      <c r="K153" s="710"/>
      <c r="L153" s="710"/>
      <c r="M153" s="711"/>
      <c r="N153" s="229" t="e">
        <f>AVERAGE(N138:N152)</f>
        <v>#DIV/0!</v>
      </c>
      <c r="O153" s="229" t="e">
        <f>AVERAGE(O138:O152)</f>
        <v>#DIV/0!</v>
      </c>
      <c r="P153" s="229" t="e">
        <f>AVERAGE(P138:P152)</f>
        <v>#DIV/0!</v>
      </c>
      <c r="Q153" s="229" t="e">
        <f>AVERAGE(Q138:Q152)</f>
        <v>#DIV/0!</v>
      </c>
      <c r="R153" s="304">
        <f>AVERAGE(R138:R152)</f>
        <v>0</v>
      </c>
      <c r="S153" s="230">
        <f>SUM(S138:S152)</f>
        <v>0</v>
      </c>
      <c r="T153" s="230">
        <f>SUM(T138:T152)</f>
        <v>0</v>
      </c>
      <c r="U153" s="230">
        <f>SUM(U138:U152)</f>
        <v>0</v>
      </c>
      <c r="V153" s="229" t="e">
        <f>AVERAGE(V138:V152)</f>
        <v>#DIV/0!</v>
      </c>
      <c r="W153" s="221"/>
    </row>
    <row r="154" spans="1:23" s="99" customFormat="1" ht="52.5" customHeight="1" x14ac:dyDescent="0.25">
      <c r="A154" s="635"/>
      <c r="B154" s="691" t="str">
        <f>'2. Reg en Salud'!B24:F24</f>
        <v>RE2.P2. Comunicación a la población sobre eventos e incidentes adversos de medicamentos y tecnologías médicas efectiva</v>
      </c>
      <c r="C154" s="691" t="str">
        <f>'2. Reg en Salud'!C24:G24</f>
        <v>Etapa de ejecución de la estrategia de comunicación a la población desarrollada</v>
      </c>
      <c r="D154" s="691" t="str">
        <f>'2. Reg en Salud'!D24:H24</f>
        <v>no iniciado</v>
      </c>
      <c r="E154" s="694">
        <f>'2. Reg en Salud'!E24:I24</f>
        <v>0</v>
      </c>
      <c r="F154" s="688">
        <f>'2. Reg en Salud'!F24:J24</f>
        <v>270</v>
      </c>
      <c r="G154" s="195">
        <f>'2. Reg en Salud'!G24:K24</f>
        <v>0</v>
      </c>
      <c r="H154" s="195">
        <f>'2. Reg en Salud'!H24:L24</f>
        <v>0</v>
      </c>
      <c r="I154" s="267">
        <f>'2. Reg en Salud'!I24:M24</f>
        <v>0</v>
      </c>
      <c r="J154" s="267">
        <f>'2. Reg en Salud'!J24:O24</f>
        <v>0</v>
      </c>
      <c r="K154" s="267">
        <f>'2. Reg en Salud'!K24:P24</f>
        <v>0</v>
      </c>
      <c r="L154" s="267">
        <f>'2. Reg en Salud'!L24:Q24</f>
        <v>0</v>
      </c>
      <c r="M154" s="267">
        <f>'2. Reg en Salud'!M24:R24</f>
        <v>0</v>
      </c>
      <c r="N154" s="112"/>
      <c r="O154" s="112"/>
      <c r="P154" s="112"/>
      <c r="Q154" s="112"/>
      <c r="R154" s="113">
        <f t="shared" si="10"/>
        <v>0</v>
      </c>
      <c r="S154" s="302">
        <f>'2. Reg en Salud'!N24</f>
        <v>0</v>
      </c>
      <c r="T154" s="302"/>
      <c r="U154" s="302"/>
      <c r="V154" s="112" t="e">
        <f t="shared" si="11"/>
        <v>#DIV/0!</v>
      </c>
    </row>
    <row r="155" spans="1:23" s="99" customFormat="1" ht="52.5" customHeight="1" x14ac:dyDescent="0.25">
      <c r="A155" s="635"/>
      <c r="B155" s="692"/>
      <c r="C155" s="692">
        <f>'2. Reg en Salud'!C25:G25</f>
        <v>0</v>
      </c>
      <c r="D155" s="692"/>
      <c r="E155" s="695"/>
      <c r="F155" s="689">
        <f>'2. Reg en Salud'!F25:J25</f>
        <v>0</v>
      </c>
      <c r="G155" s="195">
        <f>'2. Reg en Salud'!G25:K25</f>
        <v>0</v>
      </c>
      <c r="H155" s="195">
        <f>'2. Reg en Salud'!H25:L25</f>
        <v>0</v>
      </c>
      <c r="I155" s="267">
        <f>'2. Reg en Salud'!I25:M25</f>
        <v>0</v>
      </c>
      <c r="J155" s="267">
        <f>'2. Reg en Salud'!J25:O25</f>
        <v>0</v>
      </c>
      <c r="K155" s="267">
        <f>'2. Reg en Salud'!K25:P25</f>
        <v>0</v>
      </c>
      <c r="L155" s="267">
        <f>'2. Reg en Salud'!L25:Q25</f>
        <v>0</v>
      </c>
      <c r="M155" s="267">
        <f>'2. Reg en Salud'!M25:R25</f>
        <v>0</v>
      </c>
      <c r="N155" s="112"/>
      <c r="O155" s="112"/>
      <c r="P155" s="112"/>
      <c r="Q155" s="112"/>
      <c r="R155" s="113">
        <f t="shared" si="10"/>
        <v>0</v>
      </c>
      <c r="S155" s="302">
        <f>'2. Reg en Salud'!N25</f>
        <v>0</v>
      </c>
      <c r="T155" s="302"/>
      <c r="U155" s="302"/>
      <c r="V155" s="112" t="e">
        <f t="shared" si="11"/>
        <v>#DIV/0!</v>
      </c>
    </row>
    <row r="156" spans="1:23" s="99" customFormat="1" ht="52.5" customHeight="1" x14ac:dyDescent="0.25">
      <c r="A156" s="635"/>
      <c r="B156" s="692"/>
      <c r="C156" s="692">
        <f>'2. Reg en Salud'!C26:G26</f>
        <v>0</v>
      </c>
      <c r="D156" s="692"/>
      <c r="E156" s="695"/>
      <c r="F156" s="689">
        <f>'2. Reg en Salud'!F26:J26</f>
        <v>0</v>
      </c>
      <c r="G156" s="195">
        <f>'2. Reg en Salud'!G26:K26</f>
        <v>0</v>
      </c>
      <c r="H156" s="195">
        <f>'2. Reg en Salud'!H26:L26</f>
        <v>0</v>
      </c>
      <c r="I156" s="267">
        <f>'2. Reg en Salud'!I26:M26</f>
        <v>0</v>
      </c>
      <c r="J156" s="267">
        <f>'2. Reg en Salud'!J26:O26</f>
        <v>0</v>
      </c>
      <c r="K156" s="267">
        <f>'2. Reg en Salud'!K26:P26</f>
        <v>0</v>
      </c>
      <c r="L156" s="267">
        <f>'2. Reg en Salud'!L26:Q26</f>
        <v>0</v>
      </c>
      <c r="M156" s="267">
        <f>'2. Reg en Salud'!M26:R26</f>
        <v>0</v>
      </c>
      <c r="N156" s="112"/>
      <c r="O156" s="112"/>
      <c r="P156" s="112"/>
      <c r="Q156" s="112"/>
      <c r="R156" s="113">
        <f t="shared" si="10"/>
        <v>0</v>
      </c>
      <c r="S156" s="302">
        <f>'2. Reg en Salud'!N26</f>
        <v>0</v>
      </c>
      <c r="T156" s="302"/>
      <c r="U156" s="302"/>
      <c r="V156" s="112" t="e">
        <f t="shared" si="11"/>
        <v>#DIV/0!</v>
      </c>
    </row>
    <row r="157" spans="1:23" s="99" customFormat="1" ht="52.5" customHeight="1" x14ac:dyDescent="0.25">
      <c r="A157" s="635"/>
      <c r="B157" s="692"/>
      <c r="C157" s="692">
        <f>'2. Reg en Salud'!C27:G27</f>
        <v>0</v>
      </c>
      <c r="D157" s="692"/>
      <c r="E157" s="695"/>
      <c r="F157" s="689">
        <f>'2. Reg en Salud'!F27:J27</f>
        <v>0</v>
      </c>
      <c r="G157" s="195">
        <f>'2. Reg en Salud'!G27:K27</f>
        <v>0</v>
      </c>
      <c r="H157" s="195">
        <f>'2. Reg en Salud'!H27:L27</f>
        <v>0</v>
      </c>
      <c r="I157" s="267">
        <f>'2. Reg en Salud'!I27:M27</f>
        <v>0</v>
      </c>
      <c r="J157" s="267">
        <f>'2. Reg en Salud'!J27:O27</f>
        <v>0</v>
      </c>
      <c r="K157" s="267">
        <f>'2. Reg en Salud'!K27:P27</f>
        <v>0</v>
      </c>
      <c r="L157" s="267">
        <f>'2. Reg en Salud'!L27:Q27</f>
        <v>0</v>
      </c>
      <c r="M157" s="267">
        <f>'2. Reg en Salud'!M27:R27</f>
        <v>0</v>
      </c>
      <c r="N157" s="112"/>
      <c r="O157" s="112"/>
      <c r="P157" s="112"/>
      <c r="Q157" s="112"/>
      <c r="R157" s="113">
        <f t="shared" si="10"/>
        <v>0</v>
      </c>
      <c r="S157" s="302">
        <f>'2. Reg en Salud'!N27</f>
        <v>0</v>
      </c>
      <c r="T157" s="302"/>
      <c r="U157" s="302"/>
      <c r="V157" s="112" t="e">
        <f t="shared" si="11"/>
        <v>#DIV/0!</v>
      </c>
    </row>
    <row r="158" spans="1:23" s="99" customFormat="1" ht="52.5" customHeight="1" x14ac:dyDescent="0.25">
      <c r="A158" s="635"/>
      <c r="B158" s="693"/>
      <c r="C158" s="693">
        <f>'2. Reg en Salud'!C28:G28</f>
        <v>0</v>
      </c>
      <c r="D158" s="693"/>
      <c r="E158" s="696"/>
      <c r="F158" s="690">
        <f>'2. Reg en Salud'!F28:J28</f>
        <v>0</v>
      </c>
      <c r="G158" s="195">
        <f>'2. Reg en Salud'!G28:K28</f>
        <v>0</v>
      </c>
      <c r="H158" s="195">
        <f>'2. Reg en Salud'!H28:L28</f>
        <v>0</v>
      </c>
      <c r="I158" s="267">
        <f>'2. Reg en Salud'!I28:M28</f>
        <v>0</v>
      </c>
      <c r="J158" s="267">
        <f>'2. Reg en Salud'!J28:O28</f>
        <v>0</v>
      </c>
      <c r="K158" s="267">
        <f>'2. Reg en Salud'!K28:P28</f>
        <v>0</v>
      </c>
      <c r="L158" s="267">
        <f>'2. Reg en Salud'!L28:Q28</f>
        <v>0</v>
      </c>
      <c r="M158" s="267">
        <f>'2. Reg en Salud'!M28:R28</f>
        <v>0</v>
      </c>
      <c r="N158" s="112"/>
      <c r="O158" s="112"/>
      <c r="P158" s="112"/>
      <c r="Q158" s="112"/>
      <c r="R158" s="113">
        <f t="shared" si="10"/>
        <v>0</v>
      </c>
      <c r="S158" s="302">
        <f>'2. Reg en Salud'!N28</f>
        <v>0</v>
      </c>
      <c r="T158" s="302"/>
      <c r="U158" s="302"/>
      <c r="V158" s="112" t="e">
        <f t="shared" si="11"/>
        <v>#DIV/0!</v>
      </c>
    </row>
    <row r="159" spans="1:23" s="99" customFormat="1" ht="15.75" customHeight="1" x14ac:dyDescent="0.25">
      <c r="A159" s="635"/>
      <c r="B159" s="238"/>
      <c r="C159" s="238"/>
      <c r="D159" s="238"/>
      <c r="E159" s="238"/>
      <c r="F159" s="253">
        <f>SUM(F154)</f>
        <v>270</v>
      </c>
      <c r="G159" s="709" t="s">
        <v>276</v>
      </c>
      <c r="H159" s="710"/>
      <c r="I159" s="710"/>
      <c r="J159" s="710"/>
      <c r="K159" s="710"/>
      <c r="L159" s="710"/>
      <c r="M159" s="711"/>
      <c r="N159" s="229" t="e">
        <f>AVERAGE(N154:N158)</f>
        <v>#DIV/0!</v>
      </c>
      <c r="O159" s="229" t="e">
        <f>AVERAGE(O154:O158)</f>
        <v>#DIV/0!</v>
      </c>
      <c r="P159" s="229" t="e">
        <f>AVERAGE(P154:P158)</f>
        <v>#DIV/0!</v>
      </c>
      <c r="Q159" s="229" t="e">
        <f>AVERAGE(Q154:Q158)</f>
        <v>#DIV/0!</v>
      </c>
      <c r="R159" s="304">
        <f>AVERAGE(R154:R158)</f>
        <v>0</v>
      </c>
      <c r="S159" s="230">
        <f>SUM(S154:S158)</f>
        <v>0</v>
      </c>
      <c r="T159" s="230">
        <f>SUM(T154:T158)</f>
        <v>0</v>
      </c>
      <c r="U159" s="230">
        <f>SUM(U154:U158)</f>
        <v>0</v>
      </c>
      <c r="V159" s="229" t="e">
        <f>AVERAGE(V154:V158)</f>
        <v>#DIV/0!</v>
      </c>
      <c r="W159" s="221"/>
    </row>
    <row r="160" spans="1:23" s="99" customFormat="1" ht="31.5" customHeight="1" x14ac:dyDescent="0.25">
      <c r="A160" s="635"/>
      <c r="B160" s="219" t="str">
        <f>'2. Reg en Salud'!B30:F30</f>
        <v>Objetivo Estratégico Específico: 2.2Fortalecer la regulación de servicios, establecimientos, eventos e investigaciones en salud con el fin de proteger y mejorar la salud de la población, mediante la aplicación de la normativa vigente.</v>
      </c>
      <c r="C160" s="219">
        <f>'2. Reg en Salud'!C30:G30</f>
        <v>0</v>
      </c>
      <c r="D160" s="219">
        <f>'2. Reg en Salud'!D30:H30</f>
        <v>0</v>
      </c>
      <c r="E160" s="219">
        <f>'2. Reg en Salud'!E30:I30</f>
        <v>0</v>
      </c>
      <c r="F160" s="219">
        <f>'2. Reg en Salud'!F30:J30</f>
        <v>0</v>
      </c>
      <c r="G160" s="195"/>
      <c r="H160" s="195"/>
      <c r="I160" s="195"/>
      <c r="J160" s="195"/>
      <c r="K160" s="195"/>
      <c r="L160" s="195"/>
      <c r="M160" s="195"/>
      <c r="N160" s="112"/>
      <c r="O160" s="112"/>
      <c r="P160" s="112"/>
      <c r="Q160" s="112"/>
      <c r="R160" s="279"/>
      <c r="S160" s="112"/>
      <c r="T160" s="206"/>
      <c r="U160" s="206"/>
      <c r="V160" s="112"/>
    </row>
    <row r="161" spans="1:23" s="99" customFormat="1" ht="31.5" customHeight="1" x14ac:dyDescent="0.25">
      <c r="A161" s="635"/>
      <c r="B161" s="691" t="str">
        <f>'2. Reg en Salud'!B31:F31</f>
        <v>RE2.P3.Industrias con  Buenas Prácticas de Manufactura implementadas</v>
      </c>
      <c r="C161" s="691" t="str">
        <f>'2. Reg en Salud'!C31:G31</f>
        <v>Porcentaje de industrias alimentarias que cumplen las BPM</v>
      </c>
      <c r="D161" s="694">
        <f>'2. Reg en Salud'!D31:H31</f>
        <v>0</v>
      </c>
      <c r="E161" s="697">
        <f>'2. Reg en Salud'!E31:I31</f>
        <v>0.1</v>
      </c>
      <c r="F161" s="688">
        <f>'2. Reg en Salud'!F31:J31</f>
        <v>255</v>
      </c>
      <c r="G161" s="195">
        <f>'2. Reg en Salud'!G31:K31</f>
        <v>0</v>
      </c>
      <c r="H161" s="195">
        <f>'2. Reg en Salud'!H31:L31</f>
        <v>0</v>
      </c>
      <c r="I161" s="267">
        <f>'2. Reg en Salud'!I31:M31</f>
        <v>0</v>
      </c>
      <c r="J161" s="267">
        <f>'2. Reg en Salud'!J31:O31</f>
        <v>0</v>
      </c>
      <c r="K161" s="267">
        <f>'2. Reg en Salud'!K31:P31</f>
        <v>0</v>
      </c>
      <c r="L161" s="267">
        <f>'2. Reg en Salud'!L31:Q31</f>
        <v>0</v>
      </c>
      <c r="M161" s="267">
        <f>'2. Reg en Salud'!M31:R31</f>
        <v>0</v>
      </c>
      <c r="N161" s="112"/>
      <c r="O161" s="112"/>
      <c r="P161" s="112"/>
      <c r="Q161" s="112"/>
      <c r="R161" s="113">
        <f>SUM(N161:Q161)</f>
        <v>0</v>
      </c>
      <c r="S161" s="302">
        <f>'2. Reg en Salud'!N31</f>
        <v>0</v>
      </c>
      <c r="T161" s="302"/>
      <c r="U161" s="302"/>
      <c r="V161" s="112" t="e">
        <f>(T161+U161)/S161</f>
        <v>#DIV/0!</v>
      </c>
    </row>
    <row r="162" spans="1:23" s="99" customFormat="1" ht="31.5" customHeight="1" x14ac:dyDescent="0.25">
      <c r="A162" s="635"/>
      <c r="B162" s="692"/>
      <c r="C162" s="692">
        <f>'2. Reg en Salud'!C32:G32</f>
        <v>0</v>
      </c>
      <c r="D162" s="695"/>
      <c r="E162" s="698"/>
      <c r="F162" s="689"/>
      <c r="G162" s="195">
        <f>'2. Reg en Salud'!G32:K32</f>
        <v>0</v>
      </c>
      <c r="H162" s="195">
        <f>'2. Reg en Salud'!H32:L32</f>
        <v>0</v>
      </c>
      <c r="I162" s="267">
        <f>'2. Reg en Salud'!I32:M32</f>
        <v>0</v>
      </c>
      <c r="J162" s="267">
        <f>'2. Reg en Salud'!J32:O32</f>
        <v>0</v>
      </c>
      <c r="K162" s="267">
        <f>'2. Reg en Salud'!K32:P32</f>
        <v>0</v>
      </c>
      <c r="L162" s="267">
        <f>'2. Reg en Salud'!L32:Q32</f>
        <v>0</v>
      </c>
      <c r="M162" s="267">
        <f>'2. Reg en Salud'!M32:R32</f>
        <v>0</v>
      </c>
      <c r="N162" s="112"/>
      <c r="O162" s="112"/>
      <c r="P162" s="112"/>
      <c r="Q162" s="112"/>
      <c r="R162" s="113">
        <f t="shared" ref="R162:R167" si="12">SUM(N162:Q162)</f>
        <v>0</v>
      </c>
      <c r="S162" s="302">
        <f>'2. Reg en Salud'!N32</f>
        <v>0</v>
      </c>
      <c r="T162" s="302"/>
      <c r="U162" s="302"/>
      <c r="V162" s="112" t="e">
        <f t="shared" ref="V162:V167" si="13">(T162+U162)/S162</f>
        <v>#DIV/0!</v>
      </c>
    </row>
    <row r="163" spans="1:23" s="99" customFormat="1" ht="31.5" customHeight="1" x14ac:dyDescent="0.25">
      <c r="A163" s="635"/>
      <c r="B163" s="692"/>
      <c r="C163" s="692">
        <f>'2. Reg en Salud'!C33:G33</f>
        <v>0</v>
      </c>
      <c r="D163" s="695"/>
      <c r="E163" s="698"/>
      <c r="F163" s="689"/>
      <c r="G163" s="195">
        <f>'2. Reg en Salud'!G33:K33</f>
        <v>0</v>
      </c>
      <c r="H163" s="195">
        <f>'2. Reg en Salud'!H33:L33</f>
        <v>0</v>
      </c>
      <c r="I163" s="267">
        <f>'2. Reg en Salud'!I33:M33</f>
        <v>0</v>
      </c>
      <c r="J163" s="267">
        <f>'2. Reg en Salud'!J33:O33</f>
        <v>0</v>
      </c>
      <c r="K163" s="267">
        <f>'2. Reg en Salud'!K33:P33</f>
        <v>0</v>
      </c>
      <c r="L163" s="267">
        <f>'2. Reg en Salud'!L33:Q33</f>
        <v>0</v>
      </c>
      <c r="M163" s="267">
        <f>'2. Reg en Salud'!M33:R33</f>
        <v>0</v>
      </c>
      <c r="N163" s="112"/>
      <c r="O163" s="112"/>
      <c r="P163" s="112"/>
      <c r="Q163" s="112"/>
      <c r="R163" s="113">
        <f t="shared" si="12"/>
        <v>0</v>
      </c>
      <c r="S163" s="302">
        <f>'2. Reg en Salud'!N33</f>
        <v>0</v>
      </c>
      <c r="T163" s="302"/>
      <c r="U163" s="302"/>
      <c r="V163" s="112" t="e">
        <f t="shared" si="13"/>
        <v>#DIV/0!</v>
      </c>
    </row>
    <row r="164" spans="1:23" s="99" customFormat="1" ht="31.5" customHeight="1" x14ac:dyDescent="0.25">
      <c r="A164" s="635"/>
      <c r="B164" s="692"/>
      <c r="C164" s="692">
        <f>'2. Reg en Salud'!C34:G34</f>
        <v>0</v>
      </c>
      <c r="D164" s="695"/>
      <c r="E164" s="698"/>
      <c r="F164" s="689"/>
      <c r="G164" s="195">
        <f>'2. Reg en Salud'!G34:K34</f>
        <v>0</v>
      </c>
      <c r="H164" s="195">
        <f>'2. Reg en Salud'!H34:L34</f>
        <v>0</v>
      </c>
      <c r="I164" s="267">
        <f>'2. Reg en Salud'!I34:M34</f>
        <v>0</v>
      </c>
      <c r="J164" s="267">
        <f>'2. Reg en Salud'!J34:O34</f>
        <v>0</v>
      </c>
      <c r="K164" s="267">
        <f>'2. Reg en Salud'!K34:P34</f>
        <v>0</v>
      </c>
      <c r="L164" s="267">
        <f>'2. Reg en Salud'!L34:Q34</f>
        <v>0</v>
      </c>
      <c r="M164" s="267">
        <f>'2. Reg en Salud'!M34:R34</f>
        <v>0</v>
      </c>
      <c r="N164" s="112"/>
      <c r="O164" s="112"/>
      <c r="P164" s="112"/>
      <c r="Q164" s="112"/>
      <c r="R164" s="113">
        <f t="shared" si="12"/>
        <v>0</v>
      </c>
      <c r="S164" s="302">
        <f>'2. Reg en Salud'!N34</f>
        <v>0</v>
      </c>
      <c r="T164" s="302"/>
      <c r="U164" s="302"/>
      <c r="V164" s="112" t="e">
        <f t="shared" si="13"/>
        <v>#DIV/0!</v>
      </c>
    </row>
    <row r="165" spans="1:23" s="99" customFormat="1" ht="31.5" customHeight="1" x14ac:dyDescent="0.25">
      <c r="A165" s="635"/>
      <c r="B165" s="693"/>
      <c r="C165" s="693">
        <f>'2. Reg en Salud'!C35:G35</f>
        <v>0</v>
      </c>
      <c r="D165" s="696"/>
      <c r="E165" s="699"/>
      <c r="F165" s="690"/>
      <c r="G165" s="195">
        <f>'2. Reg en Salud'!G35:K35</f>
        <v>0</v>
      </c>
      <c r="H165" s="195">
        <f>'2. Reg en Salud'!H35:L35</f>
        <v>0</v>
      </c>
      <c r="I165" s="267">
        <f>'2. Reg en Salud'!I35:M35</f>
        <v>0</v>
      </c>
      <c r="J165" s="267">
        <f>'2. Reg en Salud'!J35:O35</f>
        <v>0</v>
      </c>
      <c r="K165" s="267">
        <f>'2. Reg en Salud'!K35:P35</f>
        <v>0</v>
      </c>
      <c r="L165" s="267">
        <f>'2. Reg en Salud'!L35:Q35</f>
        <v>0</v>
      </c>
      <c r="M165" s="267">
        <f>'2. Reg en Salud'!M35:R35</f>
        <v>0</v>
      </c>
      <c r="N165" s="112"/>
      <c r="O165" s="112"/>
      <c r="P165" s="112"/>
      <c r="Q165" s="112"/>
      <c r="R165" s="113">
        <f t="shared" si="12"/>
        <v>0</v>
      </c>
      <c r="S165" s="302">
        <f>'2. Reg en Salud'!N35</f>
        <v>0</v>
      </c>
      <c r="T165" s="302"/>
      <c r="U165" s="302"/>
      <c r="V165" s="112" t="e">
        <f t="shared" si="13"/>
        <v>#DIV/0!</v>
      </c>
    </row>
    <row r="166" spans="1:23" s="99" customFormat="1" ht="15.75" customHeight="1" x14ac:dyDescent="0.25">
      <c r="A166" s="635"/>
      <c r="B166" s="238"/>
      <c r="C166" s="238"/>
      <c r="D166" s="238"/>
      <c r="E166" s="238"/>
      <c r="F166" s="253">
        <f>SUM(F161)</f>
        <v>255</v>
      </c>
      <c r="G166" s="709" t="s">
        <v>276</v>
      </c>
      <c r="H166" s="710"/>
      <c r="I166" s="710"/>
      <c r="J166" s="710"/>
      <c r="K166" s="710"/>
      <c r="L166" s="710"/>
      <c r="M166" s="711"/>
      <c r="N166" s="229" t="e">
        <f>AVERAGE(N161:N165)</f>
        <v>#DIV/0!</v>
      </c>
      <c r="O166" s="229" t="e">
        <f>AVERAGE(O161:O165)</f>
        <v>#DIV/0!</v>
      </c>
      <c r="P166" s="229" t="e">
        <f>AVERAGE(P161:P165)</f>
        <v>#DIV/0!</v>
      </c>
      <c r="Q166" s="229" t="e">
        <f>AVERAGE(Q161:Q165)</f>
        <v>#DIV/0!</v>
      </c>
      <c r="R166" s="304">
        <f>AVERAGE(R161:R165)</f>
        <v>0</v>
      </c>
      <c r="S166" s="230">
        <f>SUM(S161:S165)</f>
        <v>0</v>
      </c>
      <c r="T166" s="230">
        <f>SUM(T161:T165)</f>
        <v>0</v>
      </c>
      <c r="U166" s="230">
        <f>SUM(U161:U165)</f>
        <v>0</v>
      </c>
      <c r="V166" s="229" t="e">
        <f>AVERAGE(V161:V165)</f>
        <v>#DIV/0!</v>
      </c>
      <c r="W166" s="221"/>
    </row>
    <row r="167" spans="1:23" s="99" customFormat="1" ht="31.5" customHeight="1" x14ac:dyDescent="0.25">
      <c r="A167" s="635"/>
      <c r="B167" s="694" t="str">
        <f>'2. Reg en Salud'!B36:F36</f>
        <v>RE2.P4. Ambiente humano mejorado acorde con el desarrollo sostenible</v>
      </c>
      <c r="C167" s="691" t="str">
        <f>'2. Reg en Salud'!C36:G36</f>
        <v>Número de normas  elaboradas o actualizadas</v>
      </c>
      <c r="D167" s="694">
        <f>'2. Reg en Salud'!D36:H36</f>
        <v>6</v>
      </c>
      <c r="E167" s="694">
        <f>'2. Reg en Salud'!E36:I36</f>
        <v>6</v>
      </c>
      <c r="F167" s="688">
        <f>'2. Reg en Salud'!F36:J36</f>
        <v>3</v>
      </c>
      <c r="G167" s="195" t="str">
        <f>'2. Reg en Salud'!G36:K36</f>
        <v>Diagnóstico de Necesidades de Normas</v>
      </c>
      <c r="H167" s="195">
        <f>'2. Reg en Salud'!H36:L36</f>
        <v>1</v>
      </c>
      <c r="I167" s="267">
        <f>'2. Reg en Salud'!I36:M36</f>
        <v>1</v>
      </c>
      <c r="J167" s="267">
        <f>'2. Reg en Salud'!J36:O36</f>
        <v>1</v>
      </c>
      <c r="K167" s="267">
        <f>'2. Reg en Salud'!K36:P36</f>
        <v>0</v>
      </c>
      <c r="L167" s="267">
        <f>'2. Reg en Salud'!L36:Q36</f>
        <v>0</v>
      </c>
      <c r="M167" s="267">
        <f>'2. Reg en Salud'!M36:R36</f>
        <v>0</v>
      </c>
      <c r="N167" s="112"/>
      <c r="O167" s="112"/>
      <c r="P167" s="112"/>
      <c r="Q167" s="112"/>
      <c r="R167" s="113">
        <f t="shared" si="12"/>
        <v>0</v>
      </c>
      <c r="S167" s="302">
        <f>'2. Reg en Salud'!N36</f>
        <v>0</v>
      </c>
      <c r="T167" s="302"/>
      <c r="U167" s="302"/>
      <c r="V167" s="112" t="e">
        <f t="shared" si="13"/>
        <v>#DIV/0!</v>
      </c>
    </row>
    <row r="168" spans="1:23" s="99" customFormat="1" ht="31.5" customHeight="1" x14ac:dyDescent="0.25">
      <c r="A168" s="635"/>
      <c r="B168" s="695"/>
      <c r="C168" s="692"/>
      <c r="D168" s="695"/>
      <c r="E168" s="695">
        <f>'2. Reg en Salud'!E37:I37</f>
        <v>0</v>
      </c>
      <c r="F168" s="689"/>
      <c r="G168" s="195" t="str">
        <f>'2. Reg en Salud'!G37:K37</f>
        <v>Preparación de Borrador de Normas</v>
      </c>
      <c r="H168" s="195">
        <f>'2. Reg en Salud'!H37:L37</f>
        <v>6</v>
      </c>
      <c r="I168" s="267">
        <f>'2. Reg en Salud'!I37:M37</f>
        <v>1</v>
      </c>
      <c r="J168" s="267">
        <f>'2. Reg en Salud'!J37:O37</f>
        <v>0</v>
      </c>
      <c r="K168" s="267">
        <f>'2. Reg en Salud'!K37:P37</f>
        <v>0.33329999999999999</v>
      </c>
      <c r="L168" s="267">
        <f>'2. Reg en Salud'!L37:Q37</f>
        <v>0.33329999999999999</v>
      </c>
      <c r="M168" s="267">
        <f>'2. Reg en Salud'!M37:R37</f>
        <v>0.33329999999999999</v>
      </c>
      <c r="N168" s="112"/>
      <c r="O168" s="112"/>
      <c r="P168" s="112"/>
      <c r="Q168" s="112"/>
      <c r="R168" s="113">
        <f t="shared" ref="R168:R185" si="14">SUM(N168:Q168)</f>
        <v>0</v>
      </c>
      <c r="S168" s="302">
        <f>'2. Reg en Salud'!N37</f>
        <v>0</v>
      </c>
      <c r="T168" s="302"/>
      <c r="U168" s="302"/>
      <c r="V168" s="112" t="e">
        <f t="shared" ref="V168:V185" si="15">(T168+U168)/S168</f>
        <v>#DIV/0!</v>
      </c>
    </row>
    <row r="169" spans="1:23" s="99" customFormat="1" ht="31.5" customHeight="1" x14ac:dyDescent="0.25">
      <c r="A169" s="635"/>
      <c r="B169" s="695"/>
      <c r="C169" s="692"/>
      <c r="D169" s="695"/>
      <c r="E169" s="695">
        <f>'2. Reg en Salud'!E38:I38</f>
        <v>0</v>
      </c>
      <c r="F169" s="689"/>
      <c r="G169" s="195" t="str">
        <f>'2. Reg en Salud'!G38:K38</f>
        <v>Consulta Externa e Interna de Normas</v>
      </c>
      <c r="H169" s="195">
        <f>'2. Reg en Salud'!H38:L38</f>
        <v>6</v>
      </c>
      <c r="I169" s="267">
        <f>'2. Reg en Salud'!I38:M38</f>
        <v>1</v>
      </c>
      <c r="J169" s="267">
        <f>'2. Reg en Salud'!J38:O38</f>
        <v>0</v>
      </c>
      <c r="K169" s="267">
        <f>'2. Reg en Salud'!K38:P38</f>
        <v>0.33329999999999999</v>
      </c>
      <c r="L169" s="267">
        <f>'2. Reg en Salud'!L38:Q38</f>
        <v>0.33329999999999999</v>
      </c>
      <c r="M169" s="267">
        <f>'2. Reg en Salud'!M38:R38</f>
        <v>0.33329999999999999</v>
      </c>
      <c r="N169" s="112"/>
      <c r="O169" s="112"/>
      <c r="P169" s="112"/>
      <c r="Q169" s="112"/>
      <c r="R169" s="113">
        <f t="shared" si="14"/>
        <v>0</v>
      </c>
      <c r="S169" s="302">
        <f>'2. Reg en Salud'!N39</f>
        <v>250000</v>
      </c>
      <c r="T169" s="302"/>
      <c r="U169" s="302"/>
      <c r="V169" s="112">
        <f t="shared" si="15"/>
        <v>0</v>
      </c>
    </row>
    <row r="170" spans="1:23" s="99" customFormat="1" ht="31.5" customHeight="1" x14ac:dyDescent="0.25">
      <c r="A170" s="635"/>
      <c r="B170" s="695"/>
      <c r="C170" s="692"/>
      <c r="D170" s="695"/>
      <c r="E170" s="695">
        <f>'2. Reg en Salud'!E39:I39</f>
        <v>0</v>
      </c>
      <c r="F170" s="689"/>
      <c r="G170" s="195" t="str">
        <f>'2. Reg en Salud'!G39:K39</f>
        <v>Validacióon de Normas con grupo ampliado</v>
      </c>
      <c r="H170" s="195">
        <f>'2. Reg en Salud'!H39:L39</f>
        <v>6</v>
      </c>
      <c r="I170" s="267">
        <f>'2. Reg en Salud'!I39:M39</f>
        <v>1</v>
      </c>
      <c r="J170" s="267">
        <f>'2. Reg en Salud'!J39:O39</f>
        <v>0</v>
      </c>
      <c r="K170" s="267">
        <f>'2. Reg en Salud'!K39:P39</f>
        <v>0.33329999999999999</v>
      </c>
      <c r="L170" s="267">
        <f>'2. Reg en Salud'!L39:Q39</f>
        <v>0.33329999999999999</v>
      </c>
      <c r="M170" s="267">
        <f>'2. Reg en Salud'!M39:R39</f>
        <v>0.33329999999999999</v>
      </c>
      <c r="N170" s="112"/>
      <c r="O170" s="112"/>
      <c r="P170" s="112"/>
      <c r="Q170" s="112"/>
      <c r="R170" s="113">
        <f t="shared" si="14"/>
        <v>0</v>
      </c>
      <c r="S170" s="302" t="e">
        <f>'2. Reg en Salud'!#REF!</f>
        <v>#REF!</v>
      </c>
      <c r="T170" s="302"/>
      <c r="U170" s="302"/>
      <c r="V170" s="112" t="e">
        <f t="shared" si="15"/>
        <v>#REF!</v>
      </c>
    </row>
    <row r="171" spans="1:23" s="99" customFormat="1" ht="31.5" customHeight="1" x14ac:dyDescent="0.25">
      <c r="A171" s="635"/>
      <c r="B171" s="695"/>
      <c r="C171" s="693"/>
      <c r="D171" s="696"/>
      <c r="E171" s="696">
        <f>'2. Reg en Salud'!E40:I40</f>
        <v>0</v>
      </c>
      <c r="F171" s="690"/>
      <c r="G171" s="195" t="str">
        <f>'2. Reg en Salud'!G40:K40</f>
        <v>Elaboración de documento final y envio al jerarca</v>
      </c>
      <c r="H171" s="195">
        <f>'2. Reg en Salud'!H40:L40</f>
        <v>6</v>
      </c>
      <c r="I171" s="267">
        <f>'2. Reg en Salud'!I40:M40</f>
        <v>1</v>
      </c>
      <c r="J171" s="267">
        <f>'2. Reg en Salud'!J40:O40</f>
        <v>0.1666</v>
      </c>
      <c r="K171" s="267">
        <f>'2. Reg en Salud'!K40:P40</f>
        <v>0.33329999999999999</v>
      </c>
      <c r="L171" s="267">
        <f>'2. Reg en Salud'!L40:Q40</f>
        <v>0.33329999999999999</v>
      </c>
      <c r="M171" s="267">
        <f>'2. Reg en Salud'!M40:R40</f>
        <v>0.1666</v>
      </c>
      <c r="N171" s="112"/>
      <c r="O171" s="112"/>
      <c r="P171" s="112"/>
      <c r="Q171" s="112"/>
      <c r="R171" s="113">
        <f t="shared" si="14"/>
        <v>0</v>
      </c>
      <c r="S171" s="302">
        <f>'2. Reg en Salud'!N40</f>
        <v>0</v>
      </c>
      <c r="T171" s="302"/>
      <c r="U171" s="302"/>
      <c r="V171" s="112" t="e">
        <f t="shared" si="15"/>
        <v>#DIV/0!</v>
      </c>
    </row>
    <row r="172" spans="1:23" s="99" customFormat="1" ht="31.5" customHeight="1" x14ac:dyDescent="0.25">
      <c r="A172" s="635"/>
      <c r="B172" s="695"/>
      <c r="C172" s="700" t="str">
        <f>'2. Reg en Salud'!C41:G41</f>
        <v xml:space="preserve">Número de acciones de vigilancia estatal </v>
      </c>
      <c r="D172" s="694">
        <f>'2. Reg en Salud'!D41:H41</f>
        <v>200</v>
      </c>
      <c r="E172" s="694">
        <f>'2. Reg en Salud'!E41:I41</f>
        <v>200</v>
      </c>
      <c r="F172" s="688">
        <f>'2. Reg en Salud'!F41:J41</f>
        <v>127</v>
      </c>
      <c r="G172" s="195" t="str">
        <f>'2. Reg en Salud'!G41:K41</f>
        <v>Toma y procesamiento de muestras</v>
      </c>
      <c r="H172" s="195">
        <f>'2. Reg en Salud'!H41:L41</f>
        <v>200</v>
      </c>
      <c r="I172" s="267">
        <f>'2. Reg en Salud'!I41:M41</f>
        <v>1</v>
      </c>
      <c r="J172" s="267">
        <f>'2. Reg en Salud'!J41:O41</f>
        <v>0.25</v>
      </c>
      <c r="K172" s="267">
        <f>'2. Reg en Salud'!K41:P41</f>
        <v>0.25</v>
      </c>
      <c r="L172" s="267">
        <f>'2. Reg en Salud'!L41:Q41</f>
        <v>0.25</v>
      </c>
      <c r="M172" s="267">
        <f>'2. Reg en Salud'!M41:R41</f>
        <v>0.25</v>
      </c>
      <c r="N172" s="112"/>
      <c r="O172" s="112"/>
      <c r="P172" s="112"/>
      <c r="Q172" s="112"/>
      <c r="R172" s="113">
        <f t="shared" si="14"/>
        <v>0</v>
      </c>
      <c r="S172" s="302" t="str">
        <f>'2. Reg en Salud'!N41</f>
        <v xml:space="preserve"> </v>
      </c>
      <c r="T172" s="302"/>
      <c r="U172" s="302"/>
      <c r="V172" s="112" t="e">
        <f t="shared" si="15"/>
        <v>#VALUE!</v>
      </c>
    </row>
    <row r="173" spans="1:23" s="99" customFormat="1" ht="31.5" customHeight="1" x14ac:dyDescent="0.25">
      <c r="A173" s="635"/>
      <c r="B173" s="695"/>
      <c r="C173" s="701"/>
      <c r="D173" s="695">
        <f>'2. Reg en Salud'!D42:H42</f>
        <v>0</v>
      </c>
      <c r="E173" s="695">
        <f>'2. Reg en Salud'!E42:I42</f>
        <v>0</v>
      </c>
      <c r="F173" s="689">
        <f>'2. Reg en Salud'!F42:J42</f>
        <v>0</v>
      </c>
      <c r="G173" s="195" t="str">
        <f>'2. Reg en Salud'!G42:K42</f>
        <v>Acompañamiento en la toma de muestras a la ARS.</v>
      </c>
      <c r="H173" s="195">
        <f>'2. Reg en Salud'!H42:L42</f>
        <v>200</v>
      </c>
      <c r="I173" s="267">
        <f>'2. Reg en Salud'!I42:M42</f>
        <v>1</v>
      </c>
      <c r="J173" s="267">
        <f>'2. Reg en Salud'!J42:O42</f>
        <v>0.25</v>
      </c>
      <c r="K173" s="267">
        <f>'2. Reg en Salud'!K42:P42</f>
        <v>0.25</v>
      </c>
      <c r="L173" s="267">
        <f>'2. Reg en Salud'!L42:Q42</f>
        <v>0.25</v>
      </c>
      <c r="M173" s="267">
        <f>'2. Reg en Salud'!M42:R42</f>
        <v>0.25</v>
      </c>
      <c r="N173" s="112"/>
      <c r="O173" s="112"/>
      <c r="P173" s="112"/>
      <c r="Q173" s="112"/>
      <c r="R173" s="113">
        <f t="shared" si="14"/>
        <v>0</v>
      </c>
      <c r="S173" s="302">
        <f>'2. Reg en Salud'!N42</f>
        <v>0</v>
      </c>
      <c r="T173" s="302"/>
      <c r="U173" s="302"/>
      <c r="V173" s="112" t="e">
        <f t="shared" si="15"/>
        <v>#DIV/0!</v>
      </c>
    </row>
    <row r="174" spans="1:23" s="99" customFormat="1" ht="31.5" customHeight="1" x14ac:dyDescent="0.25">
      <c r="A174" s="635"/>
      <c r="B174" s="695"/>
      <c r="C174" s="701"/>
      <c r="D174" s="695">
        <f>'2. Reg en Salud'!D43:H43</f>
        <v>0</v>
      </c>
      <c r="E174" s="695">
        <f>'2. Reg en Salud'!E43:I43</f>
        <v>0</v>
      </c>
      <c r="F174" s="689">
        <f>'2. Reg en Salud'!F43:J43</f>
        <v>0</v>
      </c>
      <c r="G174" s="195" t="str">
        <f>'2. Reg en Salud'!G43:K43</f>
        <v>Elaboración de los Reportes Operacionales e Informes de Visita</v>
      </c>
      <c r="H174" s="195">
        <f>'2. Reg en Salud'!H43:L43</f>
        <v>200</v>
      </c>
      <c r="I174" s="267">
        <f>'2. Reg en Salud'!I43:M43</f>
        <v>1</v>
      </c>
      <c r="J174" s="267">
        <f>'2. Reg en Salud'!J43:O43</f>
        <v>0.25</v>
      </c>
      <c r="K174" s="267">
        <f>'2. Reg en Salud'!K43:P43</f>
        <v>0.25</v>
      </c>
      <c r="L174" s="267">
        <f>'2. Reg en Salud'!L43:Q43</f>
        <v>0.25</v>
      </c>
      <c r="M174" s="267">
        <f>'2. Reg en Salud'!M43:R43</f>
        <v>0.25</v>
      </c>
      <c r="N174" s="112"/>
      <c r="O174" s="112"/>
      <c r="P174" s="112"/>
      <c r="Q174" s="112"/>
      <c r="R174" s="113">
        <f t="shared" si="14"/>
        <v>0</v>
      </c>
      <c r="S174" s="302">
        <f>'2. Reg en Salud'!N43</f>
        <v>0</v>
      </c>
      <c r="T174" s="302"/>
      <c r="U174" s="302"/>
      <c r="V174" s="112" t="e">
        <f t="shared" si="15"/>
        <v>#DIV/0!</v>
      </c>
    </row>
    <row r="175" spans="1:23" s="99" customFormat="1" ht="31.5" customHeight="1" x14ac:dyDescent="0.25">
      <c r="A175" s="635"/>
      <c r="B175" s="695"/>
      <c r="C175" s="701"/>
      <c r="D175" s="695">
        <f>'2. Reg en Salud'!D44:H44</f>
        <v>0</v>
      </c>
      <c r="E175" s="695">
        <f>'2. Reg en Salud'!E44:I44</f>
        <v>0</v>
      </c>
      <c r="F175" s="689">
        <f>'2. Reg en Salud'!F44:J44</f>
        <v>0</v>
      </c>
      <c r="G175" s="195">
        <f>'2. Reg en Salud'!G44:K44</f>
        <v>0</v>
      </c>
      <c r="H175" s="195">
        <f>'2. Reg en Salud'!H44:L44</f>
        <v>0</v>
      </c>
      <c r="I175" s="267">
        <f>'2. Reg en Salud'!I44:M44</f>
        <v>0</v>
      </c>
      <c r="J175" s="267">
        <f>'2. Reg en Salud'!J44:O44</f>
        <v>0</v>
      </c>
      <c r="K175" s="267">
        <f>'2. Reg en Salud'!K44:P44</f>
        <v>0</v>
      </c>
      <c r="L175" s="267">
        <f>'2. Reg en Salud'!L44:Q44</f>
        <v>0</v>
      </c>
      <c r="M175" s="267">
        <f>'2. Reg en Salud'!M44:R44</f>
        <v>0</v>
      </c>
      <c r="N175" s="112"/>
      <c r="O175" s="112"/>
      <c r="P175" s="112"/>
      <c r="Q175" s="112"/>
      <c r="R175" s="113">
        <f t="shared" si="14"/>
        <v>0</v>
      </c>
      <c r="S175" s="302">
        <f>'2. Reg en Salud'!N44</f>
        <v>0</v>
      </c>
      <c r="T175" s="302"/>
      <c r="U175" s="302"/>
      <c r="V175" s="112" t="e">
        <f t="shared" si="15"/>
        <v>#DIV/0!</v>
      </c>
    </row>
    <row r="176" spans="1:23" s="99" customFormat="1" ht="31.5" customHeight="1" x14ac:dyDescent="0.25">
      <c r="A176" s="635"/>
      <c r="B176" s="695"/>
      <c r="C176" s="702"/>
      <c r="D176" s="696">
        <f>'2. Reg en Salud'!D45:H45</f>
        <v>0</v>
      </c>
      <c r="E176" s="696">
        <f>'2. Reg en Salud'!E45:I45</f>
        <v>0</v>
      </c>
      <c r="F176" s="690">
        <f>'2. Reg en Salud'!F45:J45</f>
        <v>0</v>
      </c>
      <c r="G176" s="195">
        <f>'2. Reg en Salud'!G45:K45</f>
        <v>0</v>
      </c>
      <c r="H176" s="195">
        <f>'2. Reg en Salud'!H45:L45</f>
        <v>0</v>
      </c>
      <c r="I176" s="267">
        <f>'2. Reg en Salud'!I45:M45</f>
        <v>0</v>
      </c>
      <c r="J176" s="267">
        <f>'2. Reg en Salud'!J45:O45</f>
        <v>0</v>
      </c>
      <c r="K176" s="267">
        <f>'2. Reg en Salud'!K45:P45</f>
        <v>0</v>
      </c>
      <c r="L176" s="267">
        <f>'2. Reg en Salud'!L45:Q45</f>
        <v>0</v>
      </c>
      <c r="M176" s="267">
        <f>'2. Reg en Salud'!M45:R45</f>
        <v>0</v>
      </c>
      <c r="N176" s="112"/>
      <c r="O176" s="112"/>
      <c r="P176" s="112"/>
      <c r="Q176" s="112"/>
      <c r="R176" s="113">
        <f t="shared" si="14"/>
        <v>0</v>
      </c>
      <c r="S176" s="302">
        <f>'2. Reg en Salud'!N45</f>
        <v>0</v>
      </c>
      <c r="T176" s="302"/>
      <c r="U176" s="302"/>
      <c r="V176" s="112" t="e">
        <f t="shared" si="15"/>
        <v>#DIV/0!</v>
      </c>
    </row>
    <row r="177" spans="1:22" s="99" customFormat="1" ht="31.5" customHeight="1" x14ac:dyDescent="0.25">
      <c r="A177" s="635"/>
      <c r="B177" s="695"/>
      <c r="C177" s="700" t="str">
        <f>'2. Reg en Salud'!C46:G46</f>
        <v>Porcentaje de acciones de vigilancia con apoyo del Nivel Central</v>
      </c>
      <c r="D177" s="694">
        <f>'2. Reg en Salud'!D46:H46</f>
        <v>200</v>
      </c>
      <c r="E177" s="694">
        <f>'2. Reg en Salud'!E46:I46</f>
        <v>200</v>
      </c>
      <c r="F177" s="688">
        <f>'2. Reg en Salud'!F46:J46</f>
        <v>30</v>
      </c>
      <c r="G177" s="195" t="str">
        <f>'2. Reg en Salud'!G46:K46</f>
        <v>Vigilancia de la Ley de GIRS y sus Reglamentos</v>
      </c>
      <c r="H177" s="195">
        <f>'2. Reg en Salud'!H46:L46</f>
        <v>50</v>
      </c>
      <c r="I177" s="267">
        <f>'2. Reg en Salud'!I46:M46</f>
        <v>1</v>
      </c>
      <c r="J177" s="267">
        <f>'2. Reg en Salud'!J46:O46</f>
        <v>0.2</v>
      </c>
      <c r="K177" s="267">
        <f>'2. Reg en Salud'!K46:P46</f>
        <v>0.3</v>
      </c>
      <c r="L177" s="267">
        <f>'2. Reg en Salud'!L46:Q46</f>
        <v>0.25</v>
      </c>
      <c r="M177" s="267">
        <f>'2. Reg en Salud'!M46:R46</f>
        <v>0.25</v>
      </c>
      <c r="N177" s="112"/>
      <c r="O177" s="112"/>
      <c r="P177" s="112"/>
      <c r="Q177" s="112"/>
      <c r="R177" s="113">
        <f t="shared" si="14"/>
        <v>0</v>
      </c>
      <c r="S177" s="302">
        <f>'2. Reg en Salud'!N46</f>
        <v>0</v>
      </c>
      <c r="T177" s="302"/>
      <c r="U177" s="302"/>
      <c r="V177" s="112" t="e">
        <f t="shared" si="15"/>
        <v>#DIV/0!</v>
      </c>
    </row>
    <row r="178" spans="1:22" s="99" customFormat="1" ht="31.5" customHeight="1" x14ac:dyDescent="0.25">
      <c r="A178" s="635"/>
      <c r="B178" s="695"/>
      <c r="C178" s="701"/>
      <c r="D178" s="695">
        <f>'2. Reg en Salud'!D47:H47</f>
        <v>0</v>
      </c>
      <c r="E178" s="695">
        <f>'2. Reg en Salud'!E47:I47</f>
        <v>0</v>
      </c>
      <c r="F178" s="689">
        <f>'2. Reg en Salud'!F47:J47</f>
        <v>0</v>
      </c>
      <c r="G178" s="195" t="str">
        <f>'2. Reg en Salud'!G47:K47</f>
        <v>Vigilancia de la normativa referente a protección radiológica</v>
      </c>
      <c r="H178" s="195">
        <f>'2. Reg en Salud'!H47:M47</f>
        <v>6</v>
      </c>
      <c r="I178" s="267">
        <f>'2. Reg en Salud'!I47:M47</f>
        <v>1</v>
      </c>
      <c r="J178" s="267">
        <f>'2. Reg en Salud'!J47:O47</f>
        <v>0.33</v>
      </c>
      <c r="K178" s="267">
        <f>'2. Reg en Salud'!K47:P47</f>
        <v>0.33</v>
      </c>
      <c r="L178" s="267" t="e">
        <f>'2. Reg en Salud'!M47:Q47</f>
        <v>#VALUE!</v>
      </c>
      <c r="M178" s="267">
        <f>'2. Reg en Salud'!M47:R47</f>
        <v>0.16</v>
      </c>
      <c r="N178" s="112"/>
      <c r="O178" s="112"/>
      <c r="P178" s="112"/>
      <c r="Q178" s="112"/>
      <c r="R178" s="113">
        <f t="shared" si="14"/>
        <v>0</v>
      </c>
      <c r="S178" s="302">
        <f>'2. Reg en Salud'!N47</f>
        <v>0</v>
      </c>
      <c r="T178" s="302"/>
      <c r="U178" s="302"/>
      <c r="V178" s="112" t="e">
        <f t="shared" si="15"/>
        <v>#DIV/0!</v>
      </c>
    </row>
    <row r="179" spans="1:22" s="99" customFormat="1" ht="31.5" customHeight="1" x14ac:dyDescent="0.25">
      <c r="A179" s="635"/>
      <c r="B179" s="695"/>
      <c r="C179" s="701"/>
      <c r="D179" s="695">
        <f>'2. Reg en Salud'!D48:H48</f>
        <v>0</v>
      </c>
      <c r="E179" s="695">
        <f>'2. Reg en Salud'!E48:I48</f>
        <v>0</v>
      </c>
      <c r="F179" s="689">
        <f>'2. Reg en Salud'!F48:J48</f>
        <v>0</v>
      </c>
      <c r="G179" s="195" t="str">
        <f>'2. Reg en Salud'!G48:K48</f>
        <v>Control de Inocuidad Alimentaria</v>
      </c>
      <c r="H179" s="195">
        <f>'2. Reg en Salud'!H48:L48</f>
        <v>30</v>
      </c>
      <c r="I179" s="267">
        <f>'2. Reg en Salud'!I48:M48</f>
        <v>1</v>
      </c>
      <c r="J179" s="267">
        <f>'2. Reg en Salud'!J48:O48</f>
        <v>0.25</v>
      </c>
      <c r="K179" s="267">
        <f>'2. Reg en Salud'!K48:P48</f>
        <v>0.25</v>
      </c>
      <c r="L179" s="267">
        <f>'2. Reg en Salud'!L48:Q48</f>
        <v>0.25</v>
      </c>
      <c r="M179" s="267">
        <f>'2. Reg en Salud'!M48:R48</f>
        <v>0.25</v>
      </c>
      <c r="N179" s="112"/>
      <c r="O179" s="112"/>
      <c r="P179" s="112"/>
      <c r="Q179" s="112"/>
      <c r="R179" s="113">
        <f t="shared" si="14"/>
        <v>0</v>
      </c>
      <c r="S179" s="302">
        <f>'2. Reg en Salud'!N48</f>
        <v>0</v>
      </c>
      <c r="T179" s="302"/>
      <c r="U179" s="302"/>
      <c r="V179" s="112" t="e">
        <f t="shared" si="15"/>
        <v>#DIV/0!</v>
      </c>
    </row>
    <row r="180" spans="1:22" s="99" customFormat="1" ht="31.5" customHeight="1" x14ac:dyDescent="0.25">
      <c r="A180" s="635"/>
      <c r="B180" s="695"/>
      <c r="C180" s="701"/>
      <c r="D180" s="695">
        <f>'2. Reg en Salud'!D49:H49</f>
        <v>0</v>
      </c>
      <c r="E180" s="695">
        <f>'2. Reg en Salud'!E49:I49</f>
        <v>0</v>
      </c>
      <c r="F180" s="689">
        <f>'2. Reg en Salud'!F49:J49</f>
        <v>0</v>
      </c>
      <c r="G180" s="195" t="str">
        <f>'2. Reg en Salud'!G49:K49</f>
        <v xml:space="preserve">Agua Potable </v>
      </c>
      <c r="H180" s="195">
        <f>'2. Reg en Salud'!H49:L49</f>
        <v>94</v>
      </c>
      <c r="I180" s="267">
        <f>'2. Reg en Salud'!I49:M49</f>
        <v>1</v>
      </c>
      <c r="J180" s="267">
        <f>'2. Reg en Salud'!J49:O49</f>
        <v>0.25</v>
      </c>
      <c r="K180" s="267">
        <f>'2. Reg en Salud'!K49:P49</f>
        <v>0.25</v>
      </c>
      <c r="L180" s="267">
        <f>'2. Reg en Salud'!L49:Q49</f>
        <v>0.25</v>
      </c>
      <c r="M180" s="267">
        <f>'2. Reg en Salud'!M49:R49</f>
        <v>0.25</v>
      </c>
      <c r="N180" s="112"/>
      <c r="O180" s="112"/>
      <c r="P180" s="112"/>
      <c r="Q180" s="112"/>
      <c r="R180" s="113">
        <f t="shared" si="14"/>
        <v>0</v>
      </c>
      <c r="S180" s="302">
        <f>'2. Reg en Salud'!N49</f>
        <v>0</v>
      </c>
      <c r="T180" s="302"/>
      <c r="U180" s="302"/>
      <c r="V180" s="112" t="e">
        <f t="shared" si="15"/>
        <v>#DIV/0!</v>
      </c>
    </row>
    <row r="181" spans="1:22" s="99" customFormat="1" ht="31.5" customHeight="1" x14ac:dyDescent="0.25">
      <c r="A181" s="635"/>
      <c r="B181" s="695"/>
      <c r="C181" s="702"/>
      <c r="D181" s="696">
        <f>'2. Reg en Salud'!D51:H51</f>
        <v>0</v>
      </c>
      <c r="E181" s="696">
        <f>'2. Reg en Salud'!E51:I51</f>
        <v>0</v>
      </c>
      <c r="F181" s="690">
        <f>'2. Reg en Salud'!F51:J51</f>
        <v>0</v>
      </c>
      <c r="G181" s="195" t="str">
        <f>'2. Reg en Salud'!G51:K51</f>
        <v>Calderas</v>
      </c>
      <c r="H181" s="195">
        <f>'2. Reg en Salud'!H51:L51</f>
        <v>82</v>
      </c>
      <c r="I181" s="267">
        <f>'2. Reg en Salud'!I51:M51</f>
        <v>1</v>
      </c>
      <c r="J181" s="267">
        <f>'2. Reg en Salud'!J51:O51</f>
        <v>0.25</v>
      </c>
      <c r="K181" s="267">
        <f>'2. Reg en Salud'!K51:P51</f>
        <v>0.25</v>
      </c>
      <c r="L181" s="267">
        <f>'2. Reg en Salud'!L51:Q51</f>
        <v>0.25</v>
      </c>
      <c r="M181" s="267">
        <f>'2. Reg en Salud'!M51:R51</f>
        <v>0.25</v>
      </c>
      <c r="N181" s="112"/>
      <c r="O181" s="112"/>
      <c r="P181" s="112"/>
      <c r="Q181" s="112"/>
      <c r="R181" s="113">
        <f t="shared" si="14"/>
        <v>0</v>
      </c>
      <c r="S181" s="302">
        <f>'2. Reg en Salud'!N51</f>
        <v>0</v>
      </c>
      <c r="T181" s="302"/>
      <c r="U181" s="302"/>
      <c r="V181" s="112" t="e">
        <f t="shared" si="15"/>
        <v>#DIV/0!</v>
      </c>
    </row>
    <row r="182" spans="1:22" s="99" customFormat="1" ht="31.5" customHeight="1" x14ac:dyDescent="0.25">
      <c r="A182" s="635"/>
      <c r="B182" s="695"/>
      <c r="C182" s="691" t="str">
        <f>'2. Reg en Salud'!C52:G52</f>
        <v xml:space="preserve">Número de familias beneficiarias del programa SANEBAR 
</v>
      </c>
      <c r="D182" s="694">
        <f>'2. Reg en Salud'!D52:H52</f>
        <v>1600</v>
      </c>
      <c r="E182" s="694">
        <f>'2. Reg en Salud'!E52:I52</f>
        <v>1600</v>
      </c>
      <c r="F182" s="688">
        <f>'2. Reg en Salud'!F52:J52</f>
        <v>428</v>
      </c>
      <c r="G182" s="195" t="str">
        <f>'2. Reg en Salud'!G52:K52</f>
        <v>Realizar consolidado nacional de necesidades de SANEBAR y elaborar TDR de licictación.</v>
      </c>
      <c r="H182" s="195">
        <f>'2. Reg en Salud'!H52:L52</f>
        <v>1</v>
      </c>
      <c r="I182" s="267">
        <f>'2. Reg en Salud'!I52:M52</f>
        <v>1</v>
      </c>
      <c r="J182" s="267">
        <f>'2. Reg en Salud'!J52:O52</f>
        <v>1</v>
      </c>
      <c r="K182" s="267">
        <f>'2. Reg en Salud'!K52:P52</f>
        <v>0</v>
      </c>
      <c r="L182" s="267">
        <f>'2. Reg en Salud'!L52:Q52</f>
        <v>0</v>
      </c>
      <c r="M182" s="267">
        <f>'2. Reg en Salud'!M52:R52</f>
        <v>0</v>
      </c>
      <c r="N182" s="112"/>
      <c r="O182" s="112"/>
      <c r="P182" s="112"/>
      <c r="Q182" s="112"/>
      <c r="R182" s="113">
        <f t="shared" si="14"/>
        <v>0</v>
      </c>
      <c r="S182" s="302">
        <f>'2. Reg en Salud'!N52</f>
        <v>0</v>
      </c>
      <c r="T182" s="302"/>
      <c r="U182" s="302"/>
      <c r="V182" s="112" t="e">
        <f t="shared" si="15"/>
        <v>#DIV/0!</v>
      </c>
    </row>
    <row r="183" spans="1:22" s="99" customFormat="1" ht="31.5" customHeight="1" x14ac:dyDescent="0.25">
      <c r="A183" s="635"/>
      <c r="B183" s="695"/>
      <c r="C183" s="692"/>
      <c r="D183" s="695">
        <f>'2. Reg en Salud'!D53:H53</f>
        <v>0</v>
      </c>
      <c r="E183" s="695">
        <f>'2. Reg en Salud'!E53:I53</f>
        <v>0</v>
      </c>
      <c r="F183" s="689">
        <f>'2. Reg en Salud'!F53:L53</f>
        <v>0</v>
      </c>
      <c r="G183" s="195" t="str">
        <f>'2. Reg en Salud'!G53:L53</f>
        <v>Proyecto de presuppuesto y gestión de adquisiciones</v>
      </c>
      <c r="H183" s="195">
        <f>'2. Reg en Salud'!H53:L53</f>
        <v>1</v>
      </c>
      <c r="I183" s="267">
        <f>'2. Reg en Salud'!I53:M53</f>
        <v>1</v>
      </c>
      <c r="J183" s="267" t="e">
        <f>'2. Reg en Salud'!L53:O53</f>
        <v>#VALUE!</v>
      </c>
      <c r="K183" s="267" t="e">
        <f>'2. Reg en Salud'!L53:P53</f>
        <v>#VALUE!</v>
      </c>
      <c r="L183" s="267">
        <f>'2. Reg en Salud'!L53:Q53</f>
        <v>0.5</v>
      </c>
      <c r="M183" s="267">
        <f>'2. Reg en Salud'!M53:R53</f>
        <v>0.5</v>
      </c>
      <c r="N183" s="112"/>
      <c r="O183" s="112"/>
      <c r="P183" s="112"/>
      <c r="Q183" s="112"/>
      <c r="R183" s="113">
        <f t="shared" si="14"/>
        <v>0</v>
      </c>
      <c r="S183" s="302">
        <f>'2. Reg en Salud'!N53</f>
        <v>428000000</v>
      </c>
      <c r="T183" s="302"/>
      <c r="U183" s="302"/>
      <c r="V183" s="112">
        <f t="shared" si="15"/>
        <v>0</v>
      </c>
    </row>
    <row r="184" spans="1:22" s="99" customFormat="1" ht="31.5" customHeight="1" x14ac:dyDescent="0.25">
      <c r="A184" s="635"/>
      <c r="B184" s="695"/>
      <c r="C184" s="692"/>
      <c r="D184" s="695">
        <f>'2. Reg en Salud'!D54:H54</f>
        <v>0</v>
      </c>
      <c r="E184" s="695">
        <f>'2. Reg en Salud'!E54:I54</f>
        <v>0</v>
      </c>
      <c r="F184" s="689">
        <f>'2. Reg en Salud'!F54:J54</f>
        <v>0</v>
      </c>
      <c r="G184" s="195" t="str">
        <f>'2. Reg en Salud'!G54:K54</f>
        <v>Distribución de Soluciones Sanitarias</v>
      </c>
      <c r="H184" s="195">
        <f>'2. Reg en Salud'!H54:L54</f>
        <v>1600</v>
      </c>
      <c r="I184" s="267">
        <f>'2. Reg en Salud'!I54:M54</f>
        <v>1</v>
      </c>
      <c r="J184" s="267">
        <f>'2. Reg en Salud'!J54:O54</f>
        <v>0.5</v>
      </c>
      <c r="K184" s="267">
        <f>'2. Reg en Salud'!K54:P54</f>
        <v>0.5</v>
      </c>
      <c r="L184" s="267">
        <f>'2. Reg en Salud'!L54:Q54</f>
        <v>0</v>
      </c>
      <c r="M184" s="267">
        <f>'2. Reg en Salud'!M54:R54</f>
        <v>0</v>
      </c>
      <c r="N184" s="112"/>
      <c r="O184" s="112"/>
      <c r="P184" s="112"/>
      <c r="Q184" s="112"/>
      <c r="R184" s="113">
        <f t="shared" si="14"/>
        <v>0</v>
      </c>
      <c r="S184" s="302">
        <f>'2. Reg en Salud'!N54</f>
        <v>0</v>
      </c>
      <c r="T184" s="302"/>
      <c r="U184" s="302"/>
      <c r="V184" s="112" t="e">
        <f t="shared" si="15"/>
        <v>#DIV/0!</v>
      </c>
    </row>
    <row r="185" spans="1:22" s="99" customFormat="1" ht="15.75" customHeight="1" x14ac:dyDescent="0.25">
      <c r="A185" s="635"/>
      <c r="B185" s="695"/>
      <c r="C185" s="692"/>
      <c r="D185" s="695">
        <f>'2. Reg en Salud'!D55:H55</f>
        <v>0</v>
      </c>
      <c r="E185" s="695">
        <f>'2. Reg en Salud'!E55:I55</f>
        <v>0</v>
      </c>
      <c r="F185" s="689">
        <f>'2. Reg en Salud'!F55:J55</f>
        <v>0</v>
      </c>
      <c r="G185" s="195" t="str">
        <f>'2. Reg en Salud'!G55:K55</f>
        <v>Visitas de acompañamiento, capacitación, supervisión y seguimiento al proceso de instalación de Soluciones Sanitarias</v>
      </c>
      <c r="H185" s="195">
        <f>'2. Reg en Salud'!H55:L55</f>
        <v>20</v>
      </c>
      <c r="I185" s="267">
        <f>'2. Reg en Salud'!I55:M55</f>
        <v>1</v>
      </c>
      <c r="J185" s="267">
        <f>'2. Reg en Salud'!J55:O55</f>
        <v>0.25</v>
      </c>
      <c r="K185" s="267">
        <f>'2. Reg en Salud'!K55:P55</f>
        <v>0.25</v>
      </c>
      <c r="L185" s="267">
        <f>'2. Reg en Salud'!L55:Q55</f>
        <v>0.25</v>
      </c>
      <c r="M185" s="267">
        <f>'2. Reg en Salud'!M55:R55</f>
        <v>0.25</v>
      </c>
      <c r="N185" s="112"/>
      <c r="O185" s="112"/>
      <c r="P185" s="112"/>
      <c r="Q185" s="112"/>
      <c r="R185" s="113">
        <f t="shared" si="14"/>
        <v>0</v>
      </c>
      <c r="S185" s="302">
        <f>'2. Reg en Salud'!N55</f>
        <v>2000000</v>
      </c>
      <c r="T185" s="302"/>
      <c r="U185" s="302"/>
      <c r="V185" s="112">
        <f t="shared" si="15"/>
        <v>0</v>
      </c>
    </row>
    <row r="186" spans="1:22" s="99" customFormat="1" ht="31.5" customHeight="1" x14ac:dyDescent="0.25">
      <c r="A186" s="635"/>
      <c r="B186" s="696"/>
      <c r="C186" s="693"/>
      <c r="D186" s="696">
        <f>'2. Reg en Salud'!D56:H56</f>
        <v>0</v>
      </c>
      <c r="E186" s="696">
        <f>'2. Reg en Salud'!E56:I56</f>
        <v>0</v>
      </c>
      <c r="F186" s="690">
        <f>'2. Reg en Salud'!F56:J56</f>
        <v>0</v>
      </c>
      <c r="G186" s="195" t="str">
        <f>'2. Reg en Salud'!G56:K56</f>
        <v>Elaboración de Informes internos y externos del programa</v>
      </c>
      <c r="H186" s="195">
        <f>'2. Reg en Salud'!H56:L56</f>
        <v>4</v>
      </c>
      <c r="I186" s="267">
        <f>'2. Reg en Salud'!I56:M56</f>
        <v>1</v>
      </c>
      <c r="J186" s="267">
        <f>'2. Reg en Salud'!J56:O56</f>
        <v>0.25</v>
      </c>
      <c r="K186" s="267">
        <f>'2. Reg en Salud'!K56:P56</f>
        <v>0.25</v>
      </c>
      <c r="L186" s="267">
        <f>'2. Reg en Salud'!L56:Q56</f>
        <v>0.25</v>
      </c>
      <c r="M186" s="267">
        <f>'2. Reg en Salud'!M56:R56</f>
        <v>0.25</v>
      </c>
      <c r="N186" s="112"/>
      <c r="O186" s="112"/>
      <c r="P186" s="112"/>
      <c r="Q186" s="112"/>
      <c r="R186" s="113">
        <f>SUM(N186:Q186)</f>
        <v>0</v>
      </c>
      <c r="S186" s="302">
        <f>'2. Reg en Salud'!N56</f>
        <v>0</v>
      </c>
      <c r="T186" s="302"/>
      <c r="U186" s="302"/>
      <c r="V186" s="112" t="e">
        <f>(T186+U186)/S186</f>
        <v>#DIV/0!</v>
      </c>
    </row>
    <row r="187" spans="1:22" s="99" customFormat="1" ht="31.5" customHeight="1" x14ac:dyDescent="0.25">
      <c r="A187" s="635"/>
      <c r="B187" s="238"/>
      <c r="C187" s="238"/>
      <c r="D187" s="238"/>
      <c r="E187" s="238"/>
      <c r="F187" s="253">
        <f>SUM(F167:F186)</f>
        <v>588</v>
      </c>
      <c r="G187" s="709" t="s">
        <v>276</v>
      </c>
      <c r="H187" s="710"/>
      <c r="I187" s="710"/>
      <c r="J187" s="710"/>
      <c r="K187" s="710"/>
      <c r="L187" s="710"/>
      <c r="M187" s="711"/>
      <c r="N187" s="229" t="e">
        <f>AVERAGE(N167:N186)</f>
        <v>#DIV/0!</v>
      </c>
      <c r="O187" s="229" t="e">
        <f>AVERAGE(O167:O186)</f>
        <v>#DIV/0!</v>
      </c>
      <c r="P187" s="229" t="e">
        <f>AVERAGE(P167:P186)</f>
        <v>#DIV/0!</v>
      </c>
      <c r="Q187" s="229" t="e">
        <f>AVERAGE(Q167:Q186)</f>
        <v>#DIV/0!</v>
      </c>
      <c r="R187" s="304">
        <f>AVERAGE(R167:R186)</f>
        <v>0</v>
      </c>
      <c r="S187" s="230" t="e">
        <f>SUM(S167:S186)</f>
        <v>#REF!</v>
      </c>
      <c r="T187" s="230">
        <f>SUM(T167:T186)</f>
        <v>0</v>
      </c>
      <c r="U187" s="230">
        <f>SUM(U167:U186)</f>
        <v>0</v>
      </c>
      <c r="V187" s="229" t="e">
        <f>AVERAGE(V167:V186)</f>
        <v>#DIV/0!</v>
      </c>
    </row>
    <row r="188" spans="1:22" s="99" customFormat="1" ht="31.5" customHeight="1" x14ac:dyDescent="0.25">
      <c r="A188" s="635"/>
      <c r="B188" s="379" t="str">
        <f>'2. Reg en Salud'!B58:F58</f>
        <v>Objetivo Estratégico Específico: 2.2 Fortalecer la regulación de servicios, establecimientos, eventos e investigaciones en salud con el fin de proteger y mejorar la salud de la población, mediante la aplicación de la normativa vigente.</v>
      </c>
      <c r="C188" s="380">
        <f>'2. Reg en Salud'!C58:G58</f>
        <v>0</v>
      </c>
      <c r="D188" s="380">
        <f>'2. Reg en Salud'!D58:H58</f>
        <v>0</v>
      </c>
      <c r="E188" s="380">
        <f>'2. Reg en Salud'!E58:I58</f>
        <v>0</v>
      </c>
      <c r="F188" s="484">
        <f>'2. Reg en Salud'!F58:J58</f>
        <v>0</v>
      </c>
      <c r="G188" s="195"/>
      <c r="H188" s="195"/>
      <c r="I188" s="195"/>
      <c r="J188" s="195"/>
      <c r="K188" s="195"/>
      <c r="L188" s="195"/>
      <c r="M188" s="195"/>
      <c r="N188" s="112"/>
      <c r="O188" s="112"/>
      <c r="P188" s="112"/>
      <c r="Q188" s="112"/>
      <c r="R188" s="279"/>
      <c r="S188" s="112"/>
      <c r="T188" s="206"/>
      <c r="U188" s="206"/>
      <c r="V188" s="112"/>
    </row>
    <row r="189" spans="1:22" s="99" customFormat="1" x14ac:dyDescent="0.25">
      <c r="A189" s="635"/>
      <c r="B189" s="691" t="str">
        <f>'2. Reg en Salud'!B59:F59</f>
        <v>RE2.P5. Servicios de salud con calidad de acuerdo con las necesidades de la población</v>
      </c>
      <c r="C189" s="691" t="str">
        <f>'2. Reg en Salud'!C59:G59</f>
        <v>Número de reglamentos promulgados
Número de reglamentos promulgados (elaborados)</v>
      </c>
      <c r="D189" s="694">
        <f>'2. Reg en Salud'!D59:H59</f>
        <v>1</v>
      </c>
      <c r="E189" s="694">
        <f>'2. Reg en Salud'!E59:I59</f>
        <v>3</v>
      </c>
      <c r="F189" s="688">
        <f>'2. Reg en Salud'!F59:J59</f>
        <v>6</v>
      </c>
      <c r="G189" s="195" t="str">
        <f>'2. Reg en Salud'!G59:K59</f>
        <v>Formulación</v>
      </c>
      <c r="H189" s="195">
        <f>'2. Reg en Salud'!H59:L59</f>
        <v>0</v>
      </c>
      <c r="I189" s="267">
        <f>'2. Reg en Salud'!I59:M59</f>
        <v>0</v>
      </c>
      <c r="J189" s="267">
        <f>'2. Reg en Salud'!J59:O59</f>
        <v>0</v>
      </c>
      <c r="K189" s="267">
        <f>'2. Reg en Salud'!K59:P59</f>
        <v>0</v>
      </c>
      <c r="L189" s="267">
        <f>'2. Reg en Salud'!L59:Q59</f>
        <v>0</v>
      </c>
      <c r="M189" s="267">
        <f>'2. Reg en Salud'!M59:R59</f>
        <v>0</v>
      </c>
      <c r="N189" s="112"/>
      <c r="O189" s="112"/>
      <c r="P189" s="112"/>
      <c r="Q189" s="112"/>
      <c r="R189" s="113">
        <f>SUM(N189:Q189)</f>
        <v>0</v>
      </c>
      <c r="S189" s="302">
        <f>'2. Reg en Salud'!N59</f>
        <v>0</v>
      </c>
      <c r="T189" s="302"/>
      <c r="U189" s="302"/>
      <c r="V189" s="112" t="e">
        <f>(T189+U189)/S189</f>
        <v>#DIV/0!</v>
      </c>
    </row>
    <row r="190" spans="1:22" s="99" customFormat="1" x14ac:dyDescent="0.25">
      <c r="A190" s="635"/>
      <c r="B190" s="692"/>
      <c r="C190" s="692"/>
      <c r="D190" s="695"/>
      <c r="E190" s="695">
        <f>'2. Reg en Salud'!E60:I60</f>
        <v>0</v>
      </c>
      <c r="F190" s="689"/>
      <c r="G190" s="195" t="str">
        <f>'2. Reg en Salud'!G60:K60</f>
        <v>Validación</v>
      </c>
      <c r="H190" s="195">
        <f>'2. Reg en Salud'!H60:L60</f>
        <v>0</v>
      </c>
      <c r="I190" s="267">
        <f>'2. Reg en Salud'!I60:M60</f>
        <v>0</v>
      </c>
      <c r="J190" s="267">
        <f>'2. Reg en Salud'!J60:O60</f>
        <v>0</v>
      </c>
      <c r="K190" s="267">
        <f>'2. Reg en Salud'!K60:P60</f>
        <v>0</v>
      </c>
      <c r="L190" s="267">
        <f>'2. Reg en Salud'!L60:Q60</f>
        <v>0</v>
      </c>
      <c r="M190" s="267">
        <f>'2. Reg en Salud'!M60:R60</f>
        <v>0</v>
      </c>
      <c r="N190" s="112"/>
      <c r="O190" s="112"/>
      <c r="P190" s="112"/>
      <c r="Q190" s="112"/>
      <c r="R190" s="113">
        <f t="shared" ref="R190:R208" si="16">SUM(N190:Q190)</f>
        <v>0</v>
      </c>
      <c r="S190" s="302">
        <f>'2. Reg en Salud'!N60</f>
        <v>0</v>
      </c>
      <c r="T190" s="302"/>
      <c r="U190" s="302"/>
      <c r="V190" s="112" t="e">
        <f t="shared" ref="V190:V208" si="17">(T190+U190)/S190</f>
        <v>#DIV/0!</v>
      </c>
    </row>
    <row r="191" spans="1:22" s="99" customFormat="1" x14ac:dyDescent="0.25">
      <c r="A191" s="635"/>
      <c r="B191" s="692"/>
      <c r="C191" s="692"/>
      <c r="D191" s="695"/>
      <c r="E191" s="695">
        <f>'2. Reg en Salud'!E61:I61</f>
        <v>0</v>
      </c>
      <c r="F191" s="689"/>
      <c r="G191" s="195">
        <f>'2. Reg en Salud'!G61:K61</f>
        <v>0</v>
      </c>
      <c r="H191" s="195">
        <f>'2. Reg en Salud'!H61:L61</f>
        <v>0</v>
      </c>
      <c r="I191" s="267">
        <f>'2. Reg en Salud'!I61:M61</f>
        <v>0</v>
      </c>
      <c r="J191" s="267">
        <f>'2. Reg en Salud'!J61:O61</f>
        <v>0</v>
      </c>
      <c r="K191" s="267">
        <f>'2. Reg en Salud'!K61:P61</f>
        <v>0</v>
      </c>
      <c r="L191" s="267">
        <f>'2. Reg en Salud'!L61:Q61</f>
        <v>0</v>
      </c>
      <c r="M191" s="267">
        <f>'2. Reg en Salud'!M61:R61</f>
        <v>0</v>
      </c>
      <c r="N191" s="112"/>
      <c r="O191" s="112"/>
      <c r="P191" s="112"/>
      <c r="Q191" s="112"/>
      <c r="R191" s="113">
        <f t="shared" si="16"/>
        <v>0</v>
      </c>
      <c r="S191" s="302">
        <f>'2. Reg en Salud'!N61</f>
        <v>0</v>
      </c>
      <c r="T191" s="302"/>
      <c r="U191" s="302"/>
      <c r="V191" s="112" t="e">
        <f t="shared" si="17"/>
        <v>#DIV/0!</v>
      </c>
    </row>
    <row r="192" spans="1:22" s="99" customFormat="1" x14ac:dyDescent="0.25">
      <c r="A192" s="635"/>
      <c r="B192" s="692"/>
      <c r="C192" s="692"/>
      <c r="D192" s="695"/>
      <c r="E192" s="695">
        <f>'2. Reg en Salud'!E62:I62</f>
        <v>0</v>
      </c>
      <c r="F192" s="689"/>
      <c r="G192" s="195">
        <f>'2. Reg en Salud'!G62:K62</f>
        <v>0</v>
      </c>
      <c r="H192" s="195">
        <f>'2. Reg en Salud'!H62:L62</f>
        <v>0</v>
      </c>
      <c r="I192" s="267">
        <f>'2. Reg en Salud'!I62:M62</f>
        <v>0</v>
      </c>
      <c r="J192" s="267">
        <f>'2. Reg en Salud'!J62:O62</f>
        <v>0</v>
      </c>
      <c r="K192" s="267">
        <f>'2. Reg en Salud'!K62:P62</f>
        <v>0</v>
      </c>
      <c r="L192" s="267">
        <f>'2. Reg en Salud'!L62:Q62</f>
        <v>0</v>
      </c>
      <c r="M192" s="267">
        <f>'2. Reg en Salud'!M62:R62</f>
        <v>0</v>
      </c>
      <c r="N192" s="112"/>
      <c r="O192" s="112"/>
      <c r="P192" s="112"/>
      <c r="Q192" s="112"/>
      <c r="R192" s="113">
        <f t="shared" si="16"/>
        <v>0</v>
      </c>
      <c r="S192" s="302">
        <f>'2. Reg en Salud'!N62</f>
        <v>0</v>
      </c>
      <c r="T192" s="302"/>
      <c r="U192" s="302"/>
      <c r="V192" s="112" t="e">
        <f t="shared" si="17"/>
        <v>#DIV/0!</v>
      </c>
    </row>
    <row r="193" spans="1:22" s="99" customFormat="1" x14ac:dyDescent="0.25">
      <c r="A193" s="635"/>
      <c r="B193" s="692"/>
      <c r="C193" s="693"/>
      <c r="D193" s="696"/>
      <c r="E193" s="696">
        <f>'2. Reg en Salud'!E63:I63</f>
        <v>0</v>
      </c>
      <c r="F193" s="690"/>
      <c r="G193" s="195">
        <f>'2. Reg en Salud'!G63:K63</f>
        <v>0</v>
      </c>
      <c r="H193" s="195">
        <f>'2. Reg en Salud'!H63:L63</f>
        <v>0</v>
      </c>
      <c r="I193" s="267">
        <f>'2. Reg en Salud'!I63:M63</f>
        <v>0</v>
      </c>
      <c r="J193" s="267">
        <f>'2. Reg en Salud'!J63:O63</f>
        <v>0</v>
      </c>
      <c r="K193" s="267">
        <f>'2. Reg en Salud'!K63:P63</f>
        <v>0</v>
      </c>
      <c r="L193" s="267">
        <f>'2. Reg en Salud'!L63:Q63</f>
        <v>0</v>
      </c>
      <c r="M193" s="267">
        <f>'2. Reg en Salud'!M63:R63</f>
        <v>0</v>
      </c>
      <c r="N193" s="112"/>
      <c r="O193" s="112"/>
      <c r="P193" s="112"/>
      <c r="Q193" s="112"/>
      <c r="R193" s="113">
        <f t="shared" si="16"/>
        <v>0</v>
      </c>
      <c r="S193" s="302">
        <f>'2. Reg en Salud'!N63</f>
        <v>0</v>
      </c>
      <c r="T193" s="302"/>
      <c r="U193" s="302"/>
      <c r="V193" s="112" t="e">
        <f t="shared" si="17"/>
        <v>#DIV/0!</v>
      </c>
    </row>
    <row r="194" spans="1:22" s="99" customFormat="1" x14ac:dyDescent="0.25">
      <c r="A194" s="635"/>
      <c r="B194" s="692"/>
      <c r="C194" s="691" t="str">
        <f>'2. Reg en Salud'!C64:G64</f>
        <v xml:space="preserve">Número de normas promulgadas
Número de normas promulgadas (elaborados)
</v>
      </c>
      <c r="D194" s="694">
        <f>'2. Reg en Salud'!D64:H64</f>
        <v>6</v>
      </c>
      <c r="E194" s="694">
        <f>'2. Reg en Salud'!E64:I64</f>
        <v>7</v>
      </c>
      <c r="F194" s="688">
        <f>'2. Reg en Salud'!F64:J64</f>
        <v>14</v>
      </c>
      <c r="G194" s="195" t="str">
        <f>'2. Reg en Salud'!G64:K64</f>
        <v>Formulación</v>
      </c>
      <c r="H194" s="195">
        <f>'2. Reg en Salud'!H64:L64</f>
        <v>0</v>
      </c>
      <c r="I194" s="267">
        <f>'2. Reg en Salud'!I64:M64</f>
        <v>0</v>
      </c>
      <c r="J194" s="267">
        <f>'2. Reg en Salud'!J64:O64</f>
        <v>0</v>
      </c>
      <c r="K194" s="267">
        <f>'2. Reg en Salud'!K64:P64</f>
        <v>0</v>
      </c>
      <c r="L194" s="267">
        <f>'2. Reg en Salud'!L64:Q64</f>
        <v>0</v>
      </c>
      <c r="M194" s="267">
        <f>'2. Reg en Salud'!M64:R64</f>
        <v>0</v>
      </c>
      <c r="N194" s="112"/>
      <c r="O194" s="112"/>
      <c r="P194" s="112"/>
      <c r="Q194" s="112"/>
      <c r="R194" s="113">
        <f t="shared" si="16"/>
        <v>0</v>
      </c>
      <c r="S194" s="302">
        <f>'2. Reg en Salud'!N64</f>
        <v>0</v>
      </c>
      <c r="T194" s="302"/>
      <c r="U194" s="302"/>
      <c r="V194" s="112" t="e">
        <f t="shared" si="17"/>
        <v>#DIV/0!</v>
      </c>
    </row>
    <row r="195" spans="1:22" s="99" customFormat="1" x14ac:dyDescent="0.25">
      <c r="A195" s="635"/>
      <c r="B195" s="692"/>
      <c r="C195" s="692">
        <f>'2. Reg en Salud'!C65:G65</f>
        <v>0</v>
      </c>
      <c r="D195" s="695">
        <f>'2. Reg en Salud'!D65:H65</f>
        <v>0</v>
      </c>
      <c r="E195" s="695">
        <f>'2. Reg en Salud'!E65:I65</f>
        <v>0</v>
      </c>
      <c r="F195" s="689">
        <f>'2. Reg en Salud'!F65:J65</f>
        <v>0</v>
      </c>
      <c r="G195" s="195" t="str">
        <f>'2. Reg en Salud'!G65:K65</f>
        <v>Validación</v>
      </c>
      <c r="H195" s="195">
        <f>'2. Reg en Salud'!H65:L65</f>
        <v>0</v>
      </c>
      <c r="I195" s="267">
        <f>'2. Reg en Salud'!I65:M65</f>
        <v>0</v>
      </c>
      <c r="J195" s="267">
        <f>'2. Reg en Salud'!J65:O65</f>
        <v>0</v>
      </c>
      <c r="K195" s="267">
        <f>'2. Reg en Salud'!K65:P65</f>
        <v>0</v>
      </c>
      <c r="L195" s="267">
        <f>'2. Reg en Salud'!L65:Q65</f>
        <v>0</v>
      </c>
      <c r="M195" s="267">
        <f>'2. Reg en Salud'!M65:R65</f>
        <v>0</v>
      </c>
      <c r="N195" s="112"/>
      <c r="O195" s="112"/>
      <c r="P195" s="112"/>
      <c r="Q195" s="112"/>
      <c r="R195" s="113">
        <f t="shared" si="16"/>
        <v>0</v>
      </c>
      <c r="S195" s="302">
        <f>'2. Reg en Salud'!N65</f>
        <v>0</v>
      </c>
      <c r="T195" s="302"/>
      <c r="U195" s="302"/>
      <c r="V195" s="112" t="e">
        <f t="shared" si="17"/>
        <v>#DIV/0!</v>
      </c>
    </row>
    <row r="196" spans="1:22" s="99" customFormat="1" x14ac:dyDescent="0.25">
      <c r="A196" s="635"/>
      <c r="B196" s="692"/>
      <c r="C196" s="692">
        <f>'2. Reg en Salud'!C66:G66</f>
        <v>0</v>
      </c>
      <c r="D196" s="695">
        <f>'2. Reg en Salud'!D66:H66</f>
        <v>0</v>
      </c>
      <c r="E196" s="695">
        <f>'2. Reg en Salud'!E66:I66</f>
        <v>0</v>
      </c>
      <c r="F196" s="689">
        <f>'2. Reg en Salud'!F66:J66</f>
        <v>0</v>
      </c>
      <c r="G196" s="195">
        <f>'2. Reg en Salud'!G66:K66</f>
        <v>0</v>
      </c>
      <c r="H196" s="195">
        <f>'2. Reg en Salud'!H66:L66</f>
        <v>0</v>
      </c>
      <c r="I196" s="267">
        <f>'2. Reg en Salud'!I66:M66</f>
        <v>0</v>
      </c>
      <c r="J196" s="267">
        <f>'2. Reg en Salud'!J66:O66</f>
        <v>0</v>
      </c>
      <c r="K196" s="267">
        <f>'2. Reg en Salud'!K66:P66</f>
        <v>0</v>
      </c>
      <c r="L196" s="267">
        <f>'2. Reg en Salud'!L66:Q66</f>
        <v>0</v>
      </c>
      <c r="M196" s="267">
        <f>'2. Reg en Salud'!M66:R66</f>
        <v>0</v>
      </c>
      <c r="N196" s="112"/>
      <c r="O196" s="112"/>
      <c r="P196" s="112"/>
      <c r="Q196" s="112"/>
      <c r="R196" s="113">
        <f t="shared" si="16"/>
        <v>0</v>
      </c>
      <c r="S196" s="302">
        <f>'2. Reg en Salud'!N66</f>
        <v>0</v>
      </c>
      <c r="T196" s="302"/>
      <c r="U196" s="302"/>
      <c r="V196" s="112" t="e">
        <f t="shared" si="17"/>
        <v>#DIV/0!</v>
      </c>
    </row>
    <row r="197" spans="1:22" s="99" customFormat="1" x14ac:dyDescent="0.25">
      <c r="A197" s="635"/>
      <c r="B197" s="692"/>
      <c r="C197" s="692">
        <f>'2. Reg en Salud'!C67:G67</f>
        <v>0</v>
      </c>
      <c r="D197" s="695">
        <f>'2. Reg en Salud'!D67:H67</f>
        <v>0</v>
      </c>
      <c r="E197" s="695">
        <f>'2. Reg en Salud'!E67:I67</f>
        <v>0</v>
      </c>
      <c r="F197" s="689">
        <f>'2. Reg en Salud'!F67:J67</f>
        <v>0</v>
      </c>
      <c r="G197" s="195">
        <f>'2. Reg en Salud'!G67:K67</f>
        <v>0</v>
      </c>
      <c r="H197" s="195">
        <f>'2. Reg en Salud'!H67:L67</f>
        <v>0</v>
      </c>
      <c r="I197" s="267">
        <f>'2. Reg en Salud'!I67:M67</f>
        <v>0</v>
      </c>
      <c r="J197" s="267">
        <f>'2. Reg en Salud'!J67:O67</f>
        <v>0</v>
      </c>
      <c r="K197" s="267">
        <f>'2. Reg en Salud'!K67:P67</f>
        <v>0</v>
      </c>
      <c r="L197" s="267">
        <f>'2. Reg en Salud'!L67:Q67</f>
        <v>0</v>
      </c>
      <c r="M197" s="267">
        <f>'2. Reg en Salud'!M67:R67</f>
        <v>0</v>
      </c>
      <c r="N197" s="112"/>
      <c r="O197" s="112"/>
      <c r="P197" s="112"/>
      <c r="Q197" s="112"/>
      <c r="R197" s="113">
        <f t="shared" si="16"/>
        <v>0</v>
      </c>
      <c r="S197" s="302">
        <f>'2. Reg en Salud'!N67</f>
        <v>0</v>
      </c>
      <c r="T197" s="302"/>
      <c r="U197" s="302"/>
      <c r="V197" s="112" t="e">
        <f t="shared" si="17"/>
        <v>#DIV/0!</v>
      </c>
    </row>
    <row r="198" spans="1:22" s="99" customFormat="1" x14ac:dyDescent="0.25">
      <c r="A198" s="635"/>
      <c r="B198" s="692"/>
      <c r="C198" s="693">
        <f>'2. Reg en Salud'!C68:G68</f>
        <v>0</v>
      </c>
      <c r="D198" s="696">
        <f>'2. Reg en Salud'!D68:H68</f>
        <v>0</v>
      </c>
      <c r="E198" s="696">
        <f>'2. Reg en Salud'!E68:I68</f>
        <v>0</v>
      </c>
      <c r="F198" s="690">
        <f>'2. Reg en Salud'!F68:J68</f>
        <v>0</v>
      </c>
      <c r="G198" s="195">
        <f>'2. Reg en Salud'!G68:K68</f>
        <v>0</v>
      </c>
      <c r="H198" s="195">
        <f>'2. Reg en Salud'!H68:L68</f>
        <v>0</v>
      </c>
      <c r="I198" s="267">
        <f>'2. Reg en Salud'!I68:M68</f>
        <v>0</v>
      </c>
      <c r="J198" s="267">
        <f>'2. Reg en Salud'!J68:O68</f>
        <v>0</v>
      </c>
      <c r="K198" s="267">
        <f>'2. Reg en Salud'!K68:P68</f>
        <v>0</v>
      </c>
      <c r="L198" s="267">
        <f>'2. Reg en Salud'!L68:Q68</f>
        <v>0</v>
      </c>
      <c r="M198" s="267">
        <f>'2. Reg en Salud'!M68:R68</f>
        <v>0</v>
      </c>
      <c r="N198" s="112"/>
      <c r="O198" s="112"/>
      <c r="P198" s="112"/>
      <c r="Q198" s="112"/>
      <c r="R198" s="113">
        <f t="shared" si="16"/>
        <v>0</v>
      </c>
      <c r="S198" s="302">
        <f>'2. Reg en Salud'!N68</f>
        <v>0</v>
      </c>
      <c r="T198" s="302"/>
      <c r="U198" s="302"/>
      <c r="V198" s="112" t="e">
        <f t="shared" si="17"/>
        <v>#DIV/0!</v>
      </c>
    </row>
    <row r="199" spans="1:22" s="99" customFormat="1" x14ac:dyDescent="0.25">
      <c r="A199" s="635"/>
      <c r="B199" s="692"/>
      <c r="C199" s="691" t="str">
        <f>'2. Reg en Salud'!C69:G69</f>
        <v>Númedor de habilitaciones realizadas
Númedor de certificados de habilitaciones otorgados cambiar por % de solicitudes de habilitación atendidas</v>
      </c>
      <c r="D199" s="694">
        <f>'2. Reg en Salud'!D69:H69</f>
        <v>8000</v>
      </c>
      <c r="E199" s="694">
        <f>'2. Reg en Salud'!E69:I69</f>
        <v>8000</v>
      </c>
      <c r="F199" s="688">
        <f>'2. Reg en Salud'!F69:J69</f>
        <v>467</v>
      </c>
      <c r="G199" s="195" t="str">
        <f>'2. Reg en Salud'!G69:K69</f>
        <v>Apoyo técnico</v>
      </c>
      <c r="H199" s="195">
        <f>'2. Reg en Salud'!H69:L69</f>
        <v>0</v>
      </c>
      <c r="I199" s="267">
        <f>'2. Reg en Salud'!I69:M69</f>
        <v>0</v>
      </c>
      <c r="J199" s="267">
        <f>'2. Reg en Salud'!J69:O69</f>
        <v>0</v>
      </c>
      <c r="K199" s="267">
        <f>'2. Reg en Salud'!K69:P69</f>
        <v>0</v>
      </c>
      <c r="L199" s="267">
        <f>'2. Reg en Salud'!L69:Q69</f>
        <v>0</v>
      </c>
      <c r="M199" s="267">
        <f>'2. Reg en Salud'!M69:R69</f>
        <v>0</v>
      </c>
      <c r="N199" s="112"/>
      <c r="O199" s="112"/>
      <c r="P199" s="112"/>
      <c r="Q199" s="112"/>
      <c r="R199" s="113">
        <f t="shared" si="16"/>
        <v>0</v>
      </c>
      <c r="S199" s="302">
        <f>'2. Reg en Salud'!N69</f>
        <v>0</v>
      </c>
      <c r="T199" s="302"/>
      <c r="U199" s="302"/>
      <c r="V199" s="112" t="e">
        <f t="shared" si="17"/>
        <v>#DIV/0!</v>
      </c>
    </row>
    <row r="200" spans="1:22" s="99" customFormat="1" x14ac:dyDescent="0.25">
      <c r="A200" s="635"/>
      <c r="B200" s="692"/>
      <c r="C200" s="692">
        <f>'2. Reg en Salud'!C70:G70</f>
        <v>0</v>
      </c>
      <c r="D200" s="695">
        <f>'2. Reg en Salud'!D70:H70</f>
        <v>0</v>
      </c>
      <c r="E200" s="695">
        <f>'2. Reg en Salud'!E70:I70</f>
        <v>0</v>
      </c>
      <c r="F200" s="689">
        <f>'2. Reg en Salud'!F70:J70</f>
        <v>0</v>
      </c>
      <c r="G200" s="195">
        <f>'2. Reg en Salud'!G70:K70</f>
        <v>0</v>
      </c>
      <c r="H200" s="195">
        <f>'2. Reg en Salud'!H70:L70</f>
        <v>0</v>
      </c>
      <c r="I200" s="267">
        <f>'2. Reg en Salud'!I70:M70</f>
        <v>0</v>
      </c>
      <c r="J200" s="267">
        <f>'2. Reg en Salud'!J70:O70</f>
        <v>0</v>
      </c>
      <c r="K200" s="267">
        <f>'2. Reg en Salud'!K70:P70</f>
        <v>0</v>
      </c>
      <c r="L200" s="267">
        <f>'2. Reg en Salud'!L70:Q70</f>
        <v>0</v>
      </c>
      <c r="M200" s="267">
        <f>'2. Reg en Salud'!M70:R70</f>
        <v>0</v>
      </c>
      <c r="N200" s="112"/>
      <c r="O200" s="112"/>
      <c r="P200" s="112"/>
      <c r="Q200" s="112"/>
      <c r="R200" s="113">
        <f t="shared" si="16"/>
        <v>0</v>
      </c>
      <c r="S200" s="302">
        <f>'2. Reg en Salud'!N70</f>
        <v>0</v>
      </c>
      <c r="T200" s="302"/>
      <c r="U200" s="302"/>
      <c r="V200" s="112" t="e">
        <f t="shared" si="17"/>
        <v>#DIV/0!</v>
      </c>
    </row>
    <row r="201" spans="1:22" s="99" customFormat="1" x14ac:dyDescent="0.25">
      <c r="A201" s="635"/>
      <c r="B201" s="692"/>
      <c r="C201" s="692">
        <f>'2. Reg en Salud'!C71:G71</f>
        <v>0</v>
      </c>
      <c r="D201" s="695">
        <f>'2. Reg en Salud'!D71:H71</f>
        <v>0</v>
      </c>
      <c r="E201" s="695">
        <f>'2. Reg en Salud'!E71:I71</f>
        <v>0</v>
      </c>
      <c r="F201" s="689">
        <f>'2. Reg en Salud'!F71:J71</f>
        <v>0</v>
      </c>
      <c r="G201" s="195">
        <f>'2. Reg en Salud'!G71:K71</f>
        <v>0</v>
      </c>
      <c r="H201" s="195">
        <f>'2. Reg en Salud'!H71:L71</f>
        <v>0</v>
      </c>
      <c r="I201" s="267">
        <f>'2. Reg en Salud'!I71:M71</f>
        <v>0</v>
      </c>
      <c r="J201" s="267">
        <f>'2. Reg en Salud'!J71:O71</f>
        <v>0</v>
      </c>
      <c r="K201" s="267">
        <f>'2. Reg en Salud'!K71:P71</f>
        <v>0</v>
      </c>
      <c r="L201" s="267">
        <f>'2. Reg en Salud'!L71:Q71</f>
        <v>0</v>
      </c>
      <c r="M201" s="267">
        <f>'2. Reg en Salud'!M71:R71</f>
        <v>0</v>
      </c>
      <c r="N201" s="112"/>
      <c r="O201" s="112"/>
      <c r="P201" s="112"/>
      <c r="Q201" s="112"/>
      <c r="R201" s="113">
        <f t="shared" si="16"/>
        <v>0</v>
      </c>
      <c r="S201" s="302">
        <f>'2. Reg en Salud'!N71</f>
        <v>0</v>
      </c>
      <c r="T201" s="302"/>
      <c r="U201" s="302"/>
      <c r="V201" s="112" t="e">
        <f t="shared" si="17"/>
        <v>#DIV/0!</v>
      </c>
    </row>
    <row r="202" spans="1:22" s="99" customFormat="1" x14ac:dyDescent="0.25">
      <c r="A202" s="635"/>
      <c r="B202" s="692"/>
      <c r="C202" s="692">
        <f>'2. Reg en Salud'!C72:G72</f>
        <v>0</v>
      </c>
      <c r="D202" s="695">
        <f>'2. Reg en Salud'!D72:H72</f>
        <v>0</v>
      </c>
      <c r="E202" s="695">
        <f>'2. Reg en Salud'!E72:I72</f>
        <v>0</v>
      </c>
      <c r="F202" s="689">
        <f>'2. Reg en Salud'!F72:J72</f>
        <v>0</v>
      </c>
      <c r="G202" s="195">
        <f>'2. Reg en Salud'!G72:K72</f>
        <v>0</v>
      </c>
      <c r="H202" s="195">
        <f>'2. Reg en Salud'!H72:L72</f>
        <v>0</v>
      </c>
      <c r="I202" s="267">
        <f>'2. Reg en Salud'!I72:M72</f>
        <v>0</v>
      </c>
      <c r="J202" s="267">
        <f>'2. Reg en Salud'!J72:O72</f>
        <v>0</v>
      </c>
      <c r="K202" s="267">
        <f>'2. Reg en Salud'!K72:P72</f>
        <v>0</v>
      </c>
      <c r="L202" s="267">
        <f>'2. Reg en Salud'!L72:Q72</f>
        <v>0</v>
      </c>
      <c r="M202" s="267">
        <f>'2. Reg en Salud'!M72:R72</f>
        <v>0</v>
      </c>
      <c r="N202" s="112"/>
      <c r="O202" s="112"/>
      <c r="P202" s="112"/>
      <c r="Q202" s="112"/>
      <c r="R202" s="113">
        <f t="shared" si="16"/>
        <v>0</v>
      </c>
      <c r="S202" s="302">
        <f>'2. Reg en Salud'!N72</f>
        <v>0</v>
      </c>
      <c r="T202" s="302"/>
      <c r="U202" s="302"/>
      <c r="V202" s="112" t="e">
        <f t="shared" si="17"/>
        <v>#DIV/0!</v>
      </c>
    </row>
    <row r="203" spans="1:22" s="99" customFormat="1" x14ac:dyDescent="0.25">
      <c r="A203" s="635"/>
      <c r="B203" s="692"/>
      <c r="C203" s="693">
        <f>'2. Reg en Salud'!C73:G73</f>
        <v>0</v>
      </c>
      <c r="D203" s="696">
        <f>'2. Reg en Salud'!D73:H73</f>
        <v>0</v>
      </c>
      <c r="E203" s="696">
        <f>'2. Reg en Salud'!E73:I73</f>
        <v>0</v>
      </c>
      <c r="F203" s="690">
        <f>'2. Reg en Salud'!F73:J73</f>
        <v>0</v>
      </c>
      <c r="G203" s="195">
        <f>'2. Reg en Salud'!G73:K73</f>
        <v>0</v>
      </c>
      <c r="H203" s="195">
        <f>'2. Reg en Salud'!H73:L73</f>
        <v>0</v>
      </c>
      <c r="I203" s="267">
        <f>'2. Reg en Salud'!I73:M73</f>
        <v>0</v>
      </c>
      <c r="J203" s="267">
        <f>'2. Reg en Salud'!J73:O73</f>
        <v>0</v>
      </c>
      <c r="K203" s="267">
        <f>'2. Reg en Salud'!K73:P73</f>
        <v>0</v>
      </c>
      <c r="L203" s="267">
        <f>'2. Reg en Salud'!L73:Q73</f>
        <v>0</v>
      </c>
      <c r="M203" s="267">
        <f>'2. Reg en Salud'!M73:R73</f>
        <v>0</v>
      </c>
      <c r="N203" s="112"/>
      <c r="O203" s="112"/>
      <c r="P203" s="112"/>
      <c r="Q203" s="112"/>
      <c r="R203" s="113">
        <f t="shared" si="16"/>
        <v>0</v>
      </c>
      <c r="S203" s="302">
        <f>'2. Reg en Salud'!N73</f>
        <v>0</v>
      </c>
      <c r="T203" s="302"/>
      <c r="U203" s="302"/>
      <c r="V203" s="112" t="e">
        <f t="shared" si="17"/>
        <v>#DIV/0!</v>
      </c>
    </row>
    <row r="204" spans="1:22" s="99" customFormat="1" x14ac:dyDescent="0.25">
      <c r="A204" s="635"/>
      <c r="B204" s="692"/>
      <c r="C204" s="691" t="str">
        <f>'2. Reg en Salud'!C74:G74</f>
        <v>Porcentaje de áreas de salud con evaluación del primer nivel de atención</v>
      </c>
      <c r="D204" s="694">
        <f>'2. Reg en Salud'!D74:H74</f>
        <v>0</v>
      </c>
      <c r="E204" s="697">
        <f>'2. Reg en Salud'!E74:I74</f>
        <v>0.33</v>
      </c>
      <c r="F204" s="688">
        <f>'2. Reg en Salud'!F74:J74</f>
        <v>184</v>
      </c>
      <c r="G204" s="195" t="str">
        <f>'2. Reg en Salud'!G74:K74</f>
        <v>Validación de instrumentos</v>
      </c>
      <c r="H204" s="195">
        <f>'2. Reg en Salud'!H74:L74</f>
        <v>0</v>
      </c>
      <c r="I204" s="267">
        <f>'2. Reg en Salud'!I74:M74</f>
        <v>0</v>
      </c>
      <c r="J204" s="267">
        <f>'2. Reg en Salud'!J74:O74</f>
        <v>0</v>
      </c>
      <c r="K204" s="267">
        <f>'2. Reg en Salud'!K74:P74</f>
        <v>0</v>
      </c>
      <c r="L204" s="267">
        <f>'2. Reg en Salud'!L74:Q74</f>
        <v>0</v>
      </c>
      <c r="M204" s="267">
        <f>'2. Reg en Salud'!M74:R74</f>
        <v>0</v>
      </c>
      <c r="N204" s="112"/>
      <c r="O204" s="112"/>
      <c r="P204" s="112"/>
      <c r="Q204" s="112"/>
      <c r="R204" s="113">
        <f t="shared" si="16"/>
        <v>0</v>
      </c>
      <c r="S204" s="302">
        <f>'2. Reg en Salud'!N74</f>
        <v>0</v>
      </c>
      <c r="T204" s="302"/>
      <c r="U204" s="302"/>
      <c r="V204" s="112" t="e">
        <f t="shared" si="17"/>
        <v>#DIV/0!</v>
      </c>
    </row>
    <row r="205" spans="1:22" s="99" customFormat="1" x14ac:dyDescent="0.25">
      <c r="A205" s="635"/>
      <c r="B205" s="692"/>
      <c r="C205" s="692">
        <f>'2. Reg en Salud'!C75:G75</f>
        <v>0</v>
      </c>
      <c r="D205" s="695">
        <f>'2. Reg en Salud'!D75:H75</f>
        <v>0</v>
      </c>
      <c r="E205" s="698"/>
      <c r="F205" s="689">
        <f>'2. Reg en Salud'!F75:J75</f>
        <v>0</v>
      </c>
      <c r="G205" s="195" t="str">
        <f>'2. Reg en Salud'!G75:K75</f>
        <v>Oficialización del instrumento</v>
      </c>
      <c r="H205" s="195">
        <f>'2. Reg en Salud'!H75:L75</f>
        <v>0</v>
      </c>
      <c r="I205" s="267">
        <f>'2. Reg en Salud'!I75:M75</f>
        <v>0</v>
      </c>
      <c r="J205" s="267">
        <f>'2. Reg en Salud'!J75:O75</f>
        <v>0</v>
      </c>
      <c r="K205" s="267">
        <f>'2. Reg en Salud'!K75:P75</f>
        <v>0</v>
      </c>
      <c r="L205" s="267">
        <f>'2. Reg en Salud'!L75:Q75</f>
        <v>0</v>
      </c>
      <c r="M205" s="267">
        <f>'2. Reg en Salud'!M75:R75</f>
        <v>0</v>
      </c>
      <c r="N205" s="112"/>
      <c r="O205" s="112"/>
      <c r="P205" s="112"/>
      <c r="Q205" s="112"/>
      <c r="R205" s="113">
        <f t="shared" si="16"/>
        <v>0</v>
      </c>
      <c r="S205" s="302">
        <f>'2. Reg en Salud'!N75</f>
        <v>0</v>
      </c>
      <c r="T205" s="302"/>
      <c r="U205" s="302"/>
      <c r="V205" s="112" t="e">
        <f t="shared" si="17"/>
        <v>#DIV/0!</v>
      </c>
    </row>
    <row r="206" spans="1:22" s="99" customFormat="1" x14ac:dyDescent="0.25">
      <c r="A206" s="635"/>
      <c r="B206" s="692"/>
      <c r="C206" s="692">
        <f>'2. Reg en Salud'!C76:G76</f>
        <v>0</v>
      </c>
      <c r="D206" s="695">
        <f>'2. Reg en Salud'!D76:H76</f>
        <v>0</v>
      </c>
      <c r="E206" s="698"/>
      <c r="F206" s="689">
        <f>'2. Reg en Salud'!F76:J76</f>
        <v>0</v>
      </c>
      <c r="G206" s="195" t="str">
        <f>'2. Reg en Salud'!G76:K76</f>
        <v>Capacitación a niveles regionales y locales</v>
      </c>
      <c r="H206" s="195">
        <f>'2. Reg en Salud'!H76:L76</f>
        <v>0</v>
      </c>
      <c r="I206" s="267">
        <f>'2. Reg en Salud'!I76:M76</f>
        <v>0</v>
      </c>
      <c r="J206" s="267">
        <f>'2. Reg en Salud'!J76:O76</f>
        <v>0</v>
      </c>
      <c r="K206" s="267">
        <f>'2. Reg en Salud'!K76:P76</f>
        <v>0</v>
      </c>
      <c r="L206" s="267">
        <f>'2. Reg en Salud'!L76:Q76</f>
        <v>0</v>
      </c>
      <c r="M206" s="267">
        <f>'2. Reg en Salud'!M76:R76</f>
        <v>0</v>
      </c>
      <c r="N206" s="112"/>
      <c r="O206" s="112"/>
      <c r="P206" s="112"/>
      <c r="Q206" s="112"/>
      <c r="R206" s="113">
        <f t="shared" si="16"/>
        <v>0</v>
      </c>
      <c r="S206" s="302">
        <f>'2. Reg en Salud'!N76</f>
        <v>0</v>
      </c>
      <c r="T206" s="302"/>
      <c r="U206" s="302"/>
      <c r="V206" s="112" t="e">
        <f t="shared" si="17"/>
        <v>#DIV/0!</v>
      </c>
    </row>
    <row r="207" spans="1:22" s="99" customFormat="1" x14ac:dyDescent="0.25">
      <c r="A207" s="635"/>
      <c r="B207" s="692"/>
      <c r="C207" s="692">
        <f>'2. Reg en Salud'!C77:G77</f>
        <v>0</v>
      </c>
      <c r="D207" s="695">
        <f>'2. Reg en Salud'!D77:H77</f>
        <v>0</v>
      </c>
      <c r="E207" s="698"/>
      <c r="F207" s="689">
        <f>'2. Reg en Salud'!F77:J77</f>
        <v>0</v>
      </c>
      <c r="G207" s="195">
        <f>'2. Reg en Salud'!G77:K77</f>
        <v>0</v>
      </c>
      <c r="H207" s="195">
        <f>'2. Reg en Salud'!H77:L77</f>
        <v>0</v>
      </c>
      <c r="I207" s="267">
        <f>'2. Reg en Salud'!I77:M77</f>
        <v>0</v>
      </c>
      <c r="J207" s="267">
        <f>'2. Reg en Salud'!J77:O77</f>
        <v>0</v>
      </c>
      <c r="K207" s="267">
        <f>'2. Reg en Salud'!K77:P77</f>
        <v>0</v>
      </c>
      <c r="L207" s="267">
        <f>'2. Reg en Salud'!L77:Q77</f>
        <v>0</v>
      </c>
      <c r="M207" s="267">
        <f>'2. Reg en Salud'!M77:R77</f>
        <v>0</v>
      </c>
      <c r="N207" s="112"/>
      <c r="O207" s="112"/>
      <c r="P207" s="112"/>
      <c r="Q207" s="112"/>
      <c r="R207" s="113">
        <f t="shared" si="16"/>
        <v>0</v>
      </c>
      <c r="S207" s="302">
        <f>'2. Reg en Salud'!N77</f>
        <v>0</v>
      </c>
      <c r="T207" s="302"/>
      <c r="U207" s="302"/>
      <c r="V207" s="112" t="e">
        <f t="shared" si="17"/>
        <v>#DIV/0!</v>
      </c>
    </row>
    <row r="208" spans="1:22" s="99" customFormat="1" x14ac:dyDescent="0.25">
      <c r="A208" s="635"/>
      <c r="B208" s="693"/>
      <c r="C208" s="693">
        <f>'2. Reg en Salud'!C78:G78</f>
        <v>0</v>
      </c>
      <c r="D208" s="696">
        <f>'2. Reg en Salud'!D78:H78</f>
        <v>0</v>
      </c>
      <c r="E208" s="699"/>
      <c r="F208" s="690">
        <f>'2. Reg en Salud'!F78:J78</f>
        <v>0</v>
      </c>
      <c r="G208" s="195">
        <f>'2. Reg en Salud'!G78:K78</f>
        <v>0</v>
      </c>
      <c r="H208" s="195">
        <f>'2. Reg en Salud'!H78:L78</f>
        <v>0</v>
      </c>
      <c r="I208" s="267">
        <f>'2. Reg en Salud'!I78:M78</f>
        <v>0</v>
      </c>
      <c r="J208" s="267">
        <f>'2. Reg en Salud'!J78:O78</f>
        <v>0</v>
      </c>
      <c r="K208" s="267">
        <f>'2. Reg en Salud'!K78:P78</f>
        <v>0</v>
      </c>
      <c r="L208" s="267">
        <f>'2. Reg en Salud'!L78:Q78</f>
        <v>0</v>
      </c>
      <c r="M208" s="267">
        <f>'2. Reg en Salud'!M78:R78</f>
        <v>0</v>
      </c>
      <c r="N208" s="112"/>
      <c r="O208" s="112"/>
      <c r="P208" s="112"/>
      <c r="Q208" s="112"/>
      <c r="R208" s="113">
        <f t="shared" si="16"/>
        <v>0</v>
      </c>
      <c r="S208" s="302">
        <f>'2. Reg en Salud'!N78</f>
        <v>0</v>
      </c>
      <c r="T208" s="302"/>
      <c r="U208" s="302"/>
      <c r="V208" s="112" t="e">
        <f t="shared" si="17"/>
        <v>#DIV/0!</v>
      </c>
    </row>
    <row r="209" spans="1:23" ht="21" customHeight="1" x14ac:dyDescent="0.25">
      <c r="A209" s="635"/>
      <c r="B209" s="228"/>
      <c r="C209" s="238"/>
      <c r="D209" s="238"/>
      <c r="E209" s="238"/>
      <c r="F209" s="253">
        <f>SUM(F189:F208)</f>
        <v>671</v>
      </c>
      <c r="G209" s="709" t="s">
        <v>276</v>
      </c>
      <c r="H209" s="710"/>
      <c r="I209" s="710"/>
      <c r="J209" s="710"/>
      <c r="K209" s="710"/>
      <c r="L209" s="710"/>
      <c r="M209" s="711"/>
      <c r="N209" s="229" t="e">
        <f>AVERAGE(N189:N208)</f>
        <v>#DIV/0!</v>
      </c>
      <c r="O209" s="229" t="e">
        <f>AVERAGE(O189:O208)</f>
        <v>#DIV/0!</v>
      </c>
      <c r="P209" s="229" t="e">
        <f>AVERAGE(P189:P208)</f>
        <v>#DIV/0!</v>
      </c>
      <c r="Q209" s="229" t="e">
        <f>AVERAGE(Q189:Q208)</f>
        <v>#DIV/0!</v>
      </c>
      <c r="R209" s="304">
        <f>AVERAGE(R189:R208)</f>
        <v>0</v>
      </c>
      <c r="S209" s="230">
        <f>SUM(S189:S208)</f>
        <v>0</v>
      </c>
      <c r="T209" s="230">
        <f>SUM(T189:T208)</f>
        <v>0</v>
      </c>
      <c r="U209" s="230">
        <f>SUM(U189:U208)</f>
        <v>0</v>
      </c>
      <c r="V209" s="229" t="e">
        <f>AVERAGE(V189:V208)</f>
        <v>#DIV/0!</v>
      </c>
    </row>
    <row r="210" spans="1:23" ht="53.25" customHeight="1" x14ac:dyDescent="0.25">
      <c r="A210" s="635"/>
      <c r="B210" s="379" t="str">
        <f>'2. Reg en Salud'!B80:F80</f>
        <v>Objetivo Estratégico Específico: 2.4 Fortalecer los procesos de generación y utilización del conocimiento científico y tecnológico en salud, como base para la toma de decisiones basada en evidencia.</v>
      </c>
      <c r="C210" s="380">
        <f>'2. Reg en Salud'!C80:G80</f>
        <v>0</v>
      </c>
      <c r="D210" s="380">
        <f>'2. Reg en Salud'!D80:H80</f>
        <v>0</v>
      </c>
      <c r="E210" s="380"/>
      <c r="F210" s="484"/>
      <c r="G210" s="195"/>
      <c r="H210" s="195"/>
      <c r="I210" s="195"/>
      <c r="J210" s="195"/>
      <c r="K210" s="195"/>
      <c r="L210" s="195"/>
      <c r="M210" s="195"/>
      <c r="N210" s="112"/>
      <c r="O210" s="112"/>
      <c r="P210" s="112"/>
      <c r="Q210" s="112"/>
      <c r="R210" s="279"/>
      <c r="S210" s="112"/>
      <c r="T210" s="302"/>
      <c r="U210" s="302"/>
      <c r="V210" s="112"/>
    </row>
    <row r="211" spans="1:23" ht="25.5" customHeight="1" x14ac:dyDescent="0.25">
      <c r="A211" s="635"/>
      <c r="B211" s="691" t="str">
        <f>'2. Reg en Salud'!B81:F81</f>
        <v>RE2.P6. Evaluación de tecnologías en salud  (ETS) institucionalizada</v>
      </c>
      <c r="C211" s="691" t="str">
        <f>'2. Reg en Salud'!C81:G81</f>
        <v>Porcentaje de avance  del proyecto Institucionalización de la ETS en Costa Rica</v>
      </c>
      <c r="D211" s="694">
        <f>'2. Reg en Salud'!D81:H81</f>
        <v>0</v>
      </c>
      <c r="E211" s="697">
        <f>'2. Reg en Salud'!E81:I81</f>
        <v>0.2</v>
      </c>
      <c r="F211" s="688">
        <f>'2. Reg en Salud'!F81:J81</f>
        <v>68.3</v>
      </c>
      <c r="G211" s="195">
        <f>'2. Reg en Salud'!G81:K81</f>
        <v>0</v>
      </c>
      <c r="H211" s="195">
        <f>'2. Reg en Salud'!H81:L81</f>
        <v>0</v>
      </c>
      <c r="I211" s="267">
        <f>'2. Reg en Salud'!I81:M81</f>
        <v>0</v>
      </c>
      <c r="J211" s="267">
        <f>'2. Reg en Salud'!J81:O81</f>
        <v>0</v>
      </c>
      <c r="K211" s="267">
        <f>'2. Reg en Salud'!K81:P81</f>
        <v>0</v>
      </c>
      <c r="L211" s="267">
        <f>'2. Reg en Salud'!L81:Q81</f>
        <v>0</v>
      </c>
      <c r="M211" s="267">
        <f>'2. Reg en Salud'!M81:R81</f>
        <v>0</v>
      </c>
      <c r="N211" s="112"/>
      <c r="O211" s="112"/>
      <c r="P211" s="112"/>
      <c r="Q211" s="112"/>
      <c r="R211" s="113">
        <f>SUM(N211:Q211)</f>
        <v>0</v>
      </c>
      <c r="S211" s="302">
        <f>'2. Reg en Salud'!N81</f>
        <v>0</v>
      </c>
      <c r="T211" s="302"/>
      <c r="U211" s="302"/>
      <c r="V211" s="112" t="e">
        <f>(T211+U211)/S211</f>
        <v>#DIV/0!</v>
      </c>
    </row>
    <row r="212" spans="1:23" x14ac:dyDescent="0.25">
      <c r="A212" s="635"/>
      <c r="B212" s="692"/>
      <c r="C212" s="692"/>
      <c r="D212" s="695"/>
      <c r="E212" s="698"/>
      <c r="F212" s="689"/>
      <c r="G212" s="195">
        <f>'2. Reg en Salud'!G82:K82</f>
        <v>0</v>
      </c>
      <c r="H212" s="195">
        <f>'2. Reg en Salud'!H82:L82</f>
        <v>0</v>
      </c>
      <c r="I212" s="267">
        <f>'2. Reg en Salud'!I82:M82</f>
        <v>0</v>
      </c>
      <c r="J212" s="267">
        <f>'2. Reg en Salud'!J82:O82</f>
        <v>0</v>
      </c>
      <c r="K212" s="267">
        <f>'2. Reg en Salud'!K82:P82</f>
        <v>0</v>
      </c>
      <c r="L212" s="267">
        <f>'2. Reg en Salud'!L82:Q82</f>
        <v>0</v>
      </c>
      <c r="M212" s="267">
        <f>'2. Reg en Salud'!M82:R82</f>
        <v>0</v>
      </c>
      <c r="N212" s="112"/>
      <c r="O212" s="112"/>
      <c r="P212" s="112"/>
      <c r="Q212" s="112"/>
      <c r="R212" s="113">
        <f>SUM(N212:Q212)</f>
        <v>0</v>
      </c>
      <c r="S212" s="302">
        <f>'2. Reg en Salud'!N82</f>
        <v>0</v>
      </c>
      <c r="T212" s="302"/>
      <c r="U212" s="302"/>
      <c r="V212" s="112" t="e">
        <f t="shared" ref="V212:V217" si="18">(T212+U212)/S212</f>
        <v>#DIV/0!</v>
      </c>
    </row>
    <row r="213" spans="1:23" x14ac:dyDescent="0.25">
      <c r="A213" s="635"/>
      <c r="B213" s="692"/>
      <c r="C213" s="692"/>
      <c r="D213" s="695"/>
      <c r="E213" s="698"/>
      <c r="F213" s="689"/>
      <c r="G213" s="195">
        <f>'2. Reg en Salud'!G83:K83</f>
        <v>0</v>
      </c>
      <c r="H213" s="195">
        <f>'2. Reg en Salud'!H83:L83</f>
        <v>0</v>
      </c>
      <c r="I213" s="267">
        <f>'2. Reg en Salud'!I83:M83</f>
        <v>0</v>
      </c>
      <c r="J213" s="267">
        <f>'2. Reg en Salud'!J83:O83</f>
        <v>0</v>
      </c>
      <c r="K213" s="267">
        <f>'2. Reg en Salud'!K83:P83</f>
        <v>0</v>
      </c>
      <c r="L213" s="267">
        <f>'2. Reg en Salud'!L83:Q83</f>
        <v>0</v>
      </c>
      <c r="M213" s="267">
        <f>'2. Reg en Salud'!M83:R83</f>
        <v>0</v>
      </c>
      <c r="N213" s="112"/>
      <c r="O213" s="112"/>
      <c r="P213" s="112"/>
      <c r="Q213" s="112"/>
      <c r="R213" s="113">
        <f>SUM(N213:Q213)</f>
        <v>0</v>
      </c>
      <c r="S213" s="302">
        <f>'2. Reg en Salud'!N83</f>
        <v>0</v>
      </c>
      <c r="T213" s="302"/>
      <c r="U213" s="302"/>
      <c r="V213" s="112" t="e">
        <f t="shared" si="18"/>
        <v>#DIV/0!</v>
      </c>
    </row>
    <row r="214" spans="1:23" x14ac:dyDescent="0.25">
      <c r="A214" s="635"/>
      <c r="B214" s="692"/>
      <c r="C214" s="692"/>
      <c r="D214" s="695"/>
      <c r="E214" s="698"/>
      <c r="F214" s="689"/>
      <c r="G214" s="195">
        <f>'2. Reg en Salud'!G84:K84</f>
        <v>0</v>
      </c>
      <c r="H214" s="195">
        <f>'2. Reg en Salud'!H84:L84</f>
        <v>0</v>
      </c>
      <c r="I214" s="267">
        <f>'2. Reg en Salud'!I84:M84</f>
        <v>0</v>
      </c>
      <c r="J214" s="267">
        <f>'2. Reg en Salud'!J84:O84</f>
        <v>0</v>
      </c>
      <c r="K214" s="267">
        <f>'2. Reg en Salud'!K84:P84</f>
        <v>0</v>
      </c>
      <c r="L214" s="267">
        <f>'2. Reg en Salud'!L84:Q84</f>
        <v>0</v>
      </c>
      <c r="M214" s="267">
        <f>'2. Reg en Salud'!M84:R84</f>
        <v>0</v>
      </c>
      <c r="N214" s="112"/>
      <c r="O214" s="112"/>
      <c r="P214" s="112"/>
      <c r="Q214" s="112"/>
      <c r="R214" s="113">
        <f>SUM(N214:Q214)</f>
        <v>0</v>
      </c>
      <c r="S214" s="302">
        <f>'2. Reg en Salud'!N84</f>
        <v>0</v>
      </c>
      <c r="T214" s="302"/>
      <c r="U214" s="302"/>
      <c r="V214" s="112" t="e">
        <f t="shared" si="18"/>
        <v>#DIV/0!</v>
      </c>
    </row>
    <row r="215" spans="1:23" x14ac:dyDescent="0.25">
      <c r="A215" s="635"/>
      <c r="B215" s="693"/>
      <c r="C215" s="693"/>
      <c r="D215" s="696"/>
      <c r="E215" s="699"/>
      <c r="F215" s="690"/>
      <c r="G215" s="195">
        <f>'2. Reg en Salud'!G85:K85</f>
        <v>0</v>
      </c>
      <c r="H215" s="195">
        <f>'2. Reg en Salud'!H85:L85</f>
        <v>0</v>
      </c>
      <c r="I215" s="267">
        <f>'2. Reg en Salud'!I85:M85</f>
        <v>0</v>
      </c>
      <c r="J215" s="267">
        <f>'2. Reg en Salud'!J85:O85</f>
        <v>0</v>
      </c>
      <c r="K215" s="267">
        <f>'2. Reg en Salud'!K85:P85</f>
        <v>0</v>
      </c>
      <c r="L215" s="267">
        <f>'2. Reg en Salud'!L85:Q85</f>
        <v>0</v>
      </c>
      <c r="M215" s="267">
        <f>'2. Reg en Salud'!M85:R85</f>
        <v>0</v>
      </c>
      <c r="N215" s="112"/>
      <c r="O215" s="112"/>
      <c r="P215" s="112"/>
      <c r="Q215" s="112"/>
      <c r="R215" s="113">
        <f>SUM(N215:Q215)</f>
        <v>0</v>
      </c>
      <c r="S215" s="302">
        <f>'2. Reg en Salud'!N85</f>
        <v>0</v>
      </c>
      <c r="T215" s="302"/>
      <c r="U215" s="302"/>
      <c r="V215" s="112" t="e">
        <f t="shared" si="18"/>
        <v>#DIV/0!</v>
      </c>
    </row>
    <row r="216" spans="1:23" s="99" customFormat="1" ht="15.75" customHeight="1" x14ac:dyDescent="0.25">
      <c r="A216" s="635"/>
      <c r="B216" s="238"/>
      <c r="C216" s="238"/>
      <c r="D216" s="238"/>
      <c r="E216" s="238"/>
      <c r="F216" s="253">
        <f>SUM(F211)</f>
        <v>68.3</v>
      </c>
      <c r="G216" s="709" t="s">
        <v>276</v>
      </c>
      <c r="H216" s="710"/>
      <c r="I216" s="710"/>
      <c r="J216" s="710"/>
      <c r="K216" s="710"/>
      <c r="L216" s="710"/>
      <c r="M216" s="711"/>
      <c r="N216" s="229" t="e">
        <f>AVERAGE(N211:N215)</f>
        <v>#DIV/0!</v>
      </c>
      <c r="O216" s="229" t="e">
        <f>AVERAGE(O211:O215)</f>
        <v>#DIV/0!</v>
      </c>
      <c r="P216" s="229" t="e">
        <f>AVERAGE(P211:P215)</f>
        <v>#DIV/0!</v>
      </c>
      <c r="Q216" s="229" t="e">
        <f>AVERAGE(Q211:Q215)</f>
        <v>#DIV/0!</v>
      </c>
      <c r="R216" s="304">
        <f>AVERAGE(R211:R215)</f>
        <v>0</v>
      </c>
      <c r="S216" s="230">
        <f>SUM(S211:S215)</f>
        <v>0</v>
      </c>
      <c r="T216" s="230">
        <f>SUM(T211:T215)</f>
        <v>0</v>
      </c>
      <c r="U216" s="230">
        <f>SUM(U211:U215)</f>
        <v>0</v>
      </c>
      <c r="V216" s="304" t="e">
        <f>AVERAGE(V211:V215)</f>
        <v>#DIV/0!</v>
      </c>
      <c r="W216" s="221"/>
    </row>
    <row r="217" spans="1:23" ht="38.25" customHeight="1" x14ac:dyDescent="0.25">
      <c r="A217" s="635"/>
      <c r="B217" s="691" t="str">
        <f>'2. Reg en Salud'!B86:F86</f>
        <v>RE2.P7. Análisis de Situación de la Investigación y el Desarrollo Tecnológico en Salud</v>
      </c>
      <c r="C217" s="691" t="str">
        <f>'2. Reg en Salud'!C86:G86</f>
        <v>Informe de análisis de situación</v>
      </c>
      <c r="D217" s="694">
        <f>'2. Reg en Salud'!D86:H86</f>
        <v>0</v>
      </c>
      <c r="E217" s="694">
        <f>'2. Reg en Salud'!E86:I86</f>
        <v>1</v>
      </c>
      <c r="F217" s="688">
        <f>'2. Reg en Salud'!F86:J86</f>
        <v>264.39999999999998</v>
      </c>
      <c r="G217" s="195">
        <f>'2. Reg en Salud'!G86:K86</f>
        <v>0</v>
      </c>
      <c r="H217" s="195">
        <f>'2. Reg en Salud'!H86:L86</f>
        <v>0</v>
      </c>
      <c r="I217" s="267">
        <f>'2. Reg en Salud'!I86:M86</f>
        <v>0</v>
      </c>
      <c r="J217" s="267">
        <f>'2. Reg en Salud'!J86:O86</f>
        <v>0</v>
      </c>
      <c r="K217" s="267">
        <f>'2. Reg en Salud'!K86:P86</f>
        <v>0</v>
      </c>
      <c r="L217" s="267">
        <f>'2. Reg en Salud'!L86:Q86</f>
        <v>0</v>
      </c>
      <c r="M217" s="267">
        <f>'2. Reg en Salud'!M86:R86</f>
        <v>0</v>
      </c>
      <c r="N217" s="112"/>
      <c r="O217" s="112"/>
      <c r="P217" s="112"/>
      <c r="Q217" s="112"/>
      <c r="R217" s="113">
        <f>SUM(N217:Q217)</f>
        <v>0</v>
      </c>
      <c r="S217" s="302">
        <f>'2. Reg en Salud'!N86</f>
        <v>0</v>
      </c>
      <c r="T217" s="302"/>
      <c r="U217" s="302"/>
      <c r="V217" s="112" t="e">
        <f t="shared" si="18"/>
        <v>#DIV/0!</v>
      </c>
    </row>
    <row r="218" spans="1:23" x14ac:dyDescent="0.25">
      <c r="A218" s="635"/>
      <c r="B218" s="692"/>
      <c r="C218" s="692"/>
      <c r="D218" s="695">
        <f>'2. Reg en Salud'!D87:H87</f>
        <v>0</v>
      </c>
      <c r="E218" s="695">
        <f>'2. Reg en Salud'!E87:I87</f>
        <v>0</v>
      </c>
      <c r="F218" s="689">
        <f>'2. Reg en Salud'!F87:J87</f>
        <v>0</v>
      </c>
      <c r="G218" s="195">
        <f>'2. Reg en Salud'!G87:K87</f>
        <v>0</v>
      </c>
      <c r="H218" s="195">
        <f>'2. Reg en Salud'!H87:L87</f>
        <v>0</v>
      </c>
      <c r="I218" s="267">
        <f>'2. Reg en Salud'!I87:M87</f>
        <v>0</v>
      </c>
      <c r="J218" s="267">
        <f>'2. Reg en Salud'!J87:O87</f>
        <v>0</v>
      </c>
      <c r="K218" s="267">
        <f>'2. Reg en Salud'!K87:P87</f>
        <v>0</v>
      </c>
      <c r="L218" s="267">
        <f>'2. Reg en Salud'!L87:Q87</f>
        <v>0</v>
      </c>
      <c r="M218" s="267">
        <f>'2. Reg en Salud'!M87:R87</f>
        <v>0</v>
      </c>
      <c r="N218" s="112"/>
      <c r="O218" s="112"/>
      <c r="P218" s="112"/>
      <c r="Q218" s="112"/>
      <c r="R218" s="113">
        <f t="shared" ref="R218:R223" si="19">SUM(N218:Q218)</f>
        <v>0</v>
      </c>
      <c r="S218" s="302">
        <f>'2. Reg en Salud'!N87</f>
        <v>0</v>
      </c>
      <c r="T218" s="302"/>
      <c r="U218" s="302"/>
      <c r="V218" s="112" t="e">
        <f t="shared" ref="V218:V223" si="20">(T218+U218)/S218</f>
        <v>#DIV/0!</v>
      </c>
    </row>
    <row r="219" spans="1:23" x14ac:dyDescent="0.25">
      <c r="A219" s="635"/>
      <c r="B219" s="692"/>
      <c r="C219" s="692"/>
      <c r="D219" s="695">
        <f>'2. Reg en Salud'!D88:H88</f>
        <v>0</v>
      </c>
      <c r="E219" s="695">
        <f>'2. Reg en Salud'!E88:I88</f>
        <v>0</v>
      </c>
      <c r="F219" s="689">
        <f>'2. Reg en Salud'!F88:J88</f>
        <v>0</v>
      </c>
      <c r="G219" s="195">
        <f>'2. Reg en Salud'!G88:K88</f>
        <v>0</v>
      </c>
      <c r="H219" s="195">
        <f>'2. Reg en Salud'!H88:L88</f>
        <v>0</v>
      </c>
      <c r="I219" s="267">
        <f>'2. Reg en Salud'!I88:M88</f>
        <v>0</v>
      </c>
      <c r="J219" s="267">
        <f>'2. Reg en Salud'!J88:O88</f>
        <v>0</v>
      </c>
      <c r="K219" s="267">
        <f>'2. Reg en Salud'!K88:P88</f>
        <v>0</v>
      </c>
      <c r="L219" s="267">
        <f>'2. Reg en Salud'!L88:Q88</f>
        <v>0</v>
      </c>
      <c r="M219" s="267">
        <f>'2. Reg en Salud'!M88:R88</f>
        <v>0</v>
      </c>
      <c r="N219" s="112"/>
      <c r="O219" s="112"/>
      <c r="P219" s="112"/>
      <c r="Q219" s="112"/>
      <c r="R219" s="113">
        <f t="shared" si="19"/>
        <v>0</v>
      </c>
      <c r="S219" s="302">
        <f>'2. Reg en Salud'!N88</f>
        <v>0</v>
      </c>
      <c r="T219" s="302"/>
      <c r="U219" s="302"/>
      <c r="V219" s="112" t="e">
        <f t="shared" si="20"/>
        <v>#DIV/0!</v>
      </c>
    </row>
    <row r="220" spans="1:23" x14ac:dyDescent="0.25">
      <c r="A220" s="635"/>
      <c r="B220" s="692"/>
      <c r="C220" s="692"/>
      <c r="D220" s="695">
        <f>'2. Reg en Salud'!D89:H89</f>
        <v>0</v>
      </c>
      <c r="E220" s="695">
        <f>'2. Reg en Salud'!E89:I89</f>
        <v>0</v>
      </c>
      <c r="F220" s="689">
        <f>'2. Reg en Salud'!F89:J89</f>
        <v>0</v>
      </c>
      <c r="G220" s="195">
        <f>'2. Reg en Salud'!G89:K89</f>
        <v>0</v>
      </c>
      <c r="H220" s="195">
        <f>'2. Reg en Salud'!H89:L89</f>
        <v>0</v>
      </c>
      <c r="I220" s="267">
        <f>'2. Reg en Salud'!I89:M89</f>
        <v>0</v>
      </c>
      <c r="J220" s="267">
        <f>'2. Reg en Salud'!J89:O89</f>
        <v>0</v>
      </c>
      <c r="K220" s="267">
        <f>'2. Reg en Salud'!K89:P89</f>
        <v>0</v>
      </c>
      <c r="L220" s="267">
        <f>'2. Reg en Salud'!L89:Q89</f>
        <v>0</v>
      </c>
      <c r="M220" s="267">
        <f>'2. Reg en Salud'!M89:R89</f>
        <v>0</v>
      </c>
      <c r="N220" s="112"/>
      <c r="O220" s="112"/>
      <c r="P220" s="112"/>
      <c r="Q220" s="112"/>
      <c r="R220" s="113">
        <f t="shared" si="19"/>
        <v>0</v>
      </c>
      <c r="S220" s="302">
        <f>'2. Reg en Salud'!N89</f>
        <v>0</v>
      </c>
      <c r="T220" s="302"/>
      <c r="U220" s="302"/>
      <c r="V220" s="112" t="e">
        <f t="shared" si="20"/>
        <v>#DIV/0!</v>
      </c>
    </row>
    <row r="221" spans="1:23" x14ac:dyDescent="0.25">
      <c r="A221" s="635"/>
      <c r="B221" s="693"/>
      <c r="C221" s="693"/>
      <c r="D221" s="696">
        <f>'2. Reg en Salud'!D90:H90</f>
        <v>0</v>
      </c>
      <c r="E221" s="696">
        <f>'2. Reg en Salud'!E90:I90</f>
        <v>0</v>
      </c>
      <c r="F221" s="690">
        <f>'2. Reg en Salud'!F90:J90</f>
        <v>0</v>
      </c>
      <c r="G221" s="195">
        <f>'2. Reg en Salud'!G90:K90</f>
        <v>0</v>
      </c>
      <c r="H221" s="195">
        <f>'2. Reg en Salud'!H90:L90</f>
        <v>0</v>
      </c>
      <c r="I221" s="267">
        <f>'2. Reg en Salud'!I90:M90</f>
        <v>0</v>
      </c>
      <c r="J221" s="267">
        <f>'2. Reg en Salud'!J90:O90</f>
        <v>0</v>
      </c>
      <c r="K221" s="267">
        <f>'2. Reg en Salud'!K90:P90</f>
        <v>0</v>
      </c>
      <c r="L221" s="267">
        <f>'2. Reg en Salud'!L90:Q90</f>
        <v>0</v>
      </c>
      <c r="M221" s="267">
        <f>'2. Reg en Salud'!M90:R90</f>
        <v>0</v>
      </c>
      <c r="N221" s="112"/>
      <c r="O221" s="112"/>
      <c r="P221" s="112"/>
      <c r="Q221" s="112"/>
      <c r="R221" s="113">
        <f t="shared" si="19"/>
        <v>0</v>
      </c>
      <c r="S221" s="302">
        <f>'2. Reg en Salud'!N90</f>
        <v>0</v>
      </c>
      <c r="T221" s="302"/>
      <c r="U221" s="302"/>
      <c r="V221" s="112" t="e">
        <f t="shared" si="20"/>
        <v>#DIV/0!</v>
      </c>
    </row>
    <row r="222" spans="1:23" s="99" customFormat="1" ht="15.75" customHeight="1" x14ac:dyDescent="0.25">
      <c r="A222" s="635"/>
      <c r="B222" s="238"/>
      <c r="C222" s="238"/>
      <c r="D222" s="238"/>
      <c r="E222" s="238"/>
      <c r="F222" s="253">
        <f>SUM(F217)</f>
        <v>264.39999999999998</v>
      </c>
      <c r="G222" s="709" t="s">
        <v>276</v>
      </c>
      <c r="H222" s="710"/>
      <c r="I222" s="710"/>
      <c r="J222" s="710"/>
      <c r="K222" s="710"/>
      <c r="L222" s="710"/>
      <c r="M222" s="711"/>
      <c r="N222" s="229" t="e">
        <f>AVERAGE(N217:N221)</f>
        <v>#DIV/0!</v>
      </c>
      <c r="O222" s="229" t="e">
        <f>AVERAGE(O217:O221)</f>
        <v>#DIV/0!</v>
      </c>
      <c r="P222" s="229" t="e">
        <f>AVERAGE(P217:P221)</f>
        <v>#DIV/0!</v>
      </c>
      <c r="Q222" s="229" t="e">
        <f>AVERAGE(Q217:Q221)</f>
        <v>#DIV/0!</v>
      </c>
      <c r="R222" s="304">
        <f>AVERAGE(R217:R221)</f>
        <v>0</v>
      </c>
      <c r="S222" s="230">
        <f>SUM(S217:S221)</f>
        <v>0</v>
      </c>
      <c r="T222" s="230">
        <f>SUM(T217)</f>
        <v>0</v>
      </c>
      <c r="U222" s="230">
        <f>SUM(U217)</f>
        <v>0</v>
      </c>
      <c r="V222" s="229" t="e">
        <f>AVERAGE(V217)</f>
        <v>#DIV/0!</v>
      </c>
      <c r="W222" s="221"/>
    </row>
    <row r="223" spans="1:23" s="99" customFormat="1" x14ac:dyDescent="0.25">
      <c r="A223" s="635"/>
      <c r="B223" s="691" t="str">
        <f>'2. Reg en Salud'!B91</f>
        <v>RE2. P8. Uso de las tecnologías de información y comunicación en salud fortalecido (TICs)</v>
      </c>
      <c r="C223" s="694" t="str">
        <f>'2. Reg en Salud'!C91</f>
        <v xml:space="preserve">Porcentaje de avance </v>
      </c>
      <c r="D223" s="694">
        <f>'2. Reg en Salud'!D91</f>
        <v>0</v>
      </c>
      <c r="E223" s="697">
        <f>'2. Reg en Salud'!E91</f>
        <v>0.2</v>
      </c>
      <c r="F223" s="688">
        <f>'2. Reg en Salud'!F91</f>
        <v>14</v>
      </c>
      <c r="G223" s="206">
        <f>'2. Reg en Salud'!G91</f>
        <v>0</v>
      </c>
      <c r="H223" s="206">
        <f>'2. Reg en Salud'!H91</f>
        <v>0</v>
      </c>
      <c r="I223" s="267">
        <f>'2. Reg en Salud'!I91</f>
        <v>0</v>
      </c>
      <c r="J223" s="267">
        <f>'2. Reg en Salud'!J91</f>
        <v>0</v>
      </c>
      <c r="K223" s="267">
        <f>'2. Reg en Salud'!K91</f>
        <v>0</v>
      </c>
      <c r="L223" s="267">
        <f>'2. Reg en Salud'!L91</f>
        <v>0</v>
      </c>
      <c r="M223" s="267">
        <f>'2. Reg en Salud'!M91</f>
        <v>0</v>
      </c>
      <c r="N223" s="112"/>
      <c r="O223" s="112"/>
      <c r="P223" s="112"/>
      <c r="Q223" s="112"/>
      <c r="R223" s="113">
        <f t="shared" si="19"/>
        <v>0</v>
      </c>
      <c r="S223" s="302">
        <f>'2. Reg en Salud'!N91</f>
        <v>0</v>
      </c>
      <c r="T223" s="302"/>
      <c r="U223" s="302"/>
      <c r="V223" s="112" t="e">
        <f t="shared" si="20"/>
        <v>#DIV/0!</v>
      </c>
      <c r="W223" s="221"/>
    </row>
    <row r="224" spans="1:23" s="99" customFormat="1" x14ac:dyDescent="0.25">
      <c r="A224" s="635"/>
      <c r="B224" s="692"/>
      <c r="C224" s="695"/>
      <c r="D224" s="695">
        <f>'2. Reg en Salud'!D92</f>
        <v>0</v>
      </c>
      <c r="E224" s="698"/>
      <c r="F224" s="689"/>
      <c r="G224" s="206">
        <f>'2. Reg en Salud'!G92</f>
        <v>0</v>
      </c>
      <c r="H224" s="206">
        <f>'2. Reg en Salud'!H92</f>
        <v>0</v>
      </c>
      <c r="I224" s="267">
        <f>'2. Reg en Salud'!I92</f>
        <v>0</v>
      </c>
      <c r="J224" s="267">
        <f>'2. Reg en Salud'!J92</f>
        <v>0</v>
      </c>
      <c r="K224" s="267">
        <f>'2. Reg en Salud'!K92</f>
        <v>0</v>
      </c>
      <c r="L224" s="267">
        <f>'2. Reg en Salud'!L92</f>
        <v>0</v>
      </c>
      <c r="M224" s="267">
        <f>'2. Reg en Salud'!M92</f>
        <v>0</v>
      </c>
      <c r="N224" s="112"/>
      <c r="O224" s="112"/>
      <c r="P224" s="112"/>
      <c r="Q224" s="112"/>
      <c r="R224" s="113">
        <f>SUM(N224:Q224)</f>
        <v>0</v>
      </c>
      <c r="S224" s="302">
        <f>'2. Reg en Salud'!N92</f>
        <v>0</v>
      </c>
      <c r="T224" s="302"/>
      <c r="U224" s="302"/>
      <c r="V224" s="112" t="e">
        <f>(T224+U224)/S224</f>
        <v>#DIV/0!</v>
      </c>
      <c r="W224" s="221"/>
    </row>
    <row r="225" spans="1:23" s="99" customFormat="1" x14ac:dyDescent="0.25">
      <c r="A225" s="635"/>
      <c r="B225" s="692"/>
      <c r="C225" s="695"/>
      <c r="D225" s="695">
        <f>'2. Reg en Salud'!D93</f>
        <v>0</v>
      </c>
      <c r="E225" s="698"/>
      <c r="F225" s="689"/>
      <c r="G225" s="206">
        <f>'2. Reg en Salud'!G93</f>
        <v>0</v>
      </c>
      <c r="H225" s="206">
        <f>'2. Reg en Salud'!H93</f>
        <v>0</v>
      </c>
      <c r="I225" s="267">
        <f>'2. Reg en Salud'!I93</f>
        <v>0</v>
      </c>
      <c r="J225" s="267">
        <f>'2. Reg en Salud'!J93</f>
        <v>0</v>
      </c>
      <c r="K225" s="267">
        <f>'2. Reg en Salud'!K93</f>
        <v>0</v>
      </c>
      <c r="L225" s="267">
        <f>'2. Reg en Salud'!L93</f>
        <v>0</v>
      </c>
      <c r="M225" s="267">
        <f>'2. Reg en Salud'!M93</f>
        <v>0</v>
      </c>
      <c r="N225" s="112"/>
      <c r="O225" s="112"/>
      <c r="P225" s="112"/>
      <c r="Q225" s="112"/>
      <c r="R225" s="113">
        <f>SUM(N225:Q225)</f>
        <v>0</v>
      </c>
      <c r="S225" s="302">
        <f>'2. Reg en Salud'!N93</f>
        <v>0</v>
      </c>
      <c r="T225" s="302"/>
      <c r="U225" s="302"/>
      <c r="V225" s="112" t="e">
        <f>(T225+U225)/S225</f>
        <v>#DIV/0!</v>
      </c>
      <c r="W225" s="221"/>
    </row>
    <row r="226" spans="1:23" s="99" customFormat="1" x14ac:dyDescent="0.25">
      <c r="A226" s="635"/>
      <c r="B226" s="692"/>
      <c r="C226" s="695"/>
      <c r="D226" s="695">
        <f>'2. Reg en Salud'!D94</f>
        <v>0</v>
      </c>
      <c r="E226" s="698"/>
      <c r="F226" s="689"/>
      <c r="G226" s="206">
        <f>'2. Reg en Salud'!G94</f>
        <v>0</v>
      </c>
      <c r="H226" s="206">
        <f>'2. Reg en Salud'!H94</f>
        <v>0</v>
      </c>
      <c r="I226" s="267">
        <f>'2. Reg en Salud'!I94</f>
        <v>0</v>
      </c>
      <c r="J226" s="267">
        <f>'2. Reg en Salud'!J94</f>
        <v>0</v>
      </c>
      <c r="K226" s="267">
        <f>'2. Reg en Salud'!K94</f>
        <v>0</v>
      </c>
      <c r="L226" s="267">
        <f>'2. Reg en Salud'!L94</f>
        <v>0</v>
      </c>
      <c r="M226" s="267">
        <f>'2. Reg en Salud'!M94</f>
        <v>0</v>
      </c>
      <c r="N226" s="112"/>
      <c r="O226" s="112"/>
      <c r="P226" s="112"/>
      <c r="Q226" s="112"/>
      <c r="R226" s="113">
        <f>SUM(N226:Q226)</f>
        <v>0</v>
      </c>
      <c r="S226" s="302">
        <f>'2. Reg en Salud'!N94</f>
        <v>0</v>
      </c>
      <c r="T226" s="302"/>
      <c r="U226" s="302"/>
      <c r="V226" s="112" t="e">
        <f>(T226+U226)/S226</f>
        <v>#DIV/0!</v>
      </c>
      <c r="W226" s="221"/>
    </row>
    <row r="227" spans="1:23" s="99" customFormat="1" x14ac:dyDescent="0.25">
      <c r="A227" s="635"/>
      <c r="B227" s="693"/>
      <c r="C227" s="696"/>
      <c r="D227" s="696">
        <f>'2. Reg en Salud'!D95</f>
        <v>0</v>
      </c>
      <c r="E227" s="699"/>
      <c r="F227" s="690"/>
      <c r="G227" s="206">
        <f>'2. Reg en Salud'!G95</f>
        <v>0</v>
      </c>
      <c r="H227" s="206">
        <f>'2. Reg en Salud'!H95</f>
        <v>0</v>
      </c>
      <c r="I227" s="267">
        <f>'2. Reg en Salud'!I95</f>
        <v>0</v>
      </c>
      <c r="J227" s="267">
        <f>'2. Reg en Salud'!J95</f>
        <v>0</v>
      </c>
      <c r="K227" s="267">
        <f>'2. Reg en Salud'!K95</f>
        <v>0</v>
      </c>
      <c r="L227" s="267">
        <f>'2. Reg en Salud'!L95</f>
        <v>0</v>
      </c>
      <c r="M227" s="267">
        <f>'2. Reg en Salud'!M95</f>
        <v>0</v>
      </c>
      <c r="N227" s="112"/>
      <c r="O227" s="112"/>
      <c r="P227" s="112"/>
      <c r="Q227" s="112"/>
      <c r="R227" s="113">
        <f>SUM(N227:Q227)</f>
        <v>0</v>
      </c>
      <c r="S227" s="302">
        <f>'2. Reg en Salud'!N95</f>
        <v>0</v>
      </c>
      <c r="T227" s="302"/>
      <c r="U227" s="302"/>
      <c r="V227" s="112" t="e">
        <f>(T227+U227)/S227</f>
        <v>#DIV/0!</v>
      </c>
      <c r="W227" s="221"/>
    </row>
    <row r="228" spans="1:23" s="99" customFormat="1" ht="15.75" customHeight="1" x14ac:dyDescent="0.25">
      <c r="A228" s="635"/>
      <c r="B228" s="238"/>
      <c r="C228" s="238"/>
      <c r="D228" s="238"/>
      <c r="E228" s="238"/>
      <c r="F228" s="253">
        <f>SUM(F223)</f>
        <v>14</v>
      </c>
      <c r="G228" s="709" t="s">
        <v>276</v>
      </c>
      <c r="H228" s="710"/>
      <c r="I228" s="710"/>
      <c r="J228" s="710"/>
      <c r="K228" s="710"/>
      <c r="L228" s="710"/>
      <c r="M228" s="711"/>
      <c r="N228" s="229" t="e">
        <f>AVERAGE(N223:N227)</f>
        <v>#DIV/0!</v>
      </c>
      <c r="O228" s="229" t="e">
        <f>AVERAGE(O223:O227)</f>
        <v>#DIV/0!</v>
      </c>
      <c r="P228" s="229" t="e">
        <f>AVERAGE(P223:P227)</f>
        <v>#DIV/0!</v>
      </c>
      <c r="Q228" s="229" t="e">
        <f>AVERAGE(Q223:Q227)</f>
        <v>#DIV/0!</v>
      </c>
      <c r="R228" s="229">
        <f>AVERAGE(R223:R227)</f>
        <v>0</v>
      </c>
      <c r="S228" s="305">
        <f>SUM(S223:S227)</f>
        <v>0</v>
      </c>
      <c r="T228" s="305">
        <f>SUM(T223:T227)</f>
        <v>0</v>
      </c>
      <c r="U228" s="305">
        <f>SUM(U223:U227)</f>
        <v>0</v>
      </c>
      <c r="V228" s="229" t="e">
        <f>AVERAGE(V223:V227)</f>
        <v>#DIV/0!</v>
      </c>
      <c r="W228" s="221"/>
    </row>
    <row r="229" spans="1:23" ht="31.5" customHeight="1" x14ac:dyDescent="0.25">
      <c r="A229" s="635"/>
      <c r="B229" s="680" t="str">
        <f>'2. Reg en Salud'!B97:E97</f>
        <v>RE2.MM Medidas minimizadoras del riesgo</v>
      </c>
      <c r="C229" s="680" t="str">
        <f>'2. Reg en Salud'!B97:F97</f>
        <v>Indicador</v>
      </c>
      <c r="D229" s="680" t="str">
        <f>'2. Reg en Salud'!C97:G97</f>
        <v>Meta</v>
      </c>
      <c r="E229" s="730" t="str">
        <f>'2. Reg en Salud'!D97:H97</f>
        <v>Meta Trimestral</v>
      </c>
      <c r="F229" s="731"/>
      <c r="G229" s="731"/>
      <c r="H229" s="732"/>
      <c r="I229" s="680" t="str">
        <f>'2. Reg en Salud'!H97:M97</f>
        <v>Total programado</v>
      </c>
      <c r="J229" s="718" t="str">
        <f>'2. Reg en Salud'!I97:O97</f>
        <v>PRESUPUESTO ASIGNADO A MEDIDAS MINIMIZADORAS DEL RIESGO</v>
      </c>
      <c r="K229" s="719"/>
      <c r="L229" s="719"/>
      <c r="M229" s="720"/>
      <c r="N229" s="196" t="s">
        <v>272</v>
      </c>
      <c r="O229" s="196" t="s">
        <v>273</v>
      </c>
      <c r="P229" s="196" t="s">
        <v>269</v>
      </c>
      <c r="Q229" s="196" t="s">
        <v>270</v>
      </c>
      <c r="R229" s="202"/>
      <c r="S229" s="204"/>
      <c r="T229" s="204"/>
      <c r="U229" s="204"/>
      <c r="V229" s="204"/>
    </row>
    <row r="230" spans="1:23" ht="38.25" customHeight="1" x14ac:dyDescent="0.25">
      <c r="A230" s="635"/>
      <c r="B230" s="681"/>
      <c r="C230" s="681">
        <f>'2. Reg en Salud'!B98:F98</f>
        <v>0</v>
      </c>
      <c r="D230" s="681">
        <f>'2. Reg en Salud'!C98:G98</f>
        <v>0</v>
      </c>
      <c r="E230" s="201" t="str">
        <f>'2. Reg en Salud'!D98:H98</f>
        <v>I</v>
      </c>
      <c r="F230" s="201" t="str">
        <f>'2. Reg en Salud'!E98:I98</f>
        <v>II</v>
      </c>
      <c r="G230" s="201" t="str">
        <f>'2. Reg en Salud'!F98:J98</f>
        <v>III</v>
      </c>
      <c r="H230" s="201" t="str">
        <f>'2. Reg en Salud'!G98:K98</f>
        <v>IV</v>
      </c>
      <c r="I230" s="681"/>
      <c r="J230" s="721"/>
      <c r="K230" s="722"/>
      <c r="L230" s="722"/>
      <c r="M230" s="723"/>
      <c r="N230" s="197" t="s">
        <v>190</v>
      </c>
      <c r="O230" s="197" t="s">
        <v>190</v>
      </c>
      <c r="P230" s="197" t="s">
        <v>190</v>
      </c>
      <c r="Q230" s="198" t="s">
        <v>190</v>
      </c>
      <c r="R230" s="202"/>
      <c r="S230" s="202"/>
      <c r="T230" s="204"/>
      <c r="U230" s="204"/>
      <c r="V230" s="204"/>
    </row>
    <row r="231" spans="1:23" ht="21" customHeight="1" x14ac:dyDescent="0.25">
      <c r="A231" s="635"/>
      <c r="B231" s="195">
        <f>'2. Reg en Salud'!B99:E99</f>
        <v>0</v>
      </c>
      <c r="C231" s="195">
        <f>'2. Reg en Salud'!B99:F99</f>
        <v>0</v>
      </c>
      <c r="D231" s="195">
        <f>'2. Reg en Salud'!C99:G99</f>
        <v>0</v>
      </c>
      <c r="E231" s="195">
        <f>'2. Reg en Salud'!D99:H99</f>
        <v>0</v>
      </c>
      <c r="F231" s="195">
        <f>'2. Reg en Salud'!E99:I99</f>
        <v>0</v>
      </c>
      <c r="G231" s="195">
        <f>'2. Reg en Salud'!F99:J99</f>
        <v>0</v>
      </c>
      <c r="H231" s="195">
        <f>'2. Reg en Salud'!G99:K99</f>
        <v>0</v>
      </c>
      <c r="I231" s="195">
        <f>'2. Reg en Salud'!H99:M99</f>
        <v>0</v>
      </c>
      <c r="J231" s="748">
        <f>'2. Reg en Salud'!J99</f>
        <v>0</v>
      </c>
      <c r="K231" s="749"/>
      <c r="L231" s="749"/>
      <c r="M231" s="750"/>
      <c r="N231" s="112"/>
      <c r="O231" s="112"/>
      <c r="P231" s="112"/>
      <c r="Q231" s="112"/>
      <c r="R231" s="113">
        <f>SUM(N231:Q231)</f>
        <v>0</v>
      </c>
      <c r="S231" s="302"/>
      <c r="T231" s="302"/>
      <c r="U231" s="302"/>
      <c r="V231" s="112" t="e">
        <f>(T231+U231)/J231</f>
        <v>#DIV/0!</v>
      </c>
    </row>
    <row r="232" spans="1:23" ht="21" customHeight="1" x14ac:dyDescent="0.25">
      <c r="A232" s="635"/>
      <c r="B232" s="195">
        <f>'2. Reg en Salud'!B100:E100</f>
        <v>0</v>
      </c>
      <c r="C232" s="195">
        <f>'2. Reg en Salud'!B100:F100</f>
        <v>0</v>
      </c>
      <c r="D232" s="195">
        <f>'2. Reg en Salud'!C100:G100</f>
        <v>0</v>
      </c>
      <c r="E232" s="195">
        <f>'2. Reg en Salud'!D100:H100</f>
        <v>0</v>
      </c>
      <c r="F232" s="195">
        <f>'2. Reg en Salud'!E100:I100</f>
        <v>0</v>
      </c>
      <c r="G232" s="195">
        <f>'2. Reg en Salud'!F100:J100</f>
        <v>0</v>
      </c>
      <c r="H232" s="195">
        <f>'2. Reg en Salud'!G100:K100</f>
        <v>0</v>
      </c>
      <c r="I232" s="195">
        <f>'2. Reg en Salud'!H100:M100</f>
        <v>0</v>
      </c>
      <c r="J232" s="748">
        <f>'2. Reg en Salud'!J100</f>
        <v>0</v>
      </c>
      <c r="K232" s="749"/>
      <c r="L232" s="749"/>
      <c r="M232" s="750"/>
      <c r="N232" s="112"/>
      <c r="O232" s="112"/>
      <c r="P232" s="112"/>
      <c r="Q232" s="112"/>
      <c r="R232" s="113">
        <f>SUM(N232:Q232)</f>
        <v>0</v>
      </c>
      <c r="S232" s="302"/>
      <c r="T232" s="302"/>
      <c r="U232" s="302"/>
      <c r="V232" s="112" t="e">
        <f>(T232+U232)/J232</f>
        <v>#DIV/0!</v>
      </c>
    </row>
    <row r="233" spans="1:23" ht="21" customHeight="1" x14ac:dyDescent="0.25">
      <c r="A233" s="635"/>
      <c r="B233" s="195">
        <f>'2. Reg en Salud'!B101:E101</f>
        <v>0</v>
      </c>
      <c r="C233" s="195">
        <f>'2. Reg en Salud'!B101:F101</f>
        <v>0</v>
      </c>
      <c r="D233" s="195">
        <f>'2. Reg en Salud'!C101:G101</f>
        <v>0</v>
      </c>
      <c r="E233" s="195">
        <f>'2. Reg en Salud'!D101:H101</f>
        <v>0</v>
      </c>
      <c r="F233" s="195">
        <f>'2. Reg en Salud'!E101:I101</f>
        <v>0</v>
      </c>
      <c r="G233" s="195">
        <f>'2. Reg en Salud'!F101:J101</f>
        <v>0</v>
      </c>
      <c r="H233" s="195">
        <f>'2. Reg en Salud'!G101:K101</f>
        <v>0</v>
      </c>
      <c r="I233" s="195">
        <f>'2. Reg en Salud'!H101:M101</f>
        <v>0</v>
      </c>
      <c r="J233" s="748">
        <f>'2. Reg en Salud'!J101</f>
        <v>0</v>
      </c>
      <c r="K233" s="749"/>
      <c r="L233" s="749"/>
      <c r="M233" s="750"/>
      <c r="N233" s="112"/>
      <c r="O233" s="112"/>
      <c r="P233" s="112"/>
      <c r="Q233" s="112"/>
      <c r="R233" s="113">
        <f>SUM(N233:Q233)</f>
        <v>0</v>
      </c>
      <c r="S233" s="302"/>
      <c r="T233" s="302"/>
      <c r="U233" s="302"/>
      <c r="V233" s="112" t="e">
        <f>(T233+U233)/J233</f>
        <v>#DIV/0!</v>
      </c>
    </row>
    <row r="234" spans="1:23" s="99" customFormat="1" ht="31.5" customHeight="1" x14ac:dyDescent="0.25">
      <c r="A234" s="222"/>
      <c r="B234" s="709" t="s">
        <v>279</v>
      </c>
      <c r="C234" s="710"/>
      <c r="D234" s="710"/>
      <c r="E234" s="710"/>
      <c r="F234" s="710"/>
      <c r="G234" s="710"/>
      <c r="H234" s="710"/>
      <c r="I234" s="710"/>
      <c r="J234" s="759">
        <f>SUM(J231:M233)</f>
        <v>0</v>
      </c>
      <c r="K234" s="759"/>
      <c r="L234" s="759"/>
      <c r="M234" s="760"/>
      <c r="N234" s="229" t="e">
        <f>AVERAGE(N231:N233)</f>
        <v>#DIV/0!</v>
      </c>
      <c r="O234" s="229" t="e">
        <f>AVERAGE(O231:O233)</f>
        <v>#DIV/0!</v>
      </c>
      <c r="P234" s="229" t="e">
        <f>AVERAGE(P231:P233)</f>
        <v>#DIV/0!</v>
      </c>
      <c r="Q234" s="229" t="e">
        <f>AVERAGE(Q231:Q233)</f>
        <v>#DIV/0!</v>
      </c>
      <c r="R234" s="229">
        <f>AVERAGE(R231:R233)</f>
        <v>0</v>
      </c>
      <c r="S234" s="230"/>
      <c r="T234" s="230">
        <f>SUM(T231:T233)</f>
        <v>0</v>
      </c>
      <c r="U234" s="230">
        <f>SUM(U231:U233)</f>
        <v>0</v>
      </c>
      <c r="V234" s="229" t="e">
        <f>AVERAGE(V231:V233)</f>
        <v>#DIV/0!</v>
      </c>
    </row>
    <row r="235" spans="1:23" s="99" customFormat="1" ht="31.5" customHeight="1" x14ac:dyDescent="0.25">
      <c r="A235" s="222"/>
      <c r="B235" s="240" t="s">
        <v>280</v>
      </c>
      <c r="C235" s="241"/>
      <c r="D235" s="241"/>
      <c r="E235" s="241"/>
      <c r="F235" s="243">
        <f>SUM(F153,F159,F166,F187,F209,F216,F222,J234)</f>
        <v>6942.4</v>
      </c>
      <c r="G235" s="241"/>
      <c r="H235" s="241"/>
      <c r="I235" s="241"/>
      <c r="J235" s="241"/>
      <c r="K235" s="241"/>
      <c r="L235" s="241"/>
      <c r="M235" s="242"/>
      <c r="N235" s="231" t="e">
        <f>AVERAGE(N153,N159,N166,N187,N209,N216,N222,N234)</f>
        <v>#DIV/0!</v>
      </c>
      <c r="O235" s="231" t="e">
        <f>AVERAGE(O153,O159,O166,O187,O209,O216,O222,O234)</f>
        <v>#DIV/0!</v>
      </c>
      <c r="P235" s="231" t="e">
        <f>AVERAGE(P153,P159,P166,P187,P209,P216,P222,P234)</f>
        <v>#DIV/0!</v>
      </c>
      <c r="Q235" s="231" t="e">
        <f>AVERAGE(Q153,Q159,Q166,Q187,Q209,Q216,Q222,Q234)</f>
        <v>#DIV/0!</v>
      </c>
      <c r="R235" s="231">
        <f>AVERAGE(R153,R159,R166,R187,R209,R216,R222,R234)</f>
        <v>0</v>
      </c>
      <c r="S235" s="232" t="e">
        <f>SUM(S153,S159,S166,S187,S209,S216,S222,S234)</f>
        <v>#REF!</v>
      </c>
      <c r="T235" s="232">
        <f>SUM(T153,T159,T166,T187,T209,T216,T222,T234)</f>
        <v>0</v>
      </c>
      <c r="U235" s="232">
        <f>SUM(U153,U159,U166,U187,U209,U216,U222,U234)</f>
        <v>0</v>
      </c>
      <c r="V235" s="231" t="e">
        <f>AVERAGE(V153,V159,V166,V187,V209,V216,V222,V234)</f>
        <v>#DIV/0!</v>
      </c>
    </row>
    <row r="236" spans="1:23" s="99" customFormat="1" ht="31.5" customHeight="1" x14ac:dyDescent="0.25">
      <c r="A236" s="217"/>
      <c r="B236" s="207"/>
      <c r="C236" s="208"/>
      <c r="D236" s="209"/>
      <c r="E236" s="209"/>
      <c r="F236" s="210"/>
      <c r="G236" s="210"/>
      <c r="H236" s="211"/>
      <c r="I236" s="212"/>
      <c r="J236" s="212"/>
      <c r="K236" s="213"/>
      <c r="L236" s="212"/>
      <c r="M236" s="212"/>
      <c r="N236" s="214"/>
      <c r="O236" s="214"/>
      <c r="P236" s="214"/>
      <c r="Q236" s="214"/>
      <c r="R236" s="214"/>
      <c r="S236" s="214"/>
      <c r="T236" s="215"/>
      <c r="U236" s="215"/>
      <c r="V236" s="216"/>
    </row>
    <row r="237" spans="1:23" ht="63" customHeight="1" x14ac:dyDescent="0.25">
      <c r="A237" s="634" t="str">
        <f>'3. Vigilancia '!A9</f>
        <v xml:space="preserve">RE3. Vigilancia de los determinantes de la salud fortalecida </v>
      </c>
      <c r="B237" s="518" t="str">
        <f>'3. Vigilancia '!B9:F9</f>
        <v>Objetivo Estratégico Específico: 3.1 Fortalecer la vigilancia activa de eventos*  y determinantes de la salud, mediante el registro, análisis de información e intervenciones, para la toma de decisiones en salud oportuna y de calidad.</v>
      </c>
      <c r="C237" s="518">
        <f>'3. Vigilancia '!C9:G9</f>
        <v>0</v>
      </c>
      <c r="D237" s="518">
        <f>'3. Vigilancia '!D9:H9</f>
        <v>0</v>
      </c>
      <c r="E237" s="518">
        <f>'3. Vigilancia '!E9:I9</f>
        <v>0</v>
      </c>
      <c r="F237" s="518">
        <f>'3. Vigilancia '!F9:J9</f>
        <v>0</v>
      </c>
      <c r="G237" s="150"/>
      <c r="H237" s="150"/>
      <c r="I237" s="150"/>
      <c r="J237" s="150"/>
      <c r="K237" s="195"/>
      <c r="L237" s="195"/>
      <c r="M237" s="195"/>
      <c r="N237" s="112"/>
      <c r="O237" s="112"/>
      <c r="P237" s="112"/>
      <c r="Q237" s="112"/>
      <c r="R237" s="281"/>
      <c r="S237" s="112"/>
      <c r="T237" s="302"/>
      <c r="U237" s="302"/>
      <c r="V237" s="112"/>
    </row>
    <row r="238" spans="1:23" ht="25.5" customHeight="1" x14ac:dyDescent="0.25">
      <c r="A238" s="635"/>
      <c r="B238" s="458" t="str">
        <f>'3. Vigilancia '!B10:F10</f>
        <v>RE3.P1. Gestión del riesgo en salud fortalecida</v>
      </c>
      <c r="C238" s="458" t="str">
        <f>'3. Vigilancia '!C10:G10</f>
        <v>Plazo para la implementación de la Unidad Organizativa de Gestión del Riesgo</v>
      </c>
      <c r="D238" s="473">
        <f>'3. Vigilancia '!D10:H10</f>
        <v>0</v>
      </c>
      <c r="E238" s="473">
        <f>'3. Vigilancia '!E10:I10</f>
        <v>1</v>
      </c>
      <c r="F238" s="688">
        <f>'3. Vigilancia '!F10:J10</f>
        <v>0</v>
      </c>
      <c r="G238" s="150">
        <f>'3. Vigilancia '!G10:K10</f>
        <v>0</v>
      </c>
      <c r="H238" s="150">
        <f>'3. Vigilancia '!H10:L10</f>
        <v>0</v>
      </c>
      <c r="I238" s="267">
        <f>'3. Vigilancia '!I10:M10</f>
        <v>0</v>
      </c>
      <c r="J238" s="267">
        <f>'3. Vigilancia '!J10:O10</f>
        <v>0</v>
      </c>
      <c r="K238" s="267">
        <f>'3. Vigilancia '!K10:P10</f>
        <v>0</v>
      </c>
      <c r="L238" s="267">
        <f>'3. Vigilancia '!L10:P10</f>
        <v>0</v>
      </c>
      <c r="M238" s="267">
        <f>'3. Vigilancia '!M10:P10</f>
        <v>0</v>
      </c>
      <c r="N238" s="112"/>
      <c r="O238" s="112"/>
      <c r="P238" s="112"/>
      <c r="Q238" s="112"/>
      <c r="R238" s="113">
        <f>SUM(N238:Q238)</f>
        <v>0</v>
      </c>
      <c r="S238" s="302">
        <f>'3. Vigilancia '!N10</f>
        <v>0</v>
      </c>
      <c r="T238" s="302"/>
      <c r="U238" s="302"/>
      <c r="V238" s="112" t="e">
        <f>(T238+U238)/S238</f>
        <v>#DIV/0!</v>
      </c>
    </row>
    <row r="239" spans="1:23" x14ac:dyDescent="0.25">
      <c r="A239" s="635"/>
      <c r="B239" s="459"/>
      <c r="C239" s="459"/>
      <c r="D239" s="474"/>
      <c r="E239" s="474">
        <f>'3. Vigilancia '!E11:I11</f>
        <v>0</v>
      </c>
      <c r="F239" s="689"/>
      <c r="G239" s="150">
        <f>'3. Vigilancia '!G11:K11</f>
        <v>0</v>
      </c>
      <c r="H239" s="150">
        <f>'3. Vigilancia '!H11:L11</f>
        <v>0</v>
      </c>
      <c r="I239" s="267">
        <f>'3. Vigilancia '!I11:M11</f>
        <v>0</v>
      </c>
      <c r="J239" s="267">
        <f>'3. Vigilancia '!J11:O11</f>
        <v>0</v>
      </c>
      <c r="K239" s="267">
        <f>'3. Vigilancia '!K11:P11</f>
        <v>0</v>
      </c>
      <c r="L239" s="267">
        <f>'3. Vigilancia '!L11:P11</f>
        <v>0</v>
      </c>
      <c r="M239" s="267">
        <f>'3. Vigilancia '!M11:P11</f>
        <v>0</v>
      </c>
      <c r="N239" s="112"/>
      <c r="O239" s="112"/>
      <c r="P239" s="112"/>
      <c r="Q239" s="112"/>
      <c r="R239" s="113">
        <f t="shared" ref="R239:R254" si="21">SUM(N239:Q239)</f>
        <v>0</v>
      </c>
      <c r="S239" s="302">
        <f>'3. Vigilancia '!N11</f>
        <v>0</v>
      </c>
      <c r="T239" s="302"/>
      <c r="U239" s="302"/>
      <c r="V239" s="112" t="e">
        <f t="shared" ref="V239:V254" si="22">(T239+U239)/S239</f>
        <v>#DIV/0!</v>
      </c>
    </row>
    <row r="240" spans="1:23" x14ac:dyDescent="0.25">
      <c r="A240" s="635"/>
      <c r="B240" s="459"/>
      <c r="C240" s="459"/>
      <c r="D240" s="474"/>
      <c r="E240" s="474">
        <f>'3. Vigilancia '!E12:I12</f>
        <v>0</v>
      </c>
      <c r="F240" s="689"/>
      <c r="G240" s="150">
        <f>'3. Vigilancia '!G12:K12</f>
        <v>0</v>
      </c>
      <c r="H240" s="150">
        <f>'3. Vigilancia '!H12:L12</f>
        <v>0</v>
      </c>
      <c r="I240" s="267">
        <f>'3. Vigilancia '!I12:M12</f>
        <v>0</v>
      </c>
      <c r="J240" s="267">
        <f>'3. Vigilancia '!J12:O12</f>
        <v>0</v>
      </c>
      <c r="K240" s="267">
        <f>'3. Vigilancia '!K12:P12</f>
        <v>0</v>
      </c>
      <c r="L240" s="267">
        <f>'3. Vigilancia '!L12:P12</f>
        <v>0</v>
      </c>
      <c r="M240" s="267">
        <f>'3. Vigilancia '!M12:P12</f>
        <v>0</v>
      </c>
      <c r="N240" s="112"/>
      <c r="O240" s="112"/>
      <c r="P240" s="112"/>
      <c r="Q240" s="112"/>
      <c r="R240" s="113">
        <f t="shared" si="21"/>
        <v>0</v>
      </c>
      <c r="S240" s="302">
        <f>'3. Vigilancia '!N12</f>
        <v>0</v>
      </c>
      <c r="T240" s="302"/>
      <c r="U240" s="302"/>
      <c r="V240" s="112" t="e">
        <f t="shared" si="22"/>
        <v>#DIV/0!</v>
      </c>
    </row>
    <row r="241" spans="1:22" x14ac:dyDescent="0.25">
      <c r="A241" s="635"/>
      <c r="B241" s="459"/>
      <c r="C241" s="459"/>
      <c r="D241" s="474"/>
      <c r="E241" s="474">
        <f>'3. Vigilancia '!E13:I13</f>
        <v>0</v>
      </c>
      <c r="F241" s="689"/>
      <c r="G241" s="150">
        <f>'3. Vigilancia '!G13:K13</f>
        <v>0</v>
      </c>
      <c r="H241" s="150">
        <f>'3. Vigilancia '!H13:L13</f>
        <v>0</v>
      </c>
      <c r="I241" s="267">
        <f>'3. Vigilancia '!I13:M13</f>
        <v>0</v>
      </c>
      <c r="J241" s="267">
        <f>'3. Vigilancia '!J13:O13</f>
        <v>0</v>
      </c>
      <c r="K241" s="267">
        <f>'3. Vigilancia '!K13:P13</f>
        <v>0</v>
      </c>
      <c r="L241" s="267">
        <f>'3. Vigilancia '!L13:P13</f>
        <v>0</v>
      </c>
      <c r="M241" s="267">
        <f>'3. Vigilancia '!M13:P13</f>
        <v>0</v>
      </c>
      <c r="N241" s="112"/>
      <c r="O241" s="112"/>
      <c r="P241" s="112"/>
      <c r="Q241" s="112"/>
      <c r="R241" s="113">
        <f t="shared" si="21"/>
        <v>0</v>
      </c>
      <c r="S241" s="302">
        <f>'3. Vigilancia '!N13</f>
        <v>0</v>
      </c>
      <c r="T241" s="302"/>
      <c r="U241" s="302"/>
      <c r="V241" s="112" t="e">
        <f t="shared" si="22"/>
        <v>#DIV/0!</v>
      </c>
    </row>
    <row r="242" spans="1:22" x14ac:dyDescent="0.25">
      <c r="A242" s="635"/>
      <c r="B242" s="459"/>
      <c r="C242" s="460"/>
      <c r="D242" s="475"/>
      <c r="E242" s="475">
        <f>'3. Vigilancia '!E14:I14</f>
        <v>0</v>
      </c>
      <c r="F242" s="690"/>
      <c r="G242" s="150">
        <f>'3. Vigilancia '!G14:K14</f>
        <v>0</v>
      </c>
      <c r="H242" s="150">
        <f>'3. Vigilancia '!H14:L14</f>
        <v>0</v>
      </c>
      <c r="I242" s="267">
        <f>'3. Vigilancia '!I14:M14</f>
        <v>0</v>
      </c>
      <c r="J242" s="267">
        <f>'3. Vigilancia '!J14:O14</f>
        <v>0</v>
      </c>
      <c r="K242" s="267">
        <f>'3. Vigilancia '!K14:P14</f>
        <v>0</v>
      </c>
      <c r="L242" s="267">
        <f>'3. Vigilancia '!L14:P14</f>
        <v>0</v>
      </c>
      <c r="M242" s="267">
        <f>'3. Vigilancia '!M14:P14</f>
        <v>0</v>
      </c>
      <c r="N242" s="112"/>
      <c r="O242" s="112"/>
      <c r="P242" s="112"/>
      <c r="Q242" s="112"/>
      <c r="R242" s="113">
        <f t="shared" si="21"/>
        <v>0</v>
      </c>
      <c r="S242" s="302">
        <f>'3. Vigilancia '!N14</f>
        <v>0</v>
      </c>
      <c r="T242" s="302"/>
      <c r="U242" s="302"/>
      <c r="V242" s="112" t="e">
        <f t="shared" si="22"/>
        <v>#DIV/0!</v>
      </c>
    </row>
    <row r="243" spans="1:22" x14ac:dyDescent="0.25">
      <c r="A243" s="635"/>
      <c r="B243" s="459"/>
      <c r="C243" s="458" t="str">
        <f>'3. Vigilancia '!C15:G15</f>
        <v>Número de instancias de coordinación en funcionamiento</v>
      </c>
      <c r="D243" s="473">
        <f>'3. Vigilancia '!D15:H15</f>
        <v>0</v>
      </c>
      <c r="E243" s="473">
        <f>'3. Vigilancia '!E15:I15</f>
        <v>11</v>
      </c>
      <c r="F243" s="688">
        <f>'3. Vigilancia '!F15:J15</f>
        <v>0</v>
      </c>
      <c r="G243" s="150">
        <f>'3. Vigilancia '!G15:K15</f>
        <v>0</v>
      </c>
      <c r="H243" s="150">
        <f>'3. Vigilancia '!H15:L15</f>
        <v>0</v>
      </c>
      <c r="I243" s="267">
        <f>'3. Vigilancia '!I15:M15</f>
        <v>0</v>
      </c>
      <c r="J243" s="267">
        <f>'3. Vigilancia '!J15:O15</f>
        <v>0</v>
      </c>
      <c r="K243" s="267">
        <f>'3. Vigilancia '!K15:P15</f>
        <v>0</v>
      </c>
      <c r="L243" s="267">
        <f>'3. Vigilancia '!L15:P15</f>
        <v>0</v>
      </c>
      <c r="M243" s="267">
        <f>'3. Vigilancia '!M15:P15</f>
        <v>0</v>
      </c>
      <c r="N243" s="112"/>
      <c r="O243" s="112"/>
      <c r="P243" s="112"/>
      <c r="Q243" s="112"/>
      <c r="R243" s="113">
        <f t="shared" si="21"/>
        <v>0</v>
      </c>
      <c r="S243" s="302">
        <f>'3. Vigilancia '!N15</f>
        <v>0</v>
      </c>
      <c r="T243" s="302"/>
      <c r="U243" s="302"/>
      <c r="V243" s="112" t="e">
        <f t="shared" si="22"/>
        <v>#DIV/0!</v>
      </c>
    </row>
    <row r="244" spans="1:22" x14ac:dyDescent="0.25">
      <c r="A244" s="635"/>
      <c r="B244" s="459"/>
      <c r="C244" s="459">
        <f>'3. Vigilancia '!C16:G16</f>
        <v>0</v>
      </c>
      <c r="D244" s="474">
        <f>'3. Vigilancia '!D16:H16</f>
        <v>0</v>
      </c>
      <c r="E244" s="474">
        <f>'3. Vigilancia '!E16:I16</f>
        <v>0</v>
      </c>
      <c r="F244" s="689">
        <f>'3. Vigilancia '!F16:J16</f>
        <v>0</v>
      </c>
      <c r="G244" s="150">
        <f>'3. Vigilancia '!G16:K16</f>
        <v>0</v>
      </c>
      <c r="H244" s="150">
        <f>'3. Vigilancia '!H16:L16</f>
        <v>0</v>
      </c>
      <c r="I244" s="267">
        <f>'3. Vigilancia '!I16:M16</f>
        <v>0</v>
      </c>
      <c r="J244" s="267">
        <f>'3. Vigilancia '!J16:O16</f>
        <v>0</v>
      </c>
      <c r="K244" s="267">
        <f>'3. Vigilancia '!K16:P16</f>
        <v>0</v>
      </c>
      <c r="L244" s="267">
        <f>'3. Vigilancia '!L16:P16</f>
        <v>0</v>
      </c>
      <c r="M244" s="267">
        <f>'3. Vigilancia '!M16:P16</f>
        <v>0</v>
      </c>
      <c r="N244" s="112"/>
      <c r="O244" s="112"/>
      <c r="P244" s="112"/>
      <c r="Q244" s="112"/>
      <c r="R244" s="113">
        <f t="shared" si="21"/>
        <v>0</v>
      </c>
      <c r="S244" s="302">
        <f>'3. Vigilancia '!N16</f>
        <v>0</v>
      </c>
      <c r="T244" s="302"/>
      <c r="U244" s="302"/>
      <c r="V244" s="112" t="e">
        <f t="shared" si="22"/>
        <v>#DIV/0!</v>
      </c>
    </row>
    <row r="245" spans="1:22" x14ac:dyDescent="0.25">
      <c r="A245" s="635"/>
      <c r="B245" s="459"/>
      <c r="C245" s="459">
        <f>'3. Vigilancia '!C17:G17</f>
        <v>0</v>
      </c>
      <c r="D245" s="474">
        <f>'3. Vigilancia '!D17:H17</f>
        <v>0</v>
      </c>
      <c r="E245" s="474">
        <f>'3. Vigilancia '!E17:I17</f>
        <v>0</v>
      </c>
      <c r="F245" s="689">
        <f>'3. Vigilancia '!F17:J17</f>
        <v>0</v>
      </c>
      <c r="G245" s="150">
        <f>'3. Vigilancia '!G17:K17</f>
        <v>0</v>
      </c>
      <c r="H245" s="150">
        <f>'3. Vigilancia '!H17:L17</f>
        <v>0</v>
      </c>
      <c r="I245" s="267">
        <f>'3. Vigilancia '!I17:M17</f>
        <v>0</v>
      </c>
      <c r="J245" s="267">
        <f>'3. Vigilancia '!J17:O17</f>
        <v>0</v>
      </c>
      <c r="K245" s="267">
        <f>'3. Vigilancia '!K17:P17</f>
        <v>0</v>
      </c>
      <c r="L245" s="267">
        <f>'3. Vigilancia '!L17:P17</f>
        <v>0</v>
      </c>
      <c r="M245" s="267">
        <f>'3. Vigilancia '!M17:P17</f>
        <v>0</v>
      </c>
      <c r="N245" s="112"/>
      <c r="O245" s="112"/>
      <c r="P245" s="112"/>
      <c r="Q245" s="112"/>
      <c r="R245" s="113">
        <f t="shared" si="21"/>
        <v>0</v>
      </c>
      <c r="S245" s="302">
        <f>'3. Vigilancia '!N17</f>
        <v>0</v>
      </c>
      <c r="T245" s="302"/>
      <c r="U245" s="302"/>
      <c r="V245" s="112" t="e">
        <f t="shared" si="22"/>
        <v>#DIV/0!</v>
      </c>
    </row>
    <row r="246" spans="1:22" x14ac:dyDescent="0.25">
      <c r="A246" s="635"/>
      <c r="B246" s="459"/>
      <c r="C246" s="459">
        <f>'3. Vigilancia '!C18:G18</f>
        <v>0</v>
      </c>
      <c r="D246" s="474">
        <f>'3. Vigilancia '!D18:H18</f>
        <v>0</v>
      </c>
      <c r="E246" s="474">
        <f>'3. Vigilancia '!E18:I18</f>
        <v>0</v>
      </c>
      <c r="F246" s="689">
        <f>'3. Vigilancia '!F18:J18</f>
        <v>0</v>
      </c>
      <c r="G246" s="150">
        <f>'3. Vigilancia '!G18:K18</f>
        <v>0</v>
      </c>
      <c r="H246" s="150">
        <f>'3. Vigilancia '!H18:L18</f>
        <v>0</v>
      </c>
      <c r="I246" s="267">
        <f>'3. Vigilancia '!I18:M18</f>
        <v>0</v>
      </c>
      <c r="J246" s="267">
        <f>'3. Vigilancia '!J18:O18</f>
        <v>0</v>
      </c>
      <c r="K246" s="267">
        <f>'3. Vigilancia '!K18:P18</f>
        <v>0</v>
      </c>
      <c r="L246" s="267">
        <f>'3. Vigilancia '!L18:P18</f>
        <v>0</v>
      </c>
      <c r="M246" s="267">
        <f>'3. Vigilancia '!M18:P18</f>
        <v>0</v>
      </c>
      <c r="N246" s="112"/>
      <c r="O246" s="112"/>
      <c r="P246" s="112"/>
      <c r="Q246" s="112"/>
      <c r="R246" s="113">
        <f t="shared" si="21"/>
        <v>0</v>
      </c>
      <c r="S246" s="302">
        <f>'3. Vigilancia '!N18</f>
        <v>0</v>
      </c>
      <c r="T246" s="302"/>
      <c r="U246" s="302"/>
      <c r="V246" s="112" t="e">
        <f t="shared" si="22"/>
        <v>#DIV/0!</v>
      </c>
    </row>
    <row r="247" spans="1:22" x14ac:dyDescent="0.25">
      <c r="A247" s="635"/>
      <c r="B247" s="459"/>
      <c r="C247" s="460">
        <f>'3. Vigilancia '!C19:G19</f>
        <v>0</v>
      </c>
      <c r="D247" s="475">
        <f>'3. Vigilancia '!D19:H19</f>
        <v>0</v>
      </c>
      <c r="E247" s="475">
        <f>'3. Vigilancia '!E19:I19</f>
        <v>0</v>
      </c>
      <c r="F247" s="690">
        <f>'3. Vigilancia '!F19:J19</f>
        <v>0</v>
      </c>
      <c r="G247" s="150">
        <f>'3. Vigilancia '!G19:K19</f>
        <v>0</v>
      </c>
      <c r="H247" s="150">
        <f>'3. Vigilancia '!H19:L19</f>
        <v>0</v>
      </c>
      <c r="I247" s="267">
        <f>'3. Vigilancia '!I19:M19</f>
        <v>0</v>
      </c>
      <c r="J247" s="267">
        <f>'3. Vigilancia '!J19:O19</f>
        <v>0</v>
      </c>
      <c r="K247" s="267">
        <f>'3. Vigilancia '!K19:P19</f>
        <v>0</v>
      </c>
      <c r="L247" s="267">
        <f>'3. Vigilancia '!L19:P19</f>
        <v>0</v>
      </c>
      <c r="M247" s="267">
        <f>'3. Vigilancia '!M19:P19</f>
        <v>0</v>
      </c>
      <c r="N247" s="112"/>
      <c r="O247" s="112"/>
      <c r="P247" s="112"/>
      <c r="Q247" s="112"/>
      <c r="R247" s="113">
        <f t="shared" si="21"/>
        <v>0</v>
      </c>
      <c r="S247" s="302">
        <f>'3. Vigilancia '!N19</f>
        <v>0</v>
      </c>
      <c r="T247" s="302"/>
      <c r="U247" s="302"/>
      <c r="V247" s="112" t="e">
        <f t="shared" si="22"/>
        <v>#DIV/0!</v>
      </c>
    </row>
    <row r="248" spans="1:22" x14ac:dyDescent="0.25">
      <c r="A248" s="635"/>
      <c r="B248" s="459"/>
      <c r="C248" s="458" t="str">
        <f>'3. Vigilancia '!C20:G20</f>
        <v>% de actores ejecutando el plan de Gestión del Riesgo</v>
      </c>
      <c r="D248" s="473">
        <f>'3. Vigilancia '!D20:H20</f>
        <v>0</v>
      </c>
      <c r="E248" s="685">
        <f>'3. Vigilancia '!E20:I20</f>
        <v>0.05</v>
      </c>
      <c r="F248" s="688">
        <f>'3. Vigilancia '!F20:J20</f>
        <v>0</v>
      </c>
      <c r="G248" s="150">
        <f>'3. Vigilancia '!G20:K20</f>
        <v>0</v>
      </c>
      <c r="H248" s="150">
        <f>'3. Vigilancia '!H20:L20</f>
        <v>0</v>
      </c>
      <c r="I248" s="267">
        <f>'3. Vigilancia '!I20:M20</f>
        <v>0</v>
      </c>
      <c r="J248" s="267">
        <f>'3. Vigilancia '!J20:O20</f>
        <v>0</v>
      </c>
      <c r="K248" s="267">
        <f>'3. Vigilancia '!K20:P20</f>
        <v>0</v>
      </c>
      <c r="L248" s="267">
        <f>'3. Vigilancia '!L20:P20</f>
        <v>0</v>
      </c>
      <c r="M248" s="267">
        <f>'3. Vigilancia '!M20:P20</f>
        <v>0</v>
      </c>
      <c r="N248" s="112"/>
      <c r="O248" s="112"/>
      <c r="P248" s="112"/>
      <c r="Q248" s="112"/>
      <c r="R248" s="113">
        <f t="shared" si="21"/>
        <v>0</v>
      </c>
      <c r="S248" s="302">
        <f>'3. Vigilancia '!N20</f>
        <v>0</v>
      </c>
      <c r="T248" s="302"/>
      <c r="U248" s="302"/>
      <c r="V248" s="112" t="e">
        <f t="shared" si="22"/>
        <v>#DIV/0!</v>
      </c>
    </row>
    <row r="249" spans="1:22" x14ac:dyDescent="0.25">
      <c r="A249" s="635"/>
      <c r="B249" s="459"/>
      <c r="C249" s="459">
        <f>'3. Vigilancia '!C21:G21</f>
        <v>0</v>
      </c>
      <c r="D249" s="474">
        <f>'3. Vigilancia '!D21:H21</f>
        <v>0</v>
      </c>
      <c r="E249" s="686"/>
      <c r="F249" s="689">
        <f>'3. Vigilancia '!F21:J21</f>
        <v>0</v>
      </c>
      <c r="G249" s="150">
        <f>'3. Vigilancia '!G21:K21</f>
        <v>0</v>
      </c>
      <c r="H249" s="150">
        <f>'3. Vigilancia '!H21:L21</f>
        <v>0</v>
      </c>
      <c r="I249" s="267">
        <f>'3. Vigilancia '!I21:M21</f>
        <v>0</v>
      </c>
      <c r="J249" s="267">
        <f>'3. Vigilancia '!J21:O21</f>
        <v>0</v>
      </c>
      <c r="K249" s="267">
        <f>'3. Vigilancia '!K21:P21</f>
        <v>0</v>
      </c>
      <c r="L249" s="267">
        <f>'3. Vigilancia '!L21:P21</f>
        <v>0</v>
      </c>
      <c r="M249" s="267">
        <f>'3. Vigilancia '!M21:P21</f>
        <v>0</v>
      </c>
      <c r="N249" s="112"/>
      <c r="O249" s="112"/>
      <c r="P249" s="112"/>
      <c r="Q249" s="112"/>
      <c r="R249" s="113">
        <f t="shared" si="21"/>
        <v>0</v>
      </c>
      <c r="S249" s="302">
        <f>'3. Vigilancia '!N21</f>
        <v>0</v>
      </c>
      <c r="T249" s="302"/>
      <c r="U249" s="302"/>
      <c r="V249" s="112" t="e">
        <f t="shared" si="22"/>
        <v>#DIV/0!</v>
      </c>
    </row>
    <row r="250" spans="1:22" x14ac:dyDescent="0.25">
      <c r="A250" s="635"/>
      <c r="B250" s="459"/>
      <c r="C250" s="459">
        <f>'3. Vigilancia '!C22:G22</f>
        <v>0</v>
      </c>
      <c r="D250" s="474">
        <f>'3. Vigilancia '!D22:H22</f>
        <v>0</v>
      </c>
      <c r="E250" s="686"/>
      <c r="F250" s="689">
        <f>'3. Vigilancia '!F22:J22</f>
        <v>0</v>
      </c>
      <c r="G250" s="150">
        <f>'3. Vigilancia '!G22:K22</f>
        <v>0</v>
      </c>
      <c r="H250" s="150">
        <f>'3. Vigilancia '!H22:L22</f>
        <v>0</v>
      </c>
      <c r="I250" s="267">
        <f>'3. Vigilancia '!I22:M22</f>
        <v>0</v>
      </c>
      <c r="J250" s="267">
        <f>'3. Vigilancia '!J22:O22</f>
        <v>0</v>
      </c>
      <c r="K250" s="267">
        <f>'3. Vigilancia '!K22:P22</f>
        <v>0</v>
      </c>
      <c r="L250" s="267">
        <f>'3. Vigilancia '!L22:P22</f>
        <v>0</v>
      </c>
      <c r="M250" s="267">
        <f>'3. Vigilancia '!M22:P22</f>
        <v>0</v>
      </c>
      <c r="N250" s="112"/>
      <c r="O250" s="112"/>
      <c r="P250" s="112"/>
      <c r="Q250" s="112"/>
      <c r="R250" s="113">
        <f t="shared" si="21"/>
        <v>0</v>
      </c>
      <c r="S250" s="302">
        <f>'3. Vigilancia '!N22</f>
        <v>0</v>
      </c>
      <c r="T250" s="302"/>
      <c r="U250" s="302"/>
      <c r="V250" s="112" t="e">
        <f t="shared" si="22"/>
        <v>#DIV/0!</v>
      </c>
    </row>
    <row r="251" spans="1:22" x14ac:dyDescent="0.25">
      <c r="A251" s="635"/>
      <c r="B251" s="459"/>
      <c r="C251" s="459">
        <f>'3. Vigilancia '!C23:G23</f>
        <v>0</v>
      </c>
      <c r="D251" s="474">
        <f>'3. Vigilancia '!D23:H23</f>
        <v>0</v>
      </c>
      <c r="E251" s="686"/>
      <c r="F251" s="689">
        <f>'3. Vigilancia '!F23:J23</f>
        <v>0</v>
      </c>
      <c r="G251" s="150">
        <f>'3. Vigilancia '!G23:K23</f>
        <v>0</v>
      </c>
      <c r="H251" s="150">
        <f>'3. Vigilancia '!H23:L23</f>
        <v>0</v>
      </c>
      <c r="I251" s="267">
        <f>'3. Vigilancia '!I23:M23</f>
        <v>0</v>
      </c>
      <c r="J251" s="267">
        <f>'3. Vigilancia '!J23:O23</f>
        <v>0</v>
      </c>
      <c r="K251" s="267">
        <f>'3. Vigilancia '!K23:P23</f>
        <v>0</v>
      </c>
      <c r="L251" s="267">
        <f>'3. Vigilancia '!L23:P23</f>
        <v>0</v>
      </c>
      <c r="M251" s="267">
        <f>'3. Vigilancia '!M23:P23</f>
        <v>0</v>
      </c>
      <c r="N251" s="112"/>
      <c r="O251" s="112"/>
      <c r="P251" s="112"/>
      <c r="Q251" s="112"/>
      <c r="R251" s="113">
        <f t="shared" si="21"/>
        <v>0</v>
      </c>
      <c r="S251" s="302">
        <f>'3. Vigilancia '!N23</f>
        <v>0</v>
      </c>
      <c r="T251" s="302"/>
      <c r="U251" s="302"/>
      <c r="V251" s="112" t="e">
        <f t="shared" si="22"/>
        <v>#DIV/0!</v>
      </c>
    </row>
    <row r="252" spans="1:22" x14ac:dyDescent="0.25">
      <c r="A252" s="635"/>
      <c r="B252" s="460"/>
      <c r="C252" s="460">
        <f>'3. Vigilancia '!C24:G24</f>
        <v>0</v>
      </c>
      <c r="D252" s="475">
        <f>'3. Vigilancia '!D24:H24</f>
        <v>0</v>
      </c>
      <c r="E252" s="687"/>
      <c r="F252" s="690">
        <f>'3. Vigilancia '!F24:J24</f>
        <v>0</v>
      </c>
      <c r="G252" s="150">
        <f>'3. Vigilancia '!G24:K24</f>
        <v>0</v>
      </c>
      <c r="H252" s="150">
        <f>'3. Vigilancia '!H24:L24</f>
        <v>0</v>
      </c>
      <c r="I252" s="267">
        <f>'3. Vigilancia '!I24:M24</f>
        <v>0</v>
      </c>
      <c r="J252" s="267">
        <f>'3. Vigilancia '!J24:O24</f>
        <v>0</v>
      </c>
      <c r="K252" s="267">
        <f>'3. Vigilancia '!K24:P24</f>
        <v>0</v>
      </c>
      <c r="L252" s="267">
        <f>'3. Vigilancia '!L24:P24</f>
        <v>0</v>
      </c>
      <c r="M252" s="267">
        <f>'3. Vigilancia '!M24:P24</f>
        <v>0</v>
      </c>
      <c r="N252" s="112"/>
      <c r="O252" s="112"/>
      <c r="P252" s="112"/>
      <c r="Q252" s="112"/>
      <c r="R252" s="113">
        <f t="shared" si="21"/>
        <v>0</v>
      </c>
      <c r="S252" s="302">
        <f>'3. Vigilancia '!N24</f>
        <v>0</v>
      </c>
      <c r="T252" s="302"/>
      <c r="U252" s="302"/>
      <c r="V252" s="112" t="e">
        <f t="shared" si="22"/>
        <v>#DIV/0!</v>
      </c>
    </row>
    <row r="253" spans="1:22" ht="21" customHeight="1" x14ac:dyDescent="0.25">
      <c r="A253" s="635"/>
      <c r="B253" s="228"/>
      <c r="C253" s="238"/>
      <c r="D253" s="238"/>
      <c r="E253" s="238"/>
      <c r="F253" s="239">
        <f>SUM(F238:F252)</f>
        <v>0</v>
      </c>
      <c r="G253" s="709" t="s">
        <v>276</v>
      </c>
      <c r="H253" s="710"/>
      <c r="I253" s="710"/>
      <c r="J253" s="710"/>
      <c r="K253" s="710"/>
      <c r="L253" s="710"/>
      <c r="M253" s="711"/>
      <c r="N253" s="229" t="e">
        <f>AVERAGE(N238:N252)</f>
        <v>#DIV/0!</v>
      </c>
      <c r="O253" s="229" t="e">
        <f>AVERAGE(O238:O252)</f>
        <v>#DIV/0!</v>
      </c>
      <c r="P253" s="229" t="e">
        <f>AVERAGE(P238:P252)</f>
        <v>#DIV/0!</v>
      </c>
      <c r="Q253" s="229" t="e">
        <f>AVERAGE(Q238:Q252)</f>
        <v>#DIV/0!</v>
      </c>
      <c r="R253" s="229">
        <f>AVERAGE(R238:R252)</f>
        <v>0</v>
      </c>
      <c r="S253" s="230">
        <f>SUM(S238:S252)</f>
        <v>0</v>
      </c>
      <c r="T253" s="230">
        <f>SUM(T238:T252)</f>
        <v>0</v>
      </c>
      <c r="U253" s="230">
        <f>SUM(U238:U252)</f>
        <v>0</v>
      </c>
      <c r="V253" s="229" t="e">
        <f>AVERAGE(V238:V252)</f>
        <v>#DIV/0!</v>
      </c>
    </row>
    <row r="254" spans="1:22" ht="36" customHeight="1" x14ac:dyDescent="0.25">
      <c r="A254" s="635"/>
      <c r="B254" s="458" t="str">
        <f>'3. Vigilancia '!B26</f>
        <v>RE3.P2. Análisis de situación de salud elaborado y actualizado</v>
      </c>
      <c r="C254" s="458" t="str">
        <f>'3. Vigilancia '!C26</f>
        <v>Número de actualizaciones de indicadores del ASIS
Metodología del ASIS rediseñada (trabajo conjunto con la CCSS).</v>
      </c>
      <c r="D254" s="473">
        <f>'3. Vigilancia '!D26</f>
        <v>0</v>
      </c>
      <c r="E254" s="473">
        <f>'3. Vigilancia '!E26</f>
        <v>1</v>
      </c>
      <c r="F254" s="473">
        <f>'3. Vigilancia '!F26</f>
        <v>0</v>
      </c>
      <c r="G254" s="150" t="str">
        <f>'3. Vigilancia '!G26</f>
        <v>Elaboración de una guía nacional  (MS - CCSS)  que incluye los pasos de la metodología de OPS denominada ARMAR 7 y los 11 pasos del ASIS Nacional</v>
      </c>
      <c r="H254" s="150">
        <f>'3. Vigilancia '!H26</f>
        <v>0</v>
      </c>
      <c r="I254" s="267">
        <f>'3. Vigilancia '!I26</f>
        <v>0</v>
      </c>
      <c r="J254" s="267">
        <f>'3. Vigilancia '!J26</f>
        <v>0</v>
      </c>
      <c r="K254" s="267">
        <f>'3. Vigilancia '!K26</f>
        <v>0</v>
      </c>
      <c r="L254" s="267">
        <f>'3. Vigilancia '!L26</f>
        <v>0</v>
      </c>
      <c r="M254" s="267">
        <f>'3. Vigilancia '!M26</f>
        <v>0</v>
      </c>
      <c r="N254" s="112"/>
      <c r="O254" s="112"/>
      <c r="P254" s="112"/>
      <c r="Q254" s="112"/>
      <c r="R254" s="113">
        <f t="shared" si="21"/>
        <v>0</v>
      </c>
      <c r="S254" s="302">
        <f>'3. Vigilancia '!N26</f>
        <v>0</v>
      </c>
      <c r="T254" s="302"/>
      <c r="U254" s="302"/>
      <c r="V254" s="112" t="e">
        <f t="shared" si="22"/>
        <v>#DIV/0!</v>
      </c>
    </row>
    <row r="255" spans="1:22" ht="36" customHeight="1" x14ac:dyDescent="0.25">
      <c r="A255" s="635"/>
      <c r="B255" s="459"/>
      <c r="C255" s="459"/>
      <c r="D255" s="474"/>
      <c r="E255" s="474"/>
      <c r="F255" s="474"/>
      <c r="G255" s="150" t="str">
        <f>'3. Vigilancia '!G27</f>
        <v>Equipo tecnico asesor MS-CCSS central, regional y local  validan y ajustan la propuesta metodológica</v>
      </c>
      <c r="H255" s="150">
        <f>'3. Vigilancia '!H27</f>
        <v>0</v>
      </c>
      <c r="I255" s="267">
        <f>'3. Vigilancia '!I27</f>
        <v>0</v>
      </c>
      <c r="J255" s="267">
        <f>'3. Vigilancia '!J27</f>
        <v>0</v>
      </c>
      <c r="K255" s="267">
        <f>'3. Vigilancia '!K27</f>
        <v>0</v>
      </c>
      <c r="L255" s="267">
        <f>'3. Vigilancia '!L27</f>
        <v>0</v>
      </c>
      <c r="M255" s="267">
        <f>'3. Vigilancia '!M27</f>
        <v>0</v>
      </c>
      <c r="N255" s="112"/>
      <c r="O255" s="112"/>
      <c r="P255" s="112"/>
      <c r="Q255" s="112"/>
      <c r="R255" s="113">
        <f>SUM(N255:Q255)</f>
        <v>0</v>
      </c>
      <c r="S255" s="302">
        <f>'3. Vigilancia '!N27</f>
        <v>0</v>
      </c>
      <c r="T255" s="302"/>
      <c r="U255" s="302"/>
      <c r="V255" s="112" t="e">
        <f>(T255+U255)/S255</f>
        <v>#DIV/0!</v>
      </c>
    </row>
    <row r="256" spans="1:22" ht="36" customHeight="1" x14ac:dyDescent="0.25">
      <c r="A256" s="635"/>
      <c r="B256" s="459"/>
      <c r="C256" s="459"/>
      <c r="D256" s="474"/>
      <c r="E256" s="474"/>
      <c r="F256" s="474"/>
      <c r="G256" s="150" t="str">
        <f>'3. Vigilancia '!G28</f>
        <v>Divulgación a nivel nacional de la nueva metodología.</v>
      </c>
      <c r="H256" s="150">
        <f>'3. Vigilancia '!H28</f>
        <v>0</v>
      </c>
      <c r="I256" s="267">
        <f>'3. Vigilancia '!I28</f>
        <v>0</v>
      </c>
      <c r="J256" s="267">
        <f>'3. Vigilancia '!J28</f>
        <v>0</v>
      </c>
      <c r="K256" s="267">
        <f>'3. Vigilancia '!K28</f>
        <v>0</v>
      </c>
      <c r="L256" s="267">
        <f>'3. Vigilancia '!L28</f>
        <v>0</v>
      </c>
      <c r="M256" s="267">
        <f>'3. Vigilancia '!M28</f>
        <v>0</v>
      </c>
      <c r="N256" s="112"/>
      <c r="O256" s="112"/>
      <c r="P256" s="112"/>
      <c r="Q256" s="112"/>
      <c r="R256" s="113">
        <f>SUM(N256:Q256)</f>
        <v>0</v>
      </c>
      <c r="S256" s="302">
        <f>'3. Vigilancia '!N28</f>
        <v>0</v>
      </c>
      <c r="T256" s="302"/>
      <c r="U256" s="302"/>
      <c r="V256" s="112" t="e">
        <f>(T256+U256)/S256</f>
        <v>#DIV/0!</v>
      </c>
    </row>
    <row r="257" spans="1:22" ht="36" customHeight="1" x14ac:dyDescent="0.25">
      <c r="A257" s="635"/>
      <c r="B257" s="459"/>
      <c r="C257" s="459"/>
      <c r="D257" s="474"/>
      <c r="E257" s="474"/>
      <c r="F257" s="474"/>
      <c r="G257" s="150">
        <f>'3. Vigilancia '!G29</f>
        <v>0</v>
      </c>
      <c r="H257" s="150">
        <f>'3. Vigilancia '!H29</f>
        <v>0</v>
      </c>
      <c r="I257" s="267">
        <f>'3. Vigilancia '!I29</f>
        <v>0</v>
      </c>
      <c r="J257" s="267">
        <f>'3. Vigilancia '!J29</f>
        <v>0</v>
      </c>
      <c r="K257" s="267">
        <f>'3. Vigilancia '!K29</f>
        <v>0</v>
      </c>
      <c r="L257" s="267">
        <f>'3. Vigilancia '!L29</f>
        <v>0</v>
      </c>
      <c r="M257" s="267">
        <f>'3. Vigilancia '!M29</f>
        <v>0</v>
      </c>
      <c r="N257" s="112"/>
      <c r="O257" s="112"/>
      <c r="P257" s="112"/>
      <c r="Q257" s="112"/>
      <c r="R257" s="113">
        <f>SUM(N257:Q257)</f>
        <v>0</v>
      </c>
      <c r="S257" s="302">
        <f>'3. Vigilancia '!N29</f>
        <v>0</v>
      </c>
      <c r="T257" s="302"/>
      <c r="U257" s="302"/>
      <c r="V257" s="112" t="e">
        <f>(T257+U257)/S257</f>
        <v>#DIV/0!</v>
      </c>
    </row>
    <row r="258" spans="1:22" ht="36" customHeight="1" x14ac:dyDescent="0.25">
      <c r="A258" s="635"/>
      <c r="B258" s="459"/>
      <c r="C258" s="460"/>
      <c r="D258" s="475"/>
      <c r="E258" s="475"/>
      <c r="F258" s="475"/>
      <c r="G258" s="150">
        <f>'3. Vigilancia '!G30</f>
        <v>0</v>
      </c>
      <c r="H258" s="150">
        <f>'3. Vigilancia '!H30</f>
        <v>0</v>
      </c>
      <c r="I258" s="267">
        <f>'3. Vigilancia '!I30</f>
        <v>0</v>
      </c>
      <c r="J258" s="267">
        <f>'3. Vigilancia '!J30</f>
        <v>0</v>
      </c>
      <c r="K258" s="267">
        <f>'3. Vigilancia '!K30</f>
        <v>0</v>
      </c>
      <c r="L258" s="267">
        <f>'3. Vigilancia '!L30</f>
        <v>0</v>
      </c>
      <c r="M258" s="267">
        <f>'3. Vigilancia '!M30</f>
        <v>0</v>
      </c>
      <c r="N258" s="112"/>
      <c r="O258" s="112"/>
      <c r="P258" s="112"/>
      <c r="Q258" s="112"/>
      <c r="R258" s="113">
        <f>SUM(N258:Q258)</f>
        <v>0</v>
      </c>
      <c r="S258" s="302">
        <f>'3. Vigilancia '!N30</f>
        <v>0</v>
      </c>
      <c r="T258" s="302"/>
      <c r="U258" s="302"/>
      <c r="V258" s="112" t="e">
        <f>(T258+U258)/S258</f>
        <v>#DIV/0!</v>
      </c>
    </row>
    <row r="259" spans="1:22" ht="36" customHeight="1" x14ac:dyDescent="0.25">
      <c r="A259" s="635"/>
      <c r="B259" s="459"/>
      <c r="C259" s="458" t="str">
        <f>'3. Vigilancia '!C31</f>
        <v>Un informe ASIS</v>
      </c>
      <c r="D259" s="473">
        <f>'3. Vigilancia '!D31</f>
        <v>0</v>
      </c>
      <c r="E259" s="473">
        <f>'3. Vigilancia '!E31</f>
        <v>1</v>
      </c>
      <c r="F259" s="473">
        <f>'3. Vigilancia '!F31</f>
        <v>0</v>
      </c>
      <c r="G259" s="150" t="str">
        <f>'3. Vigilancia '!G31</f>
        <v>Construcción del ASIS integrado MS-CCSS  validado con actores sociales.</v>
      </c>
      <c r="H259" s="150">
        <f>'3. Vigilancia '!H31</f>
        <v>0</v>
      </c>
      <c r="I259" s="267">
        <f>'3. Vigilancia '!I31</f>
        <v>0</v>
      </c>
      <c r="J259" s="267">
        <f>'3. Vigilancia '!J31</f>
        <v>0</v>
      </c>
      <c r="K259" s="267">
        <f>'3. Vigilancia '!K31</f>
        <v>0</v>
      </c>
      <c r="L259" s="267">
        <f>'3. Vigilancia '!L31</f>
        <v>0</v>
      </c>
      <c r="M259" s="267">
        <f>'3. Vigilancia '!M31</f>
        <v>0</v>
      </c>
      <c r="N259" s="112"/>
      <c r="O259" s="112"/>
      <c r="P259" s="112"/>
      <c r="Q259" s="112"/>
      <c r="R259" s="113">
        <f>SUM(N259:Q259)</f>
        <v>0</v>
      </c>
      <c r="S259" s="302">
        <f>'3. Vigilancia '!N31</f>
        <v>0</v>
      </c>
      <c r="T259" s="302"/>
      <c r="U259" s="302"/>
      <c r="V259" s="112" t="e">
        <f>(T259+U259)/S259</f>
        <v>#DIV/0!</v>
      </c>
    </row>
    <row r="260" spans="1:22" ht="36" customHeight="1" x14ac:dyDescent="0.25">
      <c r="A260" s="635"/>
      <c r="B260" s="459"/>
      <c r="C260" s="459"/>
      <c r="D260" s="474">
        <f>'3. Vigilancia '!D32</f>
        <v>0</v>
      </c>
      <c r="E260" s="474">
        <f>'3. Vigilancia '!E32</f>
        <v>0</v>
      </c>
      <c r="F260" s="474">
        <f>'3. Vigilancia '!F32</f>
        <v>0</v>
      </c>
      <c r="G260" s="150" t="str">
        <f>'3. Vigilancia '!G32</f>
        <v>Análisis y sistematización de la información</v>
      </c>
      <c r="H260" s="150">
        <f>'3. Vigilancia '!H32</f>
        <v>0</v>
      </c>
      <c r="I260" s="267">
        <f>'3. Vigilancia '!I32</f>
        <v>0</v>
      </c>
      <c r="J260" s="267">
        <f>'3. Vigilancia '!J32</f>
        <v>0</v>
      </c>
      <c r="K260" s="267">
        <f>'3. Vigilancia '!K32</f>
        <v>0</v>
      </c>
      <c r="L260" s="267">
        <f>'3. Vigilancia '!L32</f>
        <v>0</v>
      </c>
      <c r="M260" s="267">
        <f>'3. Vigilancia '!M32</f>
        <v>0</v>
      </c>
      <c r="N260" s="112"/>
      <c r="O260" s="112"/>
      <c r="P260" s="112"/>
      <c r="Q260" s="112"/>
      <c r="R260" s="113">
        <f t="shared" ref="R260:R268" si="23">SUM(N260:Q260)</f>
        <v>0</v>
      </c>
      <c r="S260" s="302">
        <f>'3. Vigilancia '!N32</f>
        <v>0</v>
      </c>
      <c r="T260" s="302"/>
      <c r="U260" s="302"/>
      <c r="V260" s="112" t="e">
        <f t="shared" ref="V260:V268" si="24">(T260+U260)/S260</f>
        <v>#DIV/0!</v>
      </c>
    </row>
    <row r="261" spans="1:22" ht="36" customHeight="1" x14ac:dyDescent="0.25">
      <c r="A261" s="635"/>
      <c r="B261" s="459"/>
      <c r="C261" s="459"/>
      <c r="D261" s="474">
        <f>'3. Vigilancia '!D33</f>
        <v>0</v>
      </c>
      <c r="E261" s="474">
        <f>'3. Vigilancia '!E33</f>
        <v>0</v>
      </c>
      <c r="F261" s="474">
        <f>'3. Vigilancia '!F33</f>
        <v>0</v>
      </c>
      <c r="G261" s="150" t="str">
        <f>'3. Vigilancia '!G33</f>
        <v>Socialización</v>
      </c>
      <c r="H261" s="150">
        <f>'3. Vigilancia '!H33</f>
        <v>0</v>
      </c>
      <c r="I261" s="267">
        <f>'3. Vigilancia '!I33</f>
        <v>0</v>
      </c>
      <c r="J261" s="267">
        <f>'3. Vigilancia '!J33</f>
        <v>0</v>
      </c>
      <c r="K261" s="267">
        <f>'3. Vigilancia '!K33</f>
        <v>0</v>
      </c>
      <c r="L261" s="267">
        <f>'3. Vigilancia '!L33</f>
        <v>0</v>
      </c>
      <c r="M261" s="267">
        <f>'3. Vigilancia '!M33</f>
        <v>0</v>
      </c>
      <c r="N261" s="112"/>
      <c r="O261" s="112"/>
      <c r="P261" s="112"/>
      <c r="Q261" s="112"/>
      <c r="R261" s="113">
        <f t="shared" si="23"/>
        <v>0</v>
      </c>
      <c r="S261" s="302">
        <f>'3. Vigilancia '!N33</f>
        <v>0</v>
      </c>
      <c r="T261" s="302"/>
      <c r="U261" s="302"/>
      <c r="V261" s="112" t="e">
        <f t="shared" si="24"/>
        <v>#DIV/0!</v>
      </c>
    </row>
    <row r="262" spans="1:22" ht="36" customHeight="1" x14ac:dyDescent="0.25">
      <c r="A262" s="635"/>
      <c r="B262" s="459"/>
      <c r="C262" s="459"/>
      <c r="D262" s="474">
        <f>'3. Vigilancia '!D34</f>
        <v>0</v>
      </c>
      <c r="E262" s="474">
        <f>'3. Vigilancia '!E34</f>
        <v>0</v>
      </c>
      <c r="F262" s="474">
        <f>'3. Vigilancia '!F34</f>
        <v>0</v>
      </c>
      <c r="G262" s="150">
        <f>'3. Vigilancia '!G34</f>
        <v>0</v>
      </c>
      <c r="H262" s="150">
        <f>'3. Vigilancia '!H34</f>
        <v>0</v>
      </c>
      <c r="I262" s="267">
        <f>'3. Vigilancia '!I34</f>
        <v>0</v>
      </c>
      <c r="J262" s="267">
        <f>'3. Vigilancia '!J34</f>
        <v>0</v>
      </c>
      <c r="K262" s="267">
        <f>'3. Vigilancia '!K34</f>
        <v>0</v>
      </c>
      <c r="L262" s="267">
        <f>'3. Vigilancia '!L34</f>
        <v>0</v>
      </c>
      <c r="M262" s="267">
        <f>'3. Vigilancia '!M34</f>
        <v>0</v>
      </c>
      <c r="N262" s="112"/>
      <c r="O262" s="112"/>
      <c r="P262" s="112"/>
      <c r="Q262" s="112"/>
      <c r="R262" s="113">
        <f t="shared" si="23"/>
        <v>0</v>
      </c>
      <c r="S262" s="302">
        <f>'3. Vigilancia '!N34</f>
        <v>0</v>
      </c>
      <c r="T262" s="302"/>
      <c r="U262" s="302"/>
      <c r="V262" s="112" t="e">
        <f t="shared" si="24"/>
        <v>#DIV/0!</v>
      </c>
    </row>
    <row r="263" spans="1:22" ht="36" customHeight="1" x14ac:dyDescent="0.25">
      <c r="A263" s="635"/>
      <c r="B263" s="459"/>
      <c r="C263" s="460"/>
      <c r="D263" s="475">
        <f>'3. Vigilancia '!D35</f>
        <v>0</v>
      </c>
      <c r="E263" s="475">
        <f>'3. Vigilancia '!E35</f>
        <v>0</v>
      </c>
      <c r="F263" s="475">
        <f>'3. Vigilancia '!F35</f>
        <v>0</v>
      </c>
      <c r="G263" s="150">
        <f>'3. Vigilancia '!G35</f>
        <v>0</v>
      </c>
      <c r="H263" s="150">
        <f>'3. Vigilancia '!H35</f>
        <v>0</v>
      </c>
      <c r="I263" s="267">
        <f>'3. Vigilancia '!I35</f>
        <v>0</v>
      </c>
      <c r="J263" s="267">
        <f>'3. Vigilancia '!J35</f>
        <v>0</v>
      </c>
      <c r="K263" s="267">
        <f>'3. Vigilancia '!K35</f>
        <v>0</v>
      </c>
      <c r="L263" s="267">
        <f>'3. Vigilancia '!L35</f>
        <v>0</v>
      </c>
      <c r="M263" s="267">
        <f>'3. Vigilancia '!M35</f>
        <v>0</v>
      </c>
      <c r="N263" s="112"/>
      <c r="O263" s="112"/>
      <c r="P263" s="112"/>
      <c r="Q263" s="112"/>
      <c r="R263" s="113">
        <f t="shared" si="23"/>
        <v>0</v>
      </c>
      <c r="S263" s="302">
        <f>'3. Vigilancia '!N35</f>
        <v>0</v>
      </c>
      <c r="T263" s="302"/>
      <c r="U263" s="302"/>
      <c r="V263" s="112" t="e">
        <f t="shared" si="24"/>
        <v>#DIV/0!</v>
      </c>
    </row>
    <row r="264" spans="1:22" ht="36" customHeight="1" x14ac:dyDescent="0.25">
      <c r="A264" s="635"/>
      <c r="B264" s="459"/>
      <c r="C264" s="458" t="str">
        <f>'3. Vigilancia '!C36</f>
        <v>Actualizaciones de indicadores del ASIS</v>
      </c>
      <c r="D264" s="473">
        <f>'3. Vigilancia '!D36</f>
        <v>0</v>
      </c>
      <c r="E264" s="473">
        <f>'3. Vigilancia '!E36</f>
        <v>1</v>
      </c>
      <c r="F264" s="473">
        <f>'3. Vigilancia '!F36</f>
        <v>0</v>
      </c>
      <c r="G264" s="150" t="str">
        <f>'3. Vigilancia '!G36</f>
        <v>Recopilación de datos</v>
      </c>
      <c r="H264" s="150">
        <f>'3. Vigilancia '!H36</f>
        <v>0</v>
      </c>
      <c r="I264" s="267">
        <f>'3. Vigilancia '!I36</f>
        <v>0</v>
      </c>
      <c r="J264" s="267">
        <f>'3. Vigilancia '!J36</f>
        <v>0</v>
      </c>
      <c r="K264" s="267">
        <f>'3. Vigilancia '!K36</f>
        <v>0</v>
      </c>
      <c r="L264" s="267">
        <f>'3. Vigilancia '!L36</f>
        <v>0</v>
      </c>
      <c r="M264" s="267">
        <f>'3. Vigilancia '!M36</f>
        <v>0</v>
      </c>
      <c r="N264" s="112"/>
      <c r="O264" s="112"/>
      <c r="P264" s="112"/>
      <c r="Q264" s="112"/>
      <c r="R264" s="113">
        <f t="shared" si="23"/>
        <v>0</v>
      </c>
      <c r="S264" s="302">
        <f>'3. Vigilancia '!N36</f>
        <v>0</v>
      </c>
      <c r="T264" s="302"/>
      <c r="U264" s="302"/>
      <c r="V264" s="112" t="e">
        <f t="shared" si="24"/>
        <v>#DIV/0!</v>
      </c>
    </row>
    <row r="265" spans="1:22" ht="36" customHeight="1" x14ac:dyDescent="0.25">
      <c r="A265" s="635"/>
      <c r="B265" s="459"/>
      <c r="C265" s="459">
        <f>'3. Vigilancia '!C37</f>
        <v>0</v>
      </c>
      <c r="D265" s="474">
        <f>'3. Vigilancia '!D37</f>
        <v>0</v>
      </c>
      <c r="E265" s="474">
        <f>'3. Vigilancia '!E37</f>
        <v>0</v>
      </c>
      <c r="F265" s="474">
        <f>'3. Vigilancia '!F37</f>
        <v>0</v>
      </c>
      <c r="G265" s="150" t="str">
        <f>'3. Vigilancia '!G37</f>
        <v>Depuración de datos</v>
      </c>
      <c r="H265" s="150">
        <f>'3. Vigilancia '!H37</f>
        <v>0</v>
      </c>
      <c r="I265" s="267">
        <f>'3. Vigilancia '!I37</f>
        <v>0</v>
      </c>
      <c r="J265" s="267">
        <f>'3. Vigilancia '!J37</f>
        <v>0</v>
      </c>
      <c r="K265" s="267">
        <f>'3. Vigilancia '!K37</f>
        <v>0</v>
      </c>
      <c r="L265" s="267">
        <f>'3. Vigilancia '!L37</f>
        <v>0</v>
      </c>
      <c r="M265" s="267">
        <f>'3. Vigilancia '!M37</f>
        <v>0</v>
      </c>
      <c r="N265" s="112"/>
      <c r="O265" s="112"/>
      <c r="P265" s="112"/>
      <c r="Q265" s="112"/>
      <c r="R265" s="113">
        <f t="shared" si="23"/>
        <v>0</v>
      </c>
      <c r="S265" s="302">
        <f>'3. Vigilancia '!N37</f>
        <v>0</v>
      </c>
      <c r="T265" s="302"/>
      <c r="U265" s="302"/>
      <c r="V265" s="112" t="e">
        <f t="shared" si="24"/>
        <v>#DIV/0!</v>
      </c>
    </row>
    <row r="266" spans="1:22" ht="36" customHeight="1" x14ac:dyDescent="0.25">
      <c r="A266" s="635"/>
      <c r="B266" s="459"/>
      <c r="C266" s="459">
        <f>'3. Vigilancia '!C38</f>
        <v>0</v>
      </c>
      <c r="D266" s="474">
        <f>'3. Vigilancia '!D38</f>
        <v>0</v>
      </c>
      <c r="E266" s="474">
        <f>'3. Vigilancia '!E38</f>
        <v>0</v>
      </c>
      <c r="F266" s="474">
        <f>'3. Vigilancia '!F38</f>
        <v>0</v>
      </c>
      <c r="G266" s="150" t="str">
        <f>'3. Vigilancia '!G38</f>
        <v>Validación de indicadores</v>
      </c>
      <c r="H266" s="150">
        <f>'3. Vigilancia '!H38</f>
        <v>0</v>
      </c>
      <c r="I266" s="267">
        <f>'3. Vigilancia '!I38</f>
        <v>0</v>
      </c>
      <c r="J266" s="267">
        <f>'3. Vigilancia '!J38</f>
        <v>0</v>
      </c>
      <c r="K266" s="267">
        <f>'3. Vigilancia '!K38</f>
        <v>0</v>
      </c>
      <c r="L266" s="267">
        <f>'3. Vigilancia '!L38</f>
        <v>0</v>
      </c>
      <c r="M266" s="267">
        <f>'3. Vigilancia '!M38</f>
        <v>0</v>
      </c>
      <c r="N266" s="112"/>
      <c r="O266" s="112"/>
      <c r="P266" s="112"/>
      <c r="Q266" s="112"/>
      <c r="R266" s="113">
        <f t="shared" si="23"/>
        <v>0</v>
      </c>
      <c r="S266" s="302">
        <f>'3. Vigilancia '!N38</f>
        <v>0</v>
      </c>
      <c r="T266" s="302"/>
      <c r="U266" s="302"/>
      <c r="V266" s="112" t="e">
        <f t="shared" si="24"/>
        <v>#DIV/0!</v>
      </c>
    </row>
    <row r="267" spans="1:22" ht="36" customHeight="1" x14ac:dyDescent="0.25">
      <c r="A267" s="635"/>
      <c r="B267" s="459"/>
      <c r="C267" s="459">
        <f>'3. Vigilancia '!C39</f>
        <v>0</v>
      </c>
      <c r="D267" s="474">
        <f>'3. Vigilancia '!D39</f>
        <v>0</v>
      </c>
      <c r="E267" s="474">
        <f>'3. Vigilancia '!E39</f>
        <v>0</v>
      </c>
      <c r="F267" s="474">
        <f>'3. Vigilancia '!F39</f>
        <v>0</v>
      </c>
      <c r="G267" s="150" t="str">
        <f>'3. Vigilancia '!G39</f>
        <v>Inclusión de nuevos indicadores</v>
      </c>
      <c r="H267" s="150">
        <f>'3. Vigilancia '!H39</f>
        <v>0</v>
      </c>
      <c r="I267" s="267">
        <f>'3. Vigilancia '!I39</f>
        <v>0</v>
      </c>
      <c r="J267" s="267">
        <f>'3. Vigilancia '!J39</f>
        <v>0</v>
      </c>
      <c r="K267" s="267">
        <f>'3. Vigilancia '!K39</f>
        <v>0</v>
      </c>
      <c r="L267" s="267">
        <f>'3. Vigilancia '!L39</f>
        <v>0</v>
      </c>
      <c r="M267" s="267">
        <f>'3. Vigilancia '!M39</f>
        <v>0</v>
      </c>
      <c r="N267" s="112"/>
      <c r="O267" s="112"/>
      <c r="P267" s="112"/>
      <c r="Q267" s="112"/>
      <c r="R267" s="113">
        <f t="shared" si="23"/>
        <v>0</v>
      </c>
      <c r="S267" s="302">
        <f>'3. Vigilancia '!N39</f>
        <v>0</v>
      </c>
      <c r="T267" s="302"/>
      <c r="U267" s="302"/>
      <c r="V267" s="112" t="e">
        <f t="shared" si="24"/>
        <v>#DIV/0!</v>
      </c>
    </row>
    <row r="268" spans="1:22" ht="36" customHeight="1" x14ac:dyDescent="0.25">
      <c r="A268" s="635"/>
      <c r="B268" s="459"/>
      <c r="C268" s="460">
        <f>'3. Vigilancia '!C40</f>
        <v>0</v>
      </c>
      <c r="D268" s="475">
        <f>'3. Vigilancia '!D40</f>
        <v>0</v>
      </c>
      <c r="E268" s="475">
        <f>'3. Vigilancia '!E40</f>
        <v>0</v>
      </c>
      <c r="F268" s="475">
        <f>'3. Vigilancia '!F40</f>
        <v>0</v>
      </c>
      <c r="G268" s="150">
        <f>'3. Vigilancia '!G40</f>
        <v>0</v>
      </c>
      <c r="H268" s="150">
        <f>'3. Vigilancia '!H40</f>
        <v>0</v>
      </c>
      <c r="I268" s="267">
        <f>'3. Vigilancia '!I40</f>
        <v>0</v>
      </c>
      <c r="J268" s="267">
        <f>'3. Vigilancia '!J40</f>
        <v>0</v>
      </c>
      <c r="K268" s="267">
        <f>'3. Vigilancia '!K40</f>
        <v>0</v>
      </c>
      <c r="L268" s="267">
        <f>'3. Vigilancia '!L40</f>
        <v>0</v>
      </c>
      <c r="M268" s="267">
        <f>'3. Vigilancia '!M40</f>
        <v>0</v>
      </c>
      <c r="N268" s="112"/>
      <c r="O268" s="112"/>
      <c r="P268" s="112"/>
      <c r="Q268" s="112"/>
      <c r="R268" s="113">
        <f t="shared" si="23"/>
        <v>0</v>
      </c>
      <c r="S268" s="302">
        <f>'3. Vigilancia '!N40</f>
        <v>0</v>
      </c>
      <c r="T268" s="302"/>
      <c r="U268" s="302"/>
      <c r="V268" s="112" t="e">
        <f t="shared" si="24"/>
        <v>#DIV/0!</v>
      </c>
    </row>
    <row r="269" spans="1:22" ht="21" customHeight="1" x14ac:dyDescent="0.25">
      <c r="A269" s="635"/>
      <c r="B269" s="228"/>
      <c r="C269" s="238"/>
      <c r="D269" s="238"/>
      <c r="E269" s="238"/>
      <c r="F269" s="239">
        <f>SUM(F254:F268)</f>
        <v>0</v>
      </c>
      <c r="G269" s="709" t="s">
        <v>276</v>
      </c>
      <c r="H269" s="710"/>
      <c r="I269" s="710"/>
      <c r="J269" s="710"/>
      <c r="K269" s="710"/>
      <c r="L269" s="710"/>
      <c r="M269" s="711"/>
      <c r="N269" s="229" t="e">
        <f>AVERAGE(N254:N268)</f>
        <v>#DIV/0!</v>
      </c>
      <c r="O269" s="229" t="e">
        <f>AVERAGE(O254:O268)</f>
        <v>#DIV/0!</v>
      </c>
      <c r="P269" s="229" t="e">
        <f>AVERAGE(P254:P268)</f>
        <v>#DIV/0!</v>
      </c>
      <c r="Q269" s="229" t="e">
        <f>AVERAGE(Q254:Q268)</f>
        <v>#DIV/0!</v>
      </c>
      <c r="R269" s="229">
        <f>AVERAGE(R254:R268)</f>
        <v>0</v>
      </c>
      <c r="S269" s="230">
        <f>SUM(S254:S268)</f>
        <v>0</v>
      </c>
      <c r="T269" s="230">
        <f>SUM(T254:T268)</f>
        <v>0</v>
      </c>
      <c r="U269" s="230">
        <f>SUM(U254:U268)</f>
        <v>0</v>
      </c>
      <c r="V269" s="229" t="e">
        <f>AVERAGE(V254:V268)</f>
        <v>#DIV/0!</v>
      </c>
    </row>
    <row r="270" spans="1:22" ht="21" customHeight="1" x14ac:dyDescent="0.25">
      <c r="A270" s="635"/>
      <c r="B270" s="458" t="str">
        <f>'3. Vigilancia '!B41</f>
        <v xml:space="preserve">RE3.P3. Eventos y determinantes  salutogénicos y patogénicos vigilados </v>
      </c>
      <c r="C270" s="458" t="str">
        <f>'3. Vigilancia '!C41</f>
        <v>Número de perfiles epidemiológicos</v>
      </c>
      <c r="D270" s="473">
        <f>'3. Vigilancia '!D41</f>
        <v>0</v>
      </c>
      <c r="E270" s="473">
        <f>'3. Vigilancia '!E41</f>
        <v>4</v>
      </c>
      <c r="F270" s="473">
        <f>'3. Vigilancia '!F41</f>
        <v>0</v>
      </c>
      <c r="G270" s="150" t="str">
        <f>'3. Vigilancia '!G41</f>
        <v>Recopilación de datos</v>
      </c>
      <c r="H270" s="150">
        <f>'3. Vigilancia '!H41</f>
        <v>0</v>
      </c>
      <c r="I270" s="267">
        <f>'3. Vigilancia '!I41</f>
        <v>0</v>
      </c>
      <c r="J270" s="267">
        <f>'3. Vigilancia '!J41</f>
        <v>0</v>
      </c>
      <c r="K270" s="267">
        <f>'3. Vigilancia '!K41</f>
        <v>0</v>
      </c>
      <c r="L270" s="267">
        <f>'3. Vigilancia '!L41</f>
        <v>0</v>
      </c>
      <c r="M270" s="267">
        <f>'3. Vigilancia '!M41</f>
        <v>0</v>
      </c>
      <c r="N270" s="112"/>
      <c r="O270" s="112"/>
      <c r="P270" s="112"/>
      <c r="Q270" s="112"/>
      <c r="R270" s="113">
        <f>SUM(N270:Q270)</f>
        <v>0</v>
      </c>
      <c r="S270" s="302">
        <f>'3. Vigilancia '!N41</f>
        <v>0</v>
      </c>
      <c r="T270" s="302"/>
      <c r="U270" s="302"/>
      <c r="V270" s="112" t="e">
        <f>(T270+U270)/S270</f>
        <v>#DIV/0!</v>
      </c>
    </row>
    <row r="271" spans="1:22" ht="21" customHeight="1" x14ac:dyDescent="0.25">
      <c r="A271" s="635"/>
      <c r="B271" s="459"/>
      <c r="C271" s="459"/>
      <c r="D271" s="474"/>
      <c r="E271" s="474">
        <f>'3. Vigilancia '!E42</f>
        <v>0</v>
      </c>
      <c r="F271" s="474">
        <f>'3. Vigilancia '!F42</f>
        <v>0</v>
      </c>
      <c r="G271" s="150" t="str">
        <f>'3. Vigilancia '!G42</f>
        <v>Análisis y procesamiento de los datos</v>
      </c>
      <c r="H271" s="150">
        <f>'3. Vigilancia '!H42</f>
        <v>0</v>
      </c>
      <c r="I271" s="267">
        <f>'3. Vigilancia '!I42</f>
        <v>0</v>
      </c>
      <c r="J271" s="267">
        <f>'3. Vigilancia '!J42</f>
        <v>0</v>
      </c>
      <c r="K271" s="267">
        <f>'3. Vigilancia '!K42</f>
        <v>0</v>
      </c>
      <c r="L271" s="267">
        <f>'3. Vigilancia '!L42</f>
        <v>0</v>
      </c>
      <c r="M271" s="267">
        <f>'3. Vigilancia '!M42</f>
        <v>0</v>
      </c>
      <c r="N271" s="112"/>
      <c r="O271" s="112"/>
      <c r="P271" s="112"/>
      <c r="Q271" s="112"/>
      <c r="R271" s="113">
        <f t="shared" ref="R271:R304" si="25">SUM(N271:Q271)</f>
        <v>0</v>
      </c>
      <c r="S271" s="302">
        <f>'3. Vigilancia '!N42</f>
        <v>0</v>
      </c>
      <c r="T271" s="302"/>
      <c r="U271" s="302"/>
      <c r="V271" s="112" t="e">
        <f t="shared" ref="V271:V304" si="26">(T271+U271)/S271</f>
        <v>#DIV/0!</v>
      </c>
    </row>
    <row r="272" spans="1:22" ht="21" customHeight="1" x14ac:dyDescent="0.25">
      <c r="A272" s="635"/>
      <c r="B272" s="459"/>
      <c r="C272" s="459"/>
      <c r="D272" s="474"/>
      <c r="E272" s="474">
        <f>'3. Vigilancia '!E43</f>
        <v>0</v>
      </c>
      <c r="F272" s="474">
        <f>'3. Vigilancia '!F43</f>
        <v>0</v>
      </c>
      <c r="G272" s="150" t="str">
        <f>'3. Vigilancia '!G43</f>
        <v>Controles de calidad de los datos</v>
      </c>
      <c r="H272" s="150">
        <f>'3. Vigilancia '!H43</f>
        <v>0</v>
      </c>
      <c r="I272" s="267">
        <f>'3. Vigilancia '!I43</f>
        <v>0</v>
      </c>
      <c r="J272" s="267">
        <f>'3. Vigilancia '!J43</f>
        <v>0</v>
      </c>
      <c r="K272" s="267">
        <f>'3. Vigilancia '!K43</f>
        <v>0</v>
      </c>
      <c r="L272" s="267">
        <f>'3. Vigilancia '!L43</f>
        <v>0</v>
      </c>
      <c r="M272" s="267">
        <f>'3. Vigilancia '!M43</f>
        <v>0</v>
      </c>
      <c r="N272" s="112"/>
      <c r="O272" s="112"/>
      <c r="P272" s="112"/>
      <c r="Q272" s="112"/>
      <c r="R272" s="113">
        <f t="shared" si="25"/>
        <v>0</v>
      </c>
      <c r="S272" s="302">
        <f>'3. Vigilancia '!N43</f>
        <v>0</v>
      </c>
      <c r="T272" s="302"/>
      <c r="U272" s="302"/>
      <c r="V272" s="112" t="e">
        <f t="shared" si="26"/>
        <v>#DIV/0!</v>
      </c>
    </row>
    <row r="273" spans="1:22" ht="21" customHeight="1" x14ac:dyDescent="0.25">
      <c r="A273" s="635"/>
      <c r="B273" s="459"/>
      <c r="C273" s="459"/>
      <c r="D273" s="474"/>
      <c r="E273" s="474">
        <f>'3. Vigilancia '!E44</f>
        <v>0</v>
      </c>
      <c r="F273" s="474">
        <f>'3. Vigilancia '!F44</f>
        <v>0</v>
      </c>
      <c r="G273" s="150" t="str">
        <f>'3. Vigilancia '!G44</f>
        <v>Elaboración de informes epidemiológicos</v>
      </c>
      <c r="H273" s="150">
        <f>'3. Vigilancia '!H44</f>
        <v>0</v>
      </c>
      <c r="I273" s="267">
        <f>'3. Vigilancia '!I44</f>
        <v>0</v>
      </c>
      <c r="J273" s="267">
        <f>'3. Vigilancia '!J44</f>
        <v>0</v>
      </c>
      <c r="K273" s="267">
        <f>'3. Vigilancia '!K44</f>
        <v>0</v>
      </c>
      <c r="L273" s="267">
        <f>'3. Vigilancia '!L44</f>
        <v>0</v>
      </c>
      <c r="M273" s="267">
        <f>'3. Vigilancia '!M44</f>
        <v>0</v>
      </c>
      <c r="N273" s="112"/>
      <c r="O273" s="112"/>
      <c r="P273" s="112"/>
      <c r="Q273" s="112"/>
      <c r="R273" s="113">
        <f t="shared" si="25"/>
        <v>0</v>
      </c>
      <c r="S273" s="302">
        <f>'3. Vigilancia '!N44</f>
        <v>0</v>
      </c>
      <c r="T273" s="302"/>
      <c r="U273" s="302"/>
      <c r="V273" s="112" t="e">
        <f t="shared" si="26"/>
        <v>#DIV/0!</v>
      </c>
    </row>
    <row r="274" spans="1:22" ht="21" customHeight="1" x14ac:dyDescent="0.25">
      <c r="A274" s="635"/>
      <c r="B274" s="459"/>
      <c r="C274" s="460"/>
      <c r="D274" s="475"/>
      <c r="E274" s="475">
        <f>'3. Vigilancia '!E45</f>
        <v>0</v>
      </c>
      <c r="F274" s="475">
        <f>'3. Vigilancia '!F45</f>
        <v>0</v>
      </c>
      <c r="G274" s="150" t="str">
        <f>'3. Vigilancia '!G45</f>
        <v>Monitoreo de los Sistemas automatizados de reporte en línea.</v>
      </c>
      <c r="H274" s="150">
        <f>'3. Vigilancia '!H45</f>
        <v>0</v>
      </c>
      <c r="I274" s="267">
        <f>'3. Vigilancia '!I45</f>
        <v>0</v>
      </c>
      <c r="J274" s="267">
        <f>'3. Vigilancia '!J45</f>
        <v>0</v>
      </c>
      <c r="K274" s="267">
        <f>'3. Vigilancia '!K45</f>
        <v>0</v>
      </c>
      <c r="L274" s="267">
        <f>'3. Vigilancia '!L45</f>
        <v>0</v>
      </c>
      <c r="M274" s="267">
        <f>'3. Vigilancia '!M45</f>
        <v>0</v>
      </c>
      <c r="N274" s="112"/>
      <c r="O274" s="112"/>
      <c r="P274" s="112"/>
      <c r="Q274" s="112"/>
      <c r="R274" s="113">
        <f t="shared" si="25"/>
        <v>0</v>
      </c>
      <c r="S274" s="302">
        <f>'3. Vigilancia '!N45</f>
        <v>0</v>
      </c>
      <c r="T274" s="302"/>
      <c r="U274" s="302"/>
      <c r="V274" s="112" t="e">
        <f t="shared" si="26"/>
        <v>#DIV/0!</v>
      </c>
    </row>
    <row r="275" spans="1:22" ht="21" customHeight="1" x14ac:dyDescent="0.25">
      <c r="A275" s="635"/>
      <c r="B275" s="459"/>
      <c r="C275" s="458" t="str">
        <f>'3. Vigilancia '!C46</f>
        <v>Número de determinantes  salutogénicos incoorporados en el Sistema de Vigilancia de la Salud</v>
      </c>
      <c r="D275" s="473">
        <f>'3. Vigilancia '!D46</f>
        <v>0</v>
      </c>
      <c r="E275" s="473">
        <f>'3. Vigilancia '!E46</f>
        <v>1</v>
      </c>
      <c r="F275" s="473">
        <f>'3. Vigilancia '!F46</f>
        <v>0</v>
      </c>
      <c r="G275" s="150" t="str">
        <f>'3. Vigilancia '!G46</f>
        <v>Identificación de determinantes salutogénicos de las siguientes áreas: residuos, agua apta para consumo humano, actividad física, recreación y alimentación saludable</v>
      </c>
      <c r="H275" s="150">
        <f>'3. Vigilancia '!H46</f>
        <v>0</v>
      </c>
      <c r="I275" s="267">
        <f>'3. Vigilancia '!I46</f>
        <v>0</v>
      </c>
      <c r="J275" s="267">
        <f>'3. Vigilancia '!J46</f>
        <v>0</v>
      </c>
      <c r="K275" s="267">
        <f>'3. Vigilancia '!K46</f>
        <v>0</v>
      </c>
      <c r="L275" s="267">
        <f>'3. Vigilancia '!L46</f>
        <v>0</v>
      </c>
      <c r="M275" s="267">
        <f>'3. Vigilancia '!M46</f>
        <v>0</v>
      </c>
      <c r="N275" s="112"/>
      <c r="O275" s="112"/>
      <c r="P275" s="112"/>
      <c r="Q275" s="112"/>
      <c r="R275" s="113">
        <f t="shared" si="25"/>
        <v>0</v>
      </c>
      <c r="S275" s="302">
        <f>'3. Vigilancia '!N46</f>
        <v>0</v>
      </c>
      <c r="T275" s="302"/>
      <c r="U275" s="302"/>
      <c r="V275" s="112" t="e">
        <f t="shared" si="26"/>
        <v>#DIV/0!</v>
      </c>
    </row>
    <row r="276" spans="1:22" ht="21" customHeight="1" x14ac:dyDescent="0.25">
      <c r="A276" s="635"/>
      <c r="B276" s="459"/>
      <c r="C276" s="459"/>
      <c r="D276" s="474"/>
      <c r="E276" s="474"/>
      <c r="F276" s="474"/>
      <c r="G276" s="150" t="str">
        <f>'3. Vigilancia '!G47</f>
        <v>Construcción de indicadores para cada determinante</v>
      </c>
      <c r="H276" s="150">
        <f>'3. Vigilancia '!H47</f>
        <v>0</v>
      </c>
      <c r="I276" s="267">
        <f>'3. Vigilancia '!I47</f>
        <v>0</v>
      </c>
      <c r="J276" s="267">
        <f>'3. Vigilancia '!J47</f>
        <v>0</v>
      </c>
      <c r="K276" s="267">
        <f>'3. Vigilancia '!K47</f>
        <v>0</v>
      </c>
      <c r="L276" s="267">
        <f>'3. Vigilancia '!L47</f>
        <v>0</v>
      </c>
      <c r="M276" s="267">
        <f>'3. Vigilancia '!M47</f>
        <v>0</v>
      </c>
      <c r="N276" s="112"/>
      <c r="O276" s="112"/>
      <c r="P276" s="112"/>
      <c r="Q276" s="112"/>
      <c r="R276" s="113">
        <f t="shared" si="25"/>
        <v>0</v>
      </c>
      <c r="S276" s="302">
        <f>'3. Vigilancia '!N47</f>
        <v>0</v>
      </c>
      <c r="T276" s="302"/>
      <c r="U276" s="302"/>
      <c r="V276" s="112" t="e">
        <f t="shared" si="26"/>
        <v>#DIV/0!</v>
      </c>
    </row>
    <row r="277" spans="1:22" ht="21" customHeight="1" x14ac:dyDescent="0.25">
      <c r="A277" s="635"/>
      <c r="B277" s="459"/>
      <c r="C277" s="459"/>
      <c r="D277" s="474"/>
      <c r="E277" s="474"/>
      <c r="F277" s="474"/>
      <c r="G277" s="150" t="str">
        <f>'3. Vigilancia '!G48</f>
        <v>Incorporación en el sistema  y medición de los mismos</v>
      </c>
      <c r="H277" s="150">
        <f>'3. Vigilancia '!H48</f>
        <v>0</v>
      </c>
      <c r="I277" s="267">
        <f>'3. Vigilancia '!I48</f>
        <v>0</v>
      </c>
      <c r="J277" s="267">
        <f>'3. Vigilancia '!J48</f>
        <v>0</v>
      </c>
      <c r="K277" s="267">
        <f>'3. Vigilancia '!K48</f>
        <v>0</v>
      </c>
      <c r="L277" s="267">
        <f>'3. Vigilancia '!L48</f>
        <v>0</v>
      </c>
      <c r="M277" s="267">
        <f>'3. Vigilancia '!M48</f>
        <v>0</v>
      </c>
      <c r="N277" s="112"/>
      <c r="O277" s="112"/>
      <c r="P277" s="112"/>
      <c r="Q277" s="112"/>
      <c r="R277" s="113">
        <f t="shared" si="25"/>
        <v>0</v>
      </c>
      <c r="S277" s="302">
        <f>'3. Vigilancia '!N48</f>
        <v>0</v>
      </c>
      <c r="T277" s="302"/>
      <c r="U277" s="302"/>
      <c r="V277" s="112" t="e">
        <f t="shared" si="26"/>
        <v>#DIV/0!</v>
      </c>
    </row>
    <row r="278" spans="1:22" ht="21" customHeight="1" x14ac:dyDescent="0.25">
      <c r="A278" s="635"/>
      <c r="B278" s="459"/>
      <c r="C278" s="459"/>
      <c r="D278" s="474"/>
      <c r="E278" s="474"/>
      <c r="F278" s="474"/>
      <c r="G278" s="150">
        <f>'3. Vigilancia '!G49</f>
        <v>0</v>
      </c>
      <c r="H278" s="150">
        <f>'3. Vigilancia '!H49</f>
        <v>0</v>
      </c>
      <c r="I278" s="267">
        <f>'3. Vigilancia '!I49</f>
        <v>0</v>
      </c>
      <c r="J278" s="267">
        <f>'3. Vigilancia '!J49</f>
        <v>0</v>
      </c>
      <c r="K278" s="267">
        <f>'3. Vigilancia '!K49</f>
        <v>0</v>
      </c>
      <c r="L278" s="267">
        <f>'3. Vigilancia '!L49</f>
        <v>0</v>
      </c>
      <c r="M278" s="267">
        <f>'3. Vigilancia '!M49</f>
        <v>0</v>
      </c>
      <c r="N278" s="112"/>
      <c r="O278" s="112"/>
      <c r="P278" s="112"/>
      <c r="Q278" s="112"/>
      <c r="R278" s="113">
        <f t="shared" si="25"/>
        <v>0</v>
      </c>
      <c r="S278" s="302">
        <f>'3. Vigilancia '!N49</f>
        <v>0</v>
      </c>
      <c r="T278" s="302"/>
      <c r="U278" s="302"/>
      <c r="V278" s="112" t="e">
        <f t="shared" si="26"/>
        <v>#DIV/0!</v>
      </c>
    </row>
    <row r="279" spans="1:22" ht="21" customHeight="1" x14ac:dyDescent="0.25">
      <c r="A279" s="635"/>
      <c r="B279" s="459"/>
      <c r="C279" s="460"/>
      <c r="D279" s="475"/>
      <c r="E279" s="475"/>
      <c r="F279" s="475"/>
      <c r="G279" s="150">
        <f>'3. Vigilancia '!G50</f>
        <v>0</v>
      </c>
      <c r="H279" s="150">
        <f>'3. Vigilancia '!H50</f>
        <v>0</v>
      </c>
      <c r="I279" s="267">
        <f>'3. Vigilancia '!I50</f>
        <v>0</v>
      </c>
      <c r="J279" s="267">
        <f>'3. Vigilancia '!J50</f>
        <v>0</v>
      </c>
      <c r="K279" s="267">
        <f>'3. Vigilancia '!K50</f>
        <v>0</v>
      </c>
      <c r="L279" s="267">
        <f>'3. Vigilancia '!L50</f>
        <v>0</v>
      </c>
      <c r="M279" s="267">
        <f>'3. Vigilancia '!M50</f>
        <v>0</v>
      </c>
      <c r="N279" s="112"/>
      <c r="O279" s="112"/>
      <c r="P279" s="112"/>
      <c r="Q279" s="112"/>
      <c r="R279" s="113">
        <f t="shared" si="25"/>
        <v>0</v>
      </c>
      <c r="S279" s="302">
        <f>'3. Vigilancia '!N50</f>
        <v>0</v>
      </c>
      <c r="T279" s="302"/>
      <c r="U279" s="302"/>
      <c r="V279" s="112" t="e">
        <f t="shared" si="26"/>
        <v>#DIV/0!</v>
      </c>
    </row>
    <row r="280" spans="1:22" ht="21" customHeight="1" x14ac:dyDescent="0.25">
      <c r="A280" s="635"/>
      <c r="B280" s="459"/>
      <c r="C280" s="458" t="str">
        <f>'3. Vigilancia '!C51</f>
        <v>Número de determinantes  patogénicos incoorporados en el Sistema de Vigilancia de la Salud</v>
      </c>
      <c r="D280" s="473">
        <f>'3. Vigilancia '!D51</f>
        <v>0</v>
      </c>
      <c r="E280" s="473">
        <f>'3. Vigilancia '!E51</f>
        <v>2</v>
      </c>
      <c r="F280" s="473">
        <f>'3. Vigilancia '!F51</f>
        <v>0</v>
      </c>
      <c r="G280" s="150" t="str">
        <f>'3. Vigilancia '!G51</f>
        <v>Identificación de determinantes patogénicos de las siguientes áreas: ambiente, economica, social, educación, servicios de salud, hábitos</v>
      </c>
      <c r="H280" s="150">
        <f>'3. Vigilancia '!H51</f>
        <v>0</v>
      </c>
      <c r="I280" s="267">
        <f>'3. Vigilancia '!I51</f>
        <v>0</v>
      </c>
      <c r="J280" s="267">
        <f>'3. Vigilancia '!J51</f>
        <v>0</v>
      </c>
      <c r="K280" s="267">
        <f>'3. Vigilancia '!K51</f>
        <v>0</v>
      </c>
      <c r="L280" s="267">
        <f>'3. Vigilancia '!L51</f>
        <v>0</v>
      </c>
      <c r="M280" s="267">
        <f>'3. Vigilancia '!M51</f>
        <v>0</v>
      </c>
      <c r="N280" s="112"/>
      <c r="O280" s="112"/>
      <c r="P280" s="112"/>
      <c r="Q280" s="112"/>
      <c r="R280" s="113">
        <f t="shared" si="25"/>
        <v>0</v>
      </c>
      <c r="S280" s="302">
        <f>'3. Vigilancia '!N51</f>
        <v>0</v>
      </c>
      <c r="T280" s="302"/>
      <c r="U280" s="302"/>
      <c r="V280" s="112" t="e">
        <f t="shared" si="26"/>
        <v>#DIV/0!</v>
      </c>
    </row>
    <row r="281" spans="1:22" ht="21" customHeight="1" x14ac:dyDescent="0.25">
      <c r="A281" s="635"/>
      <c r="B281" s="459"/>
      <c r="C281" s="459">
        <f>'3. Vigilancia '!C52</f>
        <v>0</v>
      </c>
      <c r="D281" s="474">
        <f>'3. Vigilancia '!D52</f>
        <v>0</v>
      </c>
      <c r="E281" s="474">
        <f>'3. Vigilancia '!E52</f>
        <v>0</v>
      </c>
      <c r="F281" s="474">
        <f>'3. Vigilancia '!F52</f>
        <v>0</v>
      </c>
      <c r="G281" s="150" t="str">
        <f>'3. Vigilancia '!G52</f>
        <v>Construcción de indicadores para cada determinante</v>
      </c>
      <c r="H281" s="150">
        <f>'3. Vigilancia '!H52</f>
        <v>0</v>
      </c>
      <c r="I281" s="267">
        <f>'3. Vigilancia '!I52</f>
        <v>0</v>
      </c>
      <c r="J281" s="267">
        <f>'3. Vigilancia '!J52</f>
        <v>0</v>
      </c>
      <c r="K281" s="267">
        <f>'3. Vigilancia '!K52</f>
        <v>0</v>
      </c>
      <c r="L281" s="267">
        <f>'3. Vigilancia '!L52</f>
        <v>0</v>
      </c>
      <c r="M281" s="267">
        <f>'3. Vigilancia '!M52</f>
        <v>0</v>
      </c>
      <c r="N281" s="112"/>
      <c r="O281" s="112"/>
      <c r="P281" s="112"/>
      <c r="Q281" s="112"/>
      <c r="R281" s="113">
        <f t="shared" si="25"/>
        <v>0</v>
      </c>
      <c r="S281" s="302">
        <f>'3. Vigilancia '!N52</f>
        <v>0</v>
      </c>
      <c r="T281" s="302"/>
      <c r="U281" s="302"/>
      <c r="V281" s="112" t="e">
        <f t="shared" si="26"/>
        <v>#DIV/0!</v>
      </c>
    </row>
    <row r="282" spans="1:22" ht="21" customHeight="1" x14ac:dyDescent="0.25">
      <c r="A282" s="635"/>
      <c r="B282" s="459"/>
      <c r="C282" s="459">
        <f>'3. Vigilancia '!C53</f>
        <v>0</v>
      </c>
      <c r="D282" s="474">
        <f>'3. Vigilancia '!D53</f>
        <v>0</v>
      </c>
      <c r="E282" s="474">
        <f>'3. Vigilancia '!E53</f>
        <v>0</v>
      </c>
      <c r="F282" s="474">
        <f>'3. Vigilancia '!F53</f>
        <v>0</v>
      </c>
      <c r="G282" s="150" t="str">
        <f>'3. Vigilancia '!G53</f>
        <v>Incorporación en el sistema  y medición de los mismos</v>
      </c>
      <c r="H282" s="150">
        <f>'3. Vigilancia '!H53</f>
        <v>0</v>
      </c>
      <c r="I282" s="267">
        <f>'3. Vigilancia '!I53</f>
        <v>0</v>
      </c>
      <c r="J282" s="267">
        <f>'3. Vigilancia '!J53</f>
        <v>0</v>
      </c>
      <c r="K282" s="267">
        <f>'3. Vigilancia '!K53</f>
        <v>0</v>
      </c>
      <c r="L282" s="267">
        <f>'3. Vigilancia '!L53</f>
        <v>0</v>
      </c>
      <c r="M282" s="267">
        <f>'3. Vigilancia '!M53</f>
        <v>0</v>
      </c>
      <c r="N282" s="112"/>
      <c r="O282" s="112"/>
      <c r="P282" s="112"/>
      <c r="Q282" s="112"/>
      <c r="R282" s="113">
        <f t="shared" si="25"/>
        <v>0</v>
      </c>
      <c r="S282" s="302">
        <f>'3. Vigilancia '!N53</f>
        <v>0</v>
      </c>
      <c r="T282" s="302"/>
      <c r="U282" s="302"/>
      <c r="V282" s="112" t="e">
        <f t="shared" si="26"/>
        <v>#DIV/0!</v>
      </c>
    </row>
    <row r="283" spans="1:22" ht="21" customHeight="1" x14ac:dyDescent="0.25">
      <c r="A283" s="635"/>
      <c r="B283" s="459"/>
      <c r="C283" s="459">
        <f>'3. Vigilancia '!C54</f>
        <v>0</v>
      </c>
      <c r="D283" s="474">
        <f>'3. Vigilancia '!D54</f>
        <v>0</v>
      </c>
      <c r="E283" s="474">
        <f>'3. Vigilancia '!E54</f>
        <v>0</v>
      </c>
      <c r="F283" s="474">
        <f>'3. Vigilancia '!F54</f>
        <v>0</v>
      </c>
      <c r="G283" s="150">
        <f>'3. Vigilancia '!G54</f>
        <v>0</v>
      </c>
      <c r="H283" s="150">
        <f>'3. Vigilancia '!H54</f>
        <v>0</v>
      </c>
      <c r="I283" s="267">
        <f>'3. Vigilancia '!I54</f>
        <v>0</v>
      </c>
      <c r="J283" s="267">
        <f>'3. Vigilancia '!J54</f>
        <v>0</v>
      </c>
      <c r="K283" s="267">
        <f>'3. Vigilancia '!K54</f>
        <v>0</v>
      </c>
      <c r="L283" s="267">
        <f>'3. Vigilancia '!L54</f>
        <v>0</v>
      </c>
      <c r="M283" s="267">
        <f>'3. Vigilancia '!M54</f>
        <v>0</v>
      </c>
      <c r="N283" s="112"/>
      <c r="O283" s="112"/>
      <c r="P283" s="112"/>
      <c r="Q283" s="112"/>
      <c r="R283" s="113">
        <f t="shared" si="25"/>
        <v>0</v>
      </c>
      <c r="S283" s="302">
        <f>'3. Vigilancia '!N54</f>
        <v>0</v>
      </c>
      <c r="T283" s="302"/>
      <c r="U283" s="302"/>
      <c r="V283" s="112" t="e">
        <f t="shared" si="26"/>
        <v>#DIV/0!</v>
      </c>
    </row>
    <row r="284" spans="1:22" ht="21" customHeight="1" x14ac:dyDescent="0.25">
      <c r="A284" s="635"/>
      <c r="B284" s="459"/>
      <c r="C284" s="460">
        <f>'3. Vigilancia '!C55</f>
        <v>0</v>
      </c>
      <c r="D284" s="475">
        <f>'3. Vigilancia '!D55</f>
        <v>0</v>
      </c>
      <c r="E284" s="475">
        <f>'3. Vigilancia '!E55</f>
        <v>0</v>
      </c>
      <c r="F284" s="475">
        <f>'3. Vigilancia '!F55</f>
        <v>0</v>
      </c>
      <c r="G284" s="150">
        <f>'3. Vigilancia '!G55</f>
        <v>0</v>
      </c>
      <c r="H284" s="150">
        <f>'3. Vigilancia '!H55</f>
        <v>0</v>
      </c>
      <c r="I284" s="267">
        <f>'3. Vigilancia '!I55</f>
        <v>0</v>
      </c>
      <c r="J284" s="267">
        <f>'3. Vigilancia '!J55</f>
        <v>0</v>
      </c>
      <c r="K284" s="267">
        <f>'3. Vigilancia '!K55</f>
        <v>0</v>
      </c>
      <c r="L284" s="267">
        <f>'3. Vigilancia '!L55</f>
        <v>0</v>
      </c>
      <c r="M284" s="267">
        <f>'3. Vigilancia '!M55</f>
        <v>0</v>
      </c>
      <c r="N284" s="112"/>
      <c r="O284" s="112"/>
      <c r="P284" s="112"/>
      <c r="Q284" s="112"/>
      <c r="R284" s="113">
        <f t="shared" si="25"/>
        <v>0</v>
      </c>
      <c r="S284" s="302">
        <f>'3. Vigilancia '!N55</f>
        <v>0</v>
      </c>
      <c r="T284" s="302"/>
      <c r="U284" s="302"/>
      <c r="V284" s="112" t="e">
        <f t="shared" si="26"/>
        <v>#DIV/0!</v>
      </c>
    </row>
    <row r="285" spans="1:22" ht="21" customHeight="1" x14ac:dyDescent="0.25">
      <c r="A285" s="635"/>
      <c r="B285" s="459"/>
      <c r="C285" s="458" t="str">
        <f>'3. Vigilancia '!C56</f>
        <v>Número de oficinas entomológicas funcionando</v>
      </c>
      <c r="D285" s="473">
        <f>'3. Vigilancia '!D56</f>
        <v>0</v>
      </c>
      <c r="E285" s="473">
        <f>'3. Vigilancia '!E56</f>
        <v>0</v>
      </c>
      <c r="F285" s="473">
        <f>'3. Vigilancia '!F56</f>
        <v>0</v>
      </c>
      <c r="G285" s="150" t="str">
        <f>'3. Vigilancia '!G56</f>
        <v>Capacitación de recurso humano pertinente a nivel de técnico, diplomado y maestría</v>
      </c>
      <c r="H285" s="150">
        <f>'3. Vigilancia '!H56</f>
        <v>0</v>
      </c>
      <c r="I285" s="267">
        <f>'3. Vigilancia '!I56</f>
        <v>0</v>
      </c>
      <c r="J285" s="267">
        <f>'3. Vigilancia '!J56</f>
        <v>0</v>
      </c>
      <c r="K285" s="267">
        <f>'3. Vigilancia '!K56</f>
        <v>0</v>
      </c>
      <c r="L285" s="267">
        <f>'3. Vigilancia '!L56</f>
        <v>0</v>
      </c>
      <c r="M285" s="267">
        <f>'3. Vigilancia '!M56</f>
        <v>0</v>
      </c>
      <c r="N285" s="112"/>
      <c r="O285" s="112"/>
      <c r="P285" s="112"/>
      <c r="Q285" s="112"/>
      <c r="R285" s="113">
        <f t="shared" si="25"/>
        <v>0</v>
      </c>
      <c r="S285" s="302">
        <f>'3. Vigilancia '!N56</f>
        <v>0</v>
      </c>
      <c r="T285" s="302"/>
      <c r="U285" s="302"/>
      <c r="V285" s="112" t="e">
        <f t="shared" si="26"/>
        <v>#DIV/0!</v>
      </c>
    </row>
    <row r="286" spans="1:22" ht="21" customHeight="1" x14ac:dyDescent="0.25">
      <c r="A286" s="635"/>
      <c r="B286" s="459"/>
      <c r="C286" s="459">
        <f>'3. Vigilancia '!C57</f>
        <v>0</v>
      </c>
      <c r="D286" s="474">
        <f>'3. Vigilancia '!D57</f>
        <v>0</v>
      </c>
      <c r="E286" s="474">
        <f>'3. Vigilancia '!E57</f>
        <v>0</v>
      </c>
      <c r="F286" s="474">
        <f>'3. Vigilancia '!F57</f>
        <v>0</v>
      </c>
      <c r="G286" s="150" t="str">
        <f>'3. Vigilancia '!G57</f>
        <v>Dotación de material y equipo para las oficinas de entomología en el nivel central y regional</v>
      </c>
      <c r="H286" s="150">
        <f>'3. Vigilancia '!H57</f>
        <v>0</v>
      </c>
      <c r="I286" s="267">
        <f>'3. Vigilancia '!I57</f>
        <v>0</v>
      </c>
      <c r="J286" s="267">
        <f>'3. Vigilancia '!J57</f>
        <v>0</v>
      </c>
      <c r="K286" s="267">
        <f>'3. Vigilancia '!K57</f>
        <v>0</v>
      </c>
      <c r="L286" s="267">
        <f>'3. Vigilancia '!L57</f>
        <v>0</v>
      </c>
      <c r="M286" s="267">
        <f>'3. Vigilancia '!M57</f>
        <v>0</v>
      </c>
      <c r="N286" s="112"/>
      <c r="O286" s="112"/>
      <c r="P286" s="112"/>
      <c r="Q286" s="112"/>
      <c r="R286" s="113">
        <f t="shared" si="25"/>
        <v>0</v>
      </c>
      <c r="S286" s="302">
        <f>'3. Vigilancia '!N57</f>
        <v>0</v>
      </c>
      <c r="T286" s="302"/>
      <c r="U286" s="302"/>
      <c r="V286" s="112" t="e">
        <f t="shared" si="26"/>
        <v>#DIV/0!</v>
      </c>
    </row>
    <row r="287" spans="1:22" ht="21" customHeight="1" x14ac:dyDescent="0.25">
      <c r="A287" s="635"/>
      <c r="B287" s="459"/>
      <c r="C287" s="459">
        <f>'3. Vigilancia '!C58</f>
        <v>0</v>
      </c>
      <c r="D287" s="474">
        <f>'3. Vigilancia '!D58</f>
        <v>0</v>
      </c>
      <c r="E287" s="474">
        <f>'3. Vigilancia '!E58</f>
        <v>0</v>
      </c>
      <c r="F287" s="474">
        <f>'3. Vigilancia '!F58</f>
        <v>0</v>
      </c>
      <c r="G287" s="150">
        <f>'3. Vigilancia '!G58</f>
        <v>0</v>
      </c>
      <c r="H287" s="150">
        <f>'3. Vigilancia '!H58</f>
        <v>0</v>
      </c>
      <c r="I287" s="267">
        <f>'3. Vigilancia '!I58</f>
        <v>0</v>
      </c>
      <c r="J287" s="267">
        <f>'3. Vigilancia '!J58</f>
        <v>0</v>
      </c>
      <c r="K287" s="267">
        <f>'3. Vigilancia '!K58</f>
        <v>0</v>
      </c>
      <c r="L287" s="267">
        <f>'3. Vigilancia '!L58</f>
        <v>0</v>
      </c>
      <c r="M287" s="267">
        <f>'3. Vigilancia '!M58</f>
        <v>0</v>
      </c>
      <c r="N287" s="112"/>
      <c r="O287" s="112"/>
      <c r="P287" s="112"/>
      <c r="Q287" s="112"/>
      <c r="R287" s="113">
        <f t="shared" si="25"/>
        <v>0</v>
      </c>
      <c r="S287" s="302">
        <f>'3. Vigilancia '!N58</f>
        <v>0</v>
      </c>
      <c r="T287" s="302"/>
      <c r="U287" s="302"/>
      <c r="V287" s="112" t="e">
        <f t="shared" si="26"/>
        <v>#DIV/0!</v>
      </c>
    </row>
    <row r="288" spans="1:22" ht="21" customHeight="1" x14ac:dyDescent="0.25">
      <c r="A288" s="635"/>
      <c r="B288" s="459"/>
      <c r="C288" s="459">
        <f>'3. Vigilancia '!C59</f>
        <v>0</v>
      </c>
      <c r="D288" s="474">
        <f>'3. Vigilancia '!D59</f>
        <v>0</v>
      </c>
      <c r="E288" s="474">
        <f>'3. Vigilancia '!E59</f>
        <v>0</v>
      </c>
      <c r="F288" s="474">
        <f>'3. Vigilancia '!F59</f>
        <v>0</v>
      </c>
      <c r="G288" s="150">
        <f>'3. Vigilancia '!G59</f>
        <v>0</v>
      </c>
      <c r="H288" s="150">
        <f>'3. Vigilancia '!H59</f>
        <v>0</v>
      </c>
      <c r="I288" s="267">
        <f>'3. Vigilancia '!I59</f>
        <v>0</v>
      </c>
      <c r="J288" s="267">
        <f>'3. Vigilancia '!J59</f>
        <v>0</v>
      </c>
      <c r="K288" s="267">
        <f>'3. Vigilancia '!K59</f>
        <v>0</v>
      </c>
      <c r="L288" s="267">
        <f>'3. Vigilancia '!L59</f>
        <v>0</v>
      </c>
      <c r="M288" s="267">
        <f>'3. Vigilancia '!M59</f>
        <v>0</v>
      </c>
      <c r="N288" s="112"/>
      <c r="O288" s="112"/>
      <c r="P288" s="112"/>
      <c r="Q288" s="112"/>
      <c r="R288" s="113">
        <f t="shared" si="25"/>
        <v>0</v>
      </c>
      <c r="S288" s="302">
        <f>'3. Vigilancia '!N59</f>
        <v>0</v>
      </c>
      <c r="T288" s="302"/>
      <c r="U288" s="302"/>
      <c r="V288" s="112" t="e">
        <f t="shared" si="26"/>
        <v>#DIV/0!</v>
      </c>
    </row>
    <row r="289" spans="1:22" ht="21" customHeight="1" x14ac:dyDescent="0.25">
      <c r="A289" s="635"/>
      <c r="B289" s="459"/>
      <c r="C289" s="460">
        <f>'3. Vigilancia '!C60</f>
        <v>0</v>
      </c>
      <c r="D289" s="475">
        <f>'3. Vigilancia '!D60</f>
        <v>0</v>
      </c>
      <c r="E289" s="475">
        <f>'3. Vigilancia '!E60</f>
        <v>0</v>
      </c>
      <c r="F289" s="475">
        <f>'3. Vigilancia '!F60</f>
        <v>0</v>
      </c>
      <c r="G289" s="150">
        <f>'3. Vigilancia '!G60</f>
        <v>0</v>
      </c>
      <c r="H289" s="150">
        <f>'3. Vigilancia '!H60</f>
        <v>0</v>
      </c>
      <c r="I289" s="267">
        <f>'3. Vigilancia '!I60</f>
        <v>0</v>
      </c>
      <c r="J289" s="267">
        <f>'3. Vigilancia '!J60</f>
        <v>0</v>
      </c>
      <c r="K289" s="267">
        <f>'3. Vigilancia '!K60</f>
        <v>0</v>
      </c>
      <c r="L289" s="267">
        <f>'3. Vigilancia '!L60</f>
        <v>0</v>
      </c>
      <c r="M289" s="267">
        <f>'3. Vigilancia '!M60</f>
        <v>0</v>
      </c>
      <c r="N289" s="112"/>
      <c r="O289" s="112"/>
      <c r="P289" s="112"/>
      <c r="Q289" s="112"/>
      <c r="R289" s="113">
        <f t="shared" si="25"/>
        <v>0</v>
      </c>
      <c r="S289" s="302">
        <f>'3. Vigilancia '!N60</f>
        <v>0</v>
      </c>
      <c r="T289" s="302"/>
      <c r="U289" s="302"/>
      <c r="V289" s="112" t="e">
        <f t="shared" si="26"/>
        <v>#DIV/0!</v>
      </c>
    </row>
    <row r="290" spans="1:22" ht="21" customHeight="1" x14ac:dyDescent="0.25">
      <c r="A290" s="635"/>
      <c r="B290" s="459"/>
      <c r="C290" s="473" t="str">
        <f>'3. Vigilancia '!C61</f>
        <v>Número de normas desarrolladas o actualizadas</v>
      </c>
      <c r="D290" s="473">
        <f>'3. Vigilancia '!D61</f>
        <v>0</v>
      </c>
      <c r="E290" s="473">
        <f>'3. Vigilancia '!E61</f>
        <v>3</v>
      </c>
      <c r="F290" s="473">
        <f>'3. Vigilancia '!F61</f>
        <v>0</v>
      </c>
      <c r="G290" s="150" t="str">
        <f>'3. Vigilancia '!G61</f>
        <v>Convocatoria de expertos</v>
      </c>
      <c r="H290" s="150">
        <f>'3. Vigilancia '!H61</f>
        <v>0</v>
      </c>
      <c r="I290" s="267">
        <f>'3. Vigilancia '!I61</f>
        <v>0</v>
      </c>
      <c r="J290" s="267">
        <f>'3. Vigilancia '!J61</f>
        <v>0</v>
      </c>
      <c r="K290" s="267">
        <f>'3. Vigilancia '!K61</f>
        <v>0</v>
      </c>
      <c r="L290" s="267">
        <f>'3. Vigilancia '!L61</f>
        <v>0</v>
      </c>
      <c r="M290" s="267">
        <f>'3. Vigilancia '!M61</f>
        <v>0</v>
      </c>
      <c r="N290" s="112"/>
      <c r="O290" s="112"/>
      <c r="P290" s="112"/>
      <c r="Q290" s="112"/>
      <c r="R290" s="113">
        <f t="shared" si="25"/>
        <v>0</v>
      </c>
      <c r="S290" s="302">
        <f>'3. Vigilancia '!N61</f>
        <v>0</v>
      </c>
      <c r="T290" s="302"/>
      <c r="U290" s="302"/>
      <c r="V290" s="112" t="e">
        <f t="shared" si="26"/>
        <v>#DIV/0!</v>
      </c>
    </row>
    <row r="291" spans="1:22" ht="21" customHeight="1" x14ac:dyDescent="0.25">
      <c r="A291" s="635"/>
      <c r="B291" s="459"/>
      <c r="C291" s="474"/>
      <c r="D291" s="474">
        <f>'3. Vigilancia '!D62</f>
        <v>0</v>
      </c>
      <c r="E291" s="474">
        <f>'3. Vigilancia '!E62</f>
        <v>0</v>
      </c>
      <c r="F291" s="474">
        <f>'3. Vigilancia '!F62</f>
        <v>0</v>
      </c>
      <c r="G291" s="150" t="str">
        <f>'3. Vigilancia '!G62</f>
        <v>Revisión  de normativa existente en el país y fuera del mismo</v>
      </c>
      <c r="H291" s="150">
        <f>'3. Vigilancia '!H62</f>
        <v>0</v>
      </c>
      <c r="I291" s="267">
        <f>'3. Vigilancia '!I62</f>
        <v>0</v>
      </c>
      <c r="J291" s="267">
        <f>'3. Vigilancia '!J62</f>
        <v>0</v>
      </c>
      <c r="K291" s="267">
        <f>'3. Vigilancia '!K62</f>
        <v>0</v>
      </c>
      <c r="L291" s="267">
        <f>'3. Vigilancia '!L62</f>
        <v>0</v>
      </c>
      <c r="M291" s="267">
        <f>'3. Vigilancia '!M62</f>
        <v>0</v>
      </c>
      <c r="N291" s="112"/>
      <c r="O291" s="112"/>
      <c r="P291" s="112"/>
      <c r="Q291" s="112"/>
      <c r="R291" s="113">
        <f t="shared" ref="R291:R299" si="27">SUM(N291:Q291)</f>
        <v>0</v>
      </c>
      <c r="S291" s="302">
        <f>'3. Vigilancia '!N62</f>
        <v>0</v>
      </c>
      <c r="T291" s="302"/>
      <c r="U291" s="302"/>
      <c r="V291" s="112" t="e">
        <f t="shared" ref="V291:V299" si="28">(T291+U291)/S291</f>
        <v>#DIV/0!</v>
      </c>
    </row>
    <row r="292" spans="1:22" ht="21" customHeight="1" x14ac:dyDescent="0.25">
      <c r="A292" s="635"/>
      <c r="B292" s="459"/>
      <c r="C292" s="474"/>
      <c r="D292" s="474">
        <f>'3. Vigilancia '!D63</f>
        <v>0</v>
      </c>
      <c r="E292" s="474">
        <f>'3. Vigilancia '!E63</f>
        <v>0</v>
      </c>
      <c r="F292" s="474">
        <f>'3. Vigilancia '!F63</f>
        <v>0</v>
      </c>
      <c r="G292" s="150" t="str">
        <f>'3. Vigilancia '!G63</f>
        <v>Elaboración y validación</v>
      </c>
      <c r="H292" s="150">
        <f>'3. Vigilancia '!H63</f>
        <v>0</v>
      </c>
      <c r="I292" s="267">
        <f>'3. Vigilancia '!I63</f>
        <v>0</v>
      </c>
      <c r="J292" s="267">
        <f>'3. Vigilancia '!J63</f>
        <v>0</v>
      </c>
      <c r="K292" s="267">
        <f>'3. Vigilancia '!K63</f>
        <v>0</v>
      </c>
      <c r="L292" s="267">
        <f>'3. Vigilancia '!L63</f>
        <v>0</v>
      </c>
      <c r="M292" s="267">
        <f>'3. Vigilancia '!M63</f>
        <v>0</v>
      </c>
      <c r="N292" s="112"/>
      <c r="O292" s="112"/>
      <c r="P292" s="112"/>
      <c r="Q292" s="112"/>
      <c r="R292" s="113">
        <f t="shared" si="27"/>
        <v>0</v>
      </c>
      <c r="S292" s="302">
        <f>'3. Vigilancia '!N63</f>
        <v>0</v>
      </c>
      <c r="T292" s="302"/>
      <c r="U292" s="302"/>
      <c r="V292" s="112" t="e">
        <f t="shared" si="28"/>
        <v>#DIV/0!</v>
      </c>
    </row>
    <row r="293" spans="1:22" ht="21" customHeight="1" x14ac:dyDescent="0.25">
      <c r="A293" s="635"/>
      <c r="B293" s="459"/>
      <c r="C293" s="474"/>
      <c r="D293" s="474">
        <f>'3. Vigilancia '!D64</f>
        <v>0</v>
      </c>
      <c r="E293" s="474">
        <f>'3. Vigilancia '!E64</f>
        <v>0</v>
      </c>
      <c r="F293" s="474">
        <f>'3. Vigilancia '!F64</f>
        <v>0</v>
      </c>
      <c r="G293" s="150" t="str">
        <f>'3. Vigilancia '!G64</f>
        <v>Divulgación</v>
      </c>
      <c r="H293" s="150">
        <f>'3. Vigilancia '!H64</f>
        <v>0</v>
      </c>
      <c r="I293" s="267">
        <f>'3. Vigilancia '!I64</f>
        <v>0</v>
      </c>
      <c r="J293" s="267">
        <f>'3. Vigilancia '!J64</f>
        <v>0</v>
      </c>
      <c r="K293" s="267">
        <f>'3. Vigilancia '!K64</f>
        <v>0</v>
      </c>
      <c r="L293" s="267">
        <f>'3. Vigilancia '!L64</f>
        <v>0</v>
      </c>
      <c r="M293" s="267">
        <f>'3. Vigilancia '!M64</f>
        <v>0</v>
      </c>
      <c r="N293" s="112"/>
      <c r="O293" s="112"/>
      <c r="P293" s="112"/>
      <c r="Q293" s="112"/>
      <c r="R293" s="113">
        <f t="shared" si="27"/>
        <v>0</v>
      </c>
      <c r="S293" s="302">
        <f>'3. Vigilancia '!N64</f>
        <v>0</v>
      </c>
      <c r="T293" s="302"/>
      <c r="U293" s="302"/>
      <c r="V293" s="112" t="e">
        <f t="shared" si="28"/>
        <v>#DIV/0!</v>
      </c>
    </row>
    <row r="294" spans="1:22" ht="21" customHeight="1" x14ac:dyDescent="0.25">
      <c r="A294" s="635"/>
      <c r="B294" s="459"/>
      <c r="C294" s="475"/>
      <c r="D294" s="475">
        <f>'3. Vigilancia '!D65</f>
        <v>0</v>
      </c>
      <c r="E294" s="475">
        <f>'3. Vigilancia '!E65</f>
        <v>0</v>
      </c>
      <c r="F294" s="475">
        <f>'3. Vigilancia '!F65</f>
        <v>0</v>
      </c>
      <c r="G294" s="150" t="str">
        <f>'3. Vigilancia '!G65</f>
        <v>Capacitación</v>
      </c>
      <c r="H294" s="150">
        <f>'3. Vigilancia '!H65</f>
        <v>0</v>
      </c>
      <c r="I294" s="267">
        <f>'3. Vigilancia '!I65</f>
        <v>0</v>
      </c>
      <c r="J294" s="267">
        <f>'3. Vigilancia '!J65</f>
        <v>0</v>
      </c>
      <c r="K294" s="267">
        <f>'3. Vigilancia '!K65</f>
        <v>0</v>
      </c>
      <c r="L294" s="267">
        <f>'3. Vigilancia '!L65</f>
        <v>0</v>
      </c>
      <c r="M294" s="267">
        <f>'3. Vigilancia '!M65</f>
        <v>0</v>
      </c>
      <c r="N294" s="112"/>
      <c r="O294" s="112"/>
      <c r="P294" s="112"/>
      <c r="Q294" s="112"/>
      <c r="R294" s="113">
        <f t="shared" si="27"/>
        <v>0</v>
      </c>
      <c r="S294" s="302">
        <f>'3. Vigilancia '!N65</f>
        <v>0</v>
      </c>
      <c r="T294" s="302"/>
      <c r="U294" s="302"/>
      <c r="V294" s="112" t="e">
        <f t="shared" si="28"/>
        <v>#DIV/0!</v>
      </c>
    </row>
    <row r="295" spans="1:22" ht="21" customHeight="1" x14ac:dyDescent="0.25">
      <c r="A295" s="635"/>
      <c r="B295" s="459"/>
      <c r="C295" s="458" t="str">
        <f>'3. Vigilancia '!C66</f>
        <v>Planes de contingencia y plan de mejora del Reglamento Sanitario Internacional implementados</v>
      </c>
      <c r="D295" s="473">
        <f>'3. Vigilancia '!D66</f>
        <v>3</v>
      </c>
      <c r="E295" s="473">
        <f>'3. Vigilancia '!E66</f>
        <v>2</v>
      </c>
      <c r="F295" s="473">
        <f>'3. Vigilancia '!F66</f>
        <v>0</v>
      </c>
      <c r="G295" s="150" t="str">
        <f>'3. Vigilancia '!G66</f>
        <v>Seguimiento al cumplimiento del plan de contingencia y plan de mejora</v>
      </c>
      <c r="H295" s="150">
        <f>'3. Vigilancia '!H66</f>
        <v>0</v>
      </c>
      <c r="I295" s="267">
        <f>'3. Vigilancia '!I66</f>
        <v>0</v>
      </c>
      <c r="J295" s="267">
        <f>'3. Vigilancia '!J66</f>
        <v>0</v>
      </c>
      <c r="K295" s="267">
        <f>'3. Vigilancia '!K66</f>
        <v>0</v>
      </c>
      <c r="L295" s="267">
        <f>'3. Vigilancia '!L66</f>
        <v>0</v>
      </c>
      <c r="M295" s="267">
        <f>'3. Vigilancia '!M66</f>
        <v>0</v>
      </c>
      <c r="N295" s="112"/>
      <c r="O295" s="112"/>
      <c r="P295" s="112"/>
      <c r="Q295" s="112"/>
      <c r="R295" s="113">
        <f t="shared" si="27"/>
        <v>0</v>
      </c>
      <c r="S295" s="302">
        <f>'3. Vigilancia '!N66</f>
        <v>0</v>
      </c>
      <c r="T295" s="302"/>
      <c r="U295" s="302"/>
      <c r="V295" s="112" t="e">
        <f t="shared" si="28"/>
        <v>#DIV/0!</v>
      </c>
    </row>
    <row r="296" spans="1:22" ht="21" customHeight="1" x14ac:dyDescent="0.25">
      <c r="A296" s="635"/>
      <c r="B296" s="459"/>
      <c r="C296" s="459">
        <f>'3. Vigilancia '!C67</f>
        <v>0</v>
      </c>
      <c r="D296" s="474">
        <f>'3. Vigilancia '!D67</f>
        <v>0</v>
      </c>
      <c r="E296" s="474">
        <f>'3. Vigilancia '!E67</f>
        <v>0</v>
      </c>
      <c r="F296" s="474">
        <f>'3. Vigilancia '!F67</f>
        <v>0</v>
      </c>
      <c r="G296" s="150" t="str">
        <f>'3. Vigilancia '!G67</f>
        <v>Apoyo técnico para los planes de contingencia</v>
      </c>
      <c r="H296" s="150">
        <f>'3. Vigilancia '!H67</f>
        <v>0</v>
      </c>
      <c r="I296" s="267">
        <f>'3. Vigilancia '!I67</f>
        <v>0</v>
      </c>
      <c r="J296" s="267">
        <f>'3. Vigilancia '!J67</f>
        <v>0</v>
      </c>
      <c r="K296" s="267">
        <f>'3. Vigilancia '!K67</f>
        <v>0</v>
      </c>
      <c r="L296" s="267">
        <f>'3. Vigilancia '!L67</f>
        <v>0</v>
      </c>
      <c r="M296" s="267">
        <f>'3. Vigilancia '!M67</f>
        <v>0</v>
      </c>
      <c r="N296" s="112"/>
      <c r="O296" s="112"/>
      <c r="P296" s="112"/>
      <c r="Q296" s="112"/>
      <c r="R296" s="113">
        <f t="shared" si="27"/>
        <v>0</v>
      </c>
      <c r="S296" s="302">
        <f>'3. Vigilancia '!N67</f>
        <v>0</v>
      </c>
      <c r="T296" s="302"/>
      <c r="U296" s="302"/>
      <c r="V296" s="112" t="e">
        <f t="shared" si="28"/>
        <v>#DIV/0!</v>
      </c>
    </row>
    <row r="297" spans="1:22" ht="21" customHeight="1" x14ac:dyDescent="0.25">
      <c r="A297" s="635"/>
      <c r="B297" s="459"/>
      <c r="C297" s="459">
        <f>'3. Vigilancia '!C68</f>
        <v>0</v>
      </c>
      <c r="D297" s="474">
        <f>'3. Vigilancia '!D68</f>
        <v>0</v>
      </c>
      <c r="E297" s="474">
        <f>'3. Vigilancia '!E68</f>
        <v>0</v>
      </c>
      <c r="F297" s="474">
        <f>'3. Vigilancia '!F68</f>
        <v>0</v>
      </c>
      <c r="G297" s="150">
        <f>'3. Vigilancia '!G68</f>
        <v>0</v>
      </c>
      <c r="H297" s="150">
        <f>'3. Vigilancia '!H68</f>
        <v>0</v>
      </c>
      <c r="I297" s="267">
        <f>'3. Vigilancia '!I68</f>
        <v>0</v>
      </c>
      <c r="J297" s="267">
        <f>'3. Vigilancia '!J68</f>
        <v>0</v>
      </c>
      <c r="K297" s="267">
        <f>'3. Vigilancia '!K68</f>
        <v>0</v>
      </c>
      <c r="L297" s="267">
        <f>'3. Vigilancia '!L68</f>
        <v>0</v>
      </c>
      <c r="M297" s="267">
        <f>'3. Vigilancia '!M68</f>
        <v>0</v>
      </c>
      <c r="N297" s="112"/>
      <c r="O297" s="112"/>
      <c r="P297" s="112"/>
      <c r="Q297" s="112"/>
      <c r="R297" s="113">
        <f t="shared" si="27"/>
        <v>0</v>
      </c>
      <c r="S297" s="302">
        <f>'3. Vigilancia '!N68</f>
        <v>0</v>
      </c>
      <c r="T297" s="302"/>
      <c r="U297" s="302"/>
      <c r="V297" s="112" t="e">
        <f t="shared" si="28"/>
        <v>#DIV/0!</v>
      </c>
    </row>
    <row r="298" spans="1:22" ht="21" customHeight="1" x14ac:dyDescent="0.25">
      <c r="A298" s="635"/>
      <c r="B298" s="459"/>
      <c r="C298" s="459">
        <f>'3. Vigilancia '!C69</f>
        <v>0</v>
      </c>
      <c r="D298" s="474">
        <f>'3. Vigilancia '!D69</f>
        <v>0</v>
      </c>
      <c r="E298" s="474">
        <f>'3. Vigilancia '!E69</f>
        <v>0</v>
      </c>
      <c r="F298" s="474">
        <f>'3. Vigilancia '!F69</f>
        <v>0</v>
      </c>
      <c r="G298" s="150">
        <f>'3. Vigilancia '!G69</f>
        <v>0</v>
      </c>
      <c r="H298" s="150">
        <f>'3. Vigilancia '!H69</f>
        <v>0</v>
      </c>
      <c r="I298" s="267">
        <f>'3. Vigilancia '!I69</f>
        <v>0</v>
      </c>
      <c r="J298" s="267">
        <f>'3. Vigilancia '!J69</f>
        <v>0</v>
      </c>
      <c r="K298" s="267">
        <f>'3. Vigilancia '!K69</f>
        <v>0</v>
      </c>
      <c r="L298" s="267">
        <f>'3. Vigilancia '!L69</f>
        <v>0</v>
      </c>
      <c r="M298" s="267">
        <f>'3. Vigilancia '!M69</f>
        <v>0</v>
      </c>
      <c r="N298" s="112"/>
      <c r="O298" s="112"/>
      <c r="P298" s="112"/>
      <c r="Q298" s="112"/>
      <c r="R298" s="113">
        <f t="shared" si="27"/>
        <v>0</v>
      </c>
      <c r="S298" s="302">
        <f>'3. Vigilancia '!N69</f>
        <v>0</v>
      </c>
      <c r="T298" s="302"/>
      <c r="U298" s="302"/>
      <c r="V298" s="112" t="e">
        <f t="shared" si="28"/>
        <v>#DIV/0!</v>
      </c>
    </row>
    <row r="299" spans="1:22" ht="21" customHeight="1" x14ac:dyDescent="0.25">
      <c r="A299" s="635"/>
      <c r="B299" s="459"/>
      <c r="C299" s="460">
        <f>'3. Vigilancia '!C70</f>
        <v>0</v>
      </c>
      <c r="D299" s="475">
        <f>'3. Vigilancia '!D70</f>
        <v>0</v>
      </c>
      <c r="E299" s="475">
        <f>'3. Vigilancia '!E70</f>
        <v>0</v>
      </c>
      <c r="F299" s="475">
        <f>'3. Vigilancia '!F70</f>
        <v>0</v>
      </c>
      <c r="G299" s="150">
        <f>'3. Vigilancia '!G70</f>
        <v>0</v>
      </c>
      <c r="H299" s="150">
        <f>'3. Vigilancia '!H70</f>
        <v>0</v>
      </c>
      <c r="I299" s="267">
        <f>'3. Vigilancia '!I70</f>
        <v>0</v>
      </c>
      <c r="J299" s="267">
        <f>'3. Vigilancia '!J70</f>
        <v>0</v>
      </c>
      <c r="K299" s="267">
        <f>'3. Vigilancia '!K70</f>
        <v>0</v>
      </c>
      <c r="L299" s="267">
        <f>'3. Vigilancia '!L70</f>
        <v>0</v>
      </c>
      <c r="M299" s="267">
        <f>'3. Vigilancia '!M70</f>
        <v>0</v>
      </c>
      <c r="N299" s="112"/>
      <c r="O299" s="112"/>
      <c r="P299" s="112"/>
      <c r="Q299" s="112"/>
      <c r="R299" s="113">
        <f t="shared" si="27"/>
        <v>0</v>
      </c>
      <c r="S299" s="302">
        <f>'3. Vigilancia '!N70</f>
        <v>0</v>
      </c>
      <c r="T299" s="302"/>
      <c r="U299" s="302"/>
      <c r="V299" s="112" t="e">
        <f t="shared" si="28"/>
        <v>#DIV/0!</v>
      </c>
    </row>
    <row r="300" spans="1:22" ht="21" customHeight="1" x14ac:dyDescent="0.25">
      <c r="A300" s="635"/>
      <c r="B300" s="459"/>
      <c r="C300" s="458" t="str">
        <f>'3. Vigilancia '!C71</f>
        <v>Número de puntos de entrada con implementación del Reglamento Sanitario Internacional</v>
      </c>
      <c r="D300" s="473">
        <f>'3. Vigilancia '!D71</f>
        <v>3</v>
      </c>
      <c r="E300" s="473">
        <f>'3. Vigilancia '!E71</f>
        <v>2</v>
      </c>
      <c r="F300" s="473">
        <f>'3. Vigilancia '!F71</f>
        <v>0</v>
      </c>
      <c r="G300" s="150" t="str">
        <f>'3. Vigilancia '!G71</f>
        <v>Evaluación de las capacidades básicas</v>
      </c>
      <c r="H300" s="150">
        <f>'3. Vigilancia '!H71</f>
        <v>0</v>
      </c>
      <c r="I300" s="267">
        <f>'3. Vigilancia '!I71</f>
        <v>0</v>
      </c>
      <c r="J300" s="267">
        <f>'3. Vigilancia '!J71</f>
        <v>0</v>
      </c>
      <c r="K300" s="267">
        <f>'3. Vigilancia '!K71</f>
        <v>0</v>
      </c>
      <c r="L300" s="267">
        <f>'3. Vigilancia '!L71</f>
        <v>0</v>
      </c>
      <c r="M300" s="267">
        <f>'3. Vigilancia '!M71</f>
        <v>0</v>
      </c>
      <c r="N300" s="112"/>
      <c r="O300" s="112"/>
      <c r="P300" s="112"/>
      <c r="Q300" s="112"/>
      <c r="R300" s="113">
        <f t="shared" si="25"/>
        <v>0</v>
      </c>
      <c r="S300" s="302">
        <f>'3. Vigilancia '!N71</f>
        <v>0</v>
      </c>
      <c r="T300" s="302"/>
      <c r="U300" s="302"/>
      <c r="V300" s="112" t="e">
        <f t="shared" si="26"/>
        <v>#DIV/0!</v>
      </c>
    </row>
    <row r="301" spans="1:22" ht="21" customHeight="1" x14ac:dyDescent="0.25">
      <c r="A301" s="635"/>
      <c r="B301" s="459"/>
      <c r="C301" s="459">
        <f>'3. Vigilancia '!C72</f>
        <v>0</v>
      </c>
      <c r="D301" s="474">
        <f>'3. Vigilancia '!D72</f>
        <v>0</v>
      </c>
      <c r="E301" s="474">
        <f>'3. Vigilancia '!E72</f>
        <v>0</v>
      </c>
      <c r="F301" s="474">
        <f>'3. Vigilancia '!F72</f>
        <v>0</v>
      </c>
      <c r="G301" s="150" t="str">
        <f>'3. Vigilancia '!G72</f>
        <v xml:space="preserve">Seguimiento al cumplimiento del Plan de mejora y de  contingencia </v>
      </c>
      <c r="H301" s="150">
        <f>'3. Vigilancia '!H72</f>
        <v>0</v>
      </c>
      <c r="I301" s="267">
        <f>'3. Vigilancia '!I72</f>
        <v>0</v>
      </c>
      <c r="J301" s="267">
        <f>'3. Vigilancia '!J72</f>
        <v>0</v>
      </c>
      <c r="K301" s="267">
        <f>'3. Vigilancia '!K72</f>
        <v>0</v>
      </c>
      <c r="L301" s="267">
        <f>'3. Vigilancia '!L72</f>
        <v>0</v>
      </c>
      <c r="M301" s="267">
        <f>'3. Vigilancia '!M72</f>
        <v>0</v>
      </c>
      <c r="N301" s="112"/>
      <c r="O301" s="112"/>
      <c r="P301" s="112"/>
      <c r="Q301" s="112"/>
      <c r="R301" s="113">
        <f t="shared" si="25"/>
        <v>0</v>
      </c>
      <c r="S301" s="302">
        <f>'3. Vigilancia '!N72</f>
        <v>0</v>
      </c>
      <c r="T301" s="302"/>
      <c r="U301" s="302"/>
      <c r="V301" s="112" t="e">
        <f t="shared" si="26"/>
        <v>#DIV/0!</v>
      </c>
    </row>
    <row r="302" spans="1:22" ht="21" customHeight="1" x14ac:dyDescent="0.25">
      <c r="A302" s="635"/>
      <c r="B302" s="459"/>
      <c r="C302" s="459">
        <f>'3. Vigilancia '!C73</f>
        <v>0</v>
      </c>
      <c r="D302" s="474">
        <f>'3. Vigilancia '!D73</f>
        <v>0</v>
      </c>
      <c r="E302" s="474">
        <f>'3. Vigilancia '!E73</f>
        <v>0</v>
      </c>
      <c r="F302" s="474">
        <f>'3. Vigilancia '!F73</f>
        <v>0</v>
      </c>
      <c r="G302" s="150" t="str">
        <f>'3. Vigilancia '!G73</f>
        <v>Apoyo técnico para los planes de contingencia</v>
      </c>
      <c r="H302" s="150">
        <f>'3. Vigilancia '!H73</f>
        <v>0</v>
      </c>
      <c r="I302" s="267">
        <f>'3. Vigilancia '!I73</f>
        <v>0</v>
      </c>
      <c r="J302" s="267">
        <f>'3. Vigilancia '!J73</f>
        <v>0</v>
      </c>
      <c r="K302" s="267">
        <f>'3. Vigilancia '!K73</f>
        <v>0</v>
      </c>
      <c r="L302" s="267">
        <f>'3. Vigilancia '!L73</f>
        <v>0</v>
      </c>
      <c r="M302" s="267">
        <f>'3. Vigilancia '!M73</f>
        <v>0</v>
      </c>
      <c r="N302" s="112"/>
      <c r="O302" s="112"/>
      <c r="P302" s="112"/>
      <c r="Q302" s="112"/>
      <c r="R302" s="113">
        <f t="shared" si="25"/>
        <v>0</v>
      </c>
      <c r="S302" s="302">
        <f>'3. Vigilancia '!N73</f>
        <v>0</v>
      </c>
      <c r="T302" s="302"/>
      <c r="U302" s="302"/>
      <c r="V302" s="112" t="e">
        <f t="shared" si="26"/>
        <v>#DIV/0!</v>
      </c>
    </row>
    <row r="303" spans="1:22" ht="21" customHeight="1" x14ac:dyDescent="0.25">
      <c r="A303" s="635"/>
      <c r="B303" s="459"/>
      <c r="C303" s="459">
        <f>'3. Vigilancia '!C74</f>
        <v>0</v>
      </c>
      <c r="D303" s="474">
        <f>'3. Vigilancia '!D74</f>
        <v>0</v>
      </c>
      <c r="E303" s="474">
        <f>'3. Vigilancia '!E74</f>
        <v>0</v>
      </c>
      <c r="F303" s="474">
        <f>'3. Vigilancia '!F74</f>
        <v>0</v>
      </c>
      <c r="G303" s="150">
        <f>'3. Vigilancia '!G74</f>
        <v>0</v>
      </c>
      <c r="H303" s="150">
        <f>'3. Vigilancia '!H74</f>
        <v>0</v>
      </c>
      <c r="I303" s="267">
        <f>'3. Vigilancia '!I74</f>
        <v>0</v>
      </c>
      <c r="J303" s="267">
        <f>'3. Vigilancia '!J74</f>
        <v>0</v>
      </c>
      <c r="K303" s="267">
        <f>'3. Vigilancia '!K74</f>
        <v>0</v>
      </c>
      <c r="L303" s="267">
        <f>'3. Vigilancia '!L74</f>
        <v>0</v>
      </c>
      <c r="M303" s="267">
        <f>'3. Vigilancia '!M74</f>
        <v>0</v>
      </c>
      <c r="N303" s="112"/>
      <c r="O303" s="112"/>
      <c r="P303" s="112"/>
      <c r="Q303" s="112"/>
      <c r="R303" s="113">
        <f t="shared" si="25"/>
        <v>0</v>
      </c>
      <c r="S303" s="302">
        <f>'3. Vigilancia '!N74</f>
        <v>0</v>
      </c>
      <c r="T303" s="302"/>
      <c r="U303" s="302"/>
      <c r="V303" s="112" t="e">
        <f t="shared" si="26"/>
        <v>#DIV/0!</v>
      </c>
    </row>
    <row r="304" spans="1:22" ht="21" customHeight="1" x14ac:dyDescent="0.25">
      <c r="A304" s="635"/>
      <c r="B304" s="459"/>
      <c r="C304" s="460">
        <f>'3. Vigilancia '!C75</f>
        <v>0</v>
      </c>
      <c r="D304" s="475">
        <f>'3. Vigilancia '!D75</f>
        <v>0</v>
      </c>
      <c r="E304" s="475">
        <f>'3. Vigilancia '!E75</f>
        <v>0</v>
      </c>
      <c r="F304" s="475">
        <f>'3. Vigilancia '!F75</f>
        <v>0</v>
      </c>
      <c r="G304" s="150">
        <f>'3. Vigilancia '!G75</f>
        <v>0</v>
      </c>
      <c r="H304" s="150">
        <f>'3. Vigilancia '!H75</f>
        <v>0</v>
      </c>
      <c r="I304" s="267">
        <f>'3. Vigilancia '!I75</f>
        <v>0</v>
      </c>
      <c r="J304" s="267">
        <f>'3. Vigilancia '!J75</f>
        <v>0</v>
      </c>
      <c r="K304" s="267">
        <f>'3. Vigilancia '!K75</f>
        <v>0</v>
      </c>
      <c r="L304" s="267">
        <f>'3. Vigilancia '!L75</f>
        <v>0</v>
      </c>
      <c r="M304" s="267">
        <f>'3. Vigilancia '!M75</f>
        <v>0</v>
      </c>
      <c r="N304" s="112"/>
      <c r="O304" s="112"/>
      <c r="P304" s="112"/>
      <c r="Q304" s="112"/>
      <c r="R304" s="113">
        <f t="shared" si="25"/>
        <v>0</v>
      </c>
      <c r="S304" s="302">
        <f>'3. Vigilancia '!N75</f>
        <v>0</v>
      </c>
      <c r="T304" s="302"/>
      <c r="U304" s="302"/>
      <c r="V304" s="112" t="e">
        <f t="shared" si="26"/>
        <v>#DIV/0!</v>
      </c>
    </row>
    <row r="305" spans="1:23" ht="21" customHeight="1" x14ac:dyDescent="0.25">
      <c r="A305" s="635"/>
      <c r="B305" s="228"/>
      <c r="C305" s="238"/>
      <c r="D305" s="238"/>
      <c r="E305" s="238"/>
      <c r="F305" s="239">
        <f>SUM(F270:F304)</f>
        <v>0</v>
      </c>
      <c r="G305" s="709" t="s">
        <v>276</v>
      </c>
      <c r="H305" s="710"/>
      <c r="I305" s="710"/>
      <c r="J305" s="710"/>
      <c r="K305" s="710"/>
      <c r="L305" s="710"/>
      <c r="M305" s="711"/>
      <c r="N305" s="229" t="e">
        <f>AVERAGE(N270:N304)</f>
        <v>#DIV/0!</v>
      </c>
      <c r="O305" s="229" t="e">
        <f>AVERAGE(O270:O304)</f>
        <v>#DIV/0!</v>
      </c>
      <c r="P305" s="229" t="e">
        <f>AVERAGE(P270:P304)</f>
        <v>#DIV/0!</v>
      </c>
      <c r="Q305" s="229" t="e">
        <f>AVERAGE(Q270:Q304)</f>
        <v>#DIV/0!</v>
      </c>
      <c r="R305" s="229">
        <f>AVERAGE(R270:R304)</f>
        <v>0</v>
      </c>
      <c r="S305" s="230">
        <f>SUM(S270:S304)</f>
        <v>0</v>
      </c>
      <c r="T305" s="230">
        <f>SUM(T270:T304)</f>
        <v>0</v>
      </c>
      <c r="U305" s="230">
        <f>SUM(U270:U304)</f>
        <v>0</v>
      </c>
      <c r="V305" s="229" t="e">
        <f>AVERAGE(V270:V304)</f>
        <v>#DIV/0!</v>
      </c>
    </row>
    <row r="306" spans="1:23" ht="31.5" customHeight="1" x14ac:dyDescent="0.25">
      <c r="A306" s="635"/>
      <c r="B306" s="680" t="str">
        <f>'3. Vigilancia '!B77:D77</f>
        <v>Medidas minimizadoras del riesgo</v>
      </c>
      <c r="C306" s="680" t="str">
        <f>'3. Vigilancia '!B77:E77</f>
        <v>Indicador</v>
      </c>
      <c r="D306" s="680" t="str">
        <f>'3. Vigilancia '!B77:F77</f>
        <v>Meta</v>
      </c>
      <c r="E306" s="730" t="str">
        <f>'3. Vigilancia '!C77:G77</f>
        <v>Meta Trimestral</v>
      </c>
      <c r="F306" s="731">
        <f>'3. Vigilancia '!D77:H77</f>
        <v>0</v>
      </c>
      <c r="G306" s="731">
        <f>'3. Vigilancia '!E77:I77</f>
        <v>0</v>
      </c>
      <c r="H306" s="732">
        <f>'3. Vigilancia '!F77:L77</f>
        <v>0</v>
      </c>
      <c r="I306" s="203" t="str">
        <f>'3. Vigilancia '!G77:M77</f>
        <v>Total programado</v>
      </c>
      <c r="J306" s="718" t="str">
        <f>'3. Vigilancia '!H77:O77</f>
        <v>PRESUPUESTO ASIGNADO A MEDIDAS MINIMIZADORAS DEL RIESGO</v>
      </c>
      <c r="K306" s="719"/>
      <c r="L306" s="719"/>
      <c r="M306" s="720"/>
      <c r="N306" s="196" t="s">
        <v>272</v>
      </c>
      <c r="O306" s="196" t="s">
        <v>273</v>
      </c>
      <c r="P306" s="196" t="s">
        <v>269</v>
      </c>
      <c r="Q306" s="196" t="s">
        <v>270</v>
      </c>
      <c r="R306" s="202"/>
      <c r="S306" s="204"/>
      <c r="T306" s="204"/>
      <c r="U306" s="204"/>
      <c r="V306" s="204"/>
    </row>
    <row r="307" spans="1:23" ht="15.75" customHeight="1" x14ac:dyDescent="0.25">
      <c r="A307" s="635"/>
      <c r="B307" s="681"/>
      <c r="C307" s="681">
        <f>'3. Vigilancia '!B78:E78</f>
        <v>0</v>
      </c>
      <c r="D307" s="681">
        <f>'3. Vigilancia '!B78:F78</f>
        <v>0</v>
      </c>
      <c r="E307" s="682" t="str">
        <f>'3. Vigilancia '!C78:G78</f>
        <v>I</v>
      </c>
      <c r="F307" s="683"/>
      <c r="G307" s="683"/>
      <c r="H307" s="684"/>
      <c r="I307" s="200">
        <f>'3. Vigilancia '!G78:M78</f>
        <v>0</v>
      </c>
      <c r="J307" s="721"/>
      <c r="K307" s="722"/>
      <c r="L307" s="722"/>
      <c r="M307" s="723"/>
      <c r="N307" s="197" t="s">
        <v>190</v>
      </c>
      <c r="O307" s="197" t="s">
        <v>190</v>
      </c>
      <c r="P307" s="197" t="s">
        <v>190</v>
      </c>
      <c r="Q307" s="198" t="s">
        <v>190</v>
      </c>
      <c r="R307" s="202"/>
      <c r="S307" s="202"/>
      <c r="T307" s="204"/>
      <c r="U307" s="204"/>
      <c r="V307" s="204"/>
    </row>
    <row r="308" spans="1:23" ht="21" customHeight="1" x14ac:dyDescent="0.25">
      <c r="A308" s="635"/>
      <c r="B308" s="150">
        <f>'3. Vigilancia '!B79:D79</f>
        <v>0</v>
      </c>
      <c r="C308" s="150">
        <f>'3. Vigilancia '!B79:E79</f>
        <v>0</v>
      </c>
      <c r="D308" s="150">
        <f>'3. Vigilancia '!B79:F79</f>
        <v>0</v>
      </c>
      <c r="E308" s="267">
        <f>'3. Vigilancia '!C79:G79</f>
        <v>0</v>
      </c>
      <c r="F308" s="267">
        <f>'3. Vigilancia '!D79:H79</f>
        <v>0</v>
      </c>
      <c r="G308" s="267">
        <f>'3. Vigilancia '!E79:I79</f>
        <v>0</v>
      </c>
      <c r="H308" s="267">
        <f>'3. Vigilancia '!F79:L79</f>
        <v>0</v>
      </c>
      <c r="I308" s="267">
        <f>'3. Vigilancia '!G79:M79</f>
        <v>0</v>
      </c>
      <c r="J308" s="754">
        <f>'3. Vigilancia '!J79</f>
        <v>0</v>
      </c>
      <c r="K308" s="752"/>
      <c r="L308" s="752"/>
      <c r="M308" s="753"/>
      <c r="N308" s="112"/>
      <c r="O308" s="112"/>
      <c r="P308" s="112"/>
      <c r="Q308" s="112"/>
      <c r="R308" s="113">
        <f>SUM(N308:Q308)</f>
        <v>0</v>
      </c>
      <c r="S308" s="112"/>
      <c r="T308" s="302"/>
      <c r="U308" s="302"/>
      <c r="V308" s="112" t="e">
        <f>(T308+U308)/J308</f>
        <v>#DIV/0!</v>
      </c>
    </row>
    <row r="309" spans="1:23" ht="21" customHeight="1" x14ac:dyDescent="0.25">
      <c r="A309" s="635"/>
      <c r="B309" s="150">
        <f>'3. Vigilancia '!B80:D80</f>
        <v>0</v>
      </c>
      <c r="C309" s="150">
        <f>'3. Vigilancia '!B80:E80</f>
        <v>0</v>
      </c>
      <c r="D309" s="150">
        <f>'3. Vigilancia '!B80:F80</f>
        <v>0</v>
      </c>
      <c r="E309" s="267">
        <f>'3. Vigilancia '!C80:G80</f>
        <v>0</v>
      </c>
      <c r="F309" s="267">
        <f>'3. Vigilancia '!D80:H80</f>
        <v>0</v>
      </c>
      <c r="G309" s="267">
        <f>'3. Vigilancia '!E80:I80</f>
        <v>0</v>
      </c>
      <c r="H309" s="267">
        <f>'3. Vigilancia '!F80:L80</f>
        <v>0</v>
      </c>
      <c r="I309" s="267">
        <f>'3. Vigilancia '!G80:M80</f>
        <v>0</v>
      </c>
      <c r="J309" s="754">
        <f>'3. Vigilancia '!J80</f>
        <v>0</v>
      </c>
      <c r="K309" s="752"/>
      <c r="L309" s="752"/>
      <c r="M309" s="753"/>
      <c r="N309" s="112"/>
      <c r="O309" s="112"/>
      <c r="P309" s="112"/>
      <c r="Q309" s="112"/>
      <c r="R309" s="113">
        <f>SUM(N309:Q309)</f>
        <v>0</v>
      </c>
      <c r="S309" s="112"/>
      <c r="T309" s="302"/>
      <c r="U309" s="302"/>
      <c r="V309" s="112" t="e">
        <f>(T309+U309)/J309</f>
        <v>#DIV/0!</v>
      </c>
    </row>
    <row r="310" spans="1:23" ht="21" customHeight="1" x14ac:dyDescent="0.25">
      <c r="A310" s="635"/>
      <c r="B310" s="150">
        <f>'3. Vigilancia '!B81:D81</f>
        <v>0</v>
      </c>
      <c r="C310" s="150">
        <f>'3. Vigilancia '!B81:E81</f>
        <v>0</v>
      </c>
      <c r="D310" s="150">
        <f>'3. Vigilancia '!B81:F81</f>
        <v>0</v>
      </c>
      <c r="E310" s="267">
        <f>'3. Vigilancia '!C81:G81</f>
        <v>0</v>
      </c>
      <c r="F310" s="267">
        <f>'3. Vigilancia '!D81:H81</f>
        <v>0</v>
      </c>
      <c r="G310" s="267">
        <f>'3. Vigilancia '!E81:I81</f>
        <v>0</v>
      </c>
      <c r="H310" s="267">
        <f>'3. Vigilancia '!F81:L81</f>
        <v>0</v>
      </c>
      <c r="I310" s="267">
        <f>'3. Vigilancia '!G81:M81</f>
        <v>0</v>
      </c>
      <c r="J310" s="754">
        <f>'3. Vigilancia '!J81</f>
        <v>0</v>
      </c>
      <c r="K310" s="752"/>
      <c r="L310" s="752"/>
      <c r="M310" s="753"/>
      <c r="N310" s="112"/>
      <c r="O310" s="112"/>
      <c r="P310" s="112"/>
      <c r="Q310" s="112"/>
      <c r="R310" s="113">
        <f>SUM(N310:Q310)</f>
        <v>0</v>
      </c>
      <c r="S310" s="112"/>
      <c r="T310" s="302"/>
      <c r="U310" s="302"/>
      <c r="V310" s="112" t="e">
        <f>(T310+U310)/J310</f>
        <v>#DIV/0!</v>
      </c>
    </row>
    <row r="311" spans="1:23" s="99" customFormat="1" ht="31.5" customHeight="1" x14ac:dyDescent="0.25">
      <c r="A311" s="635"/>
      <c r="B311" s="709" t="s">
        <v>279</v>
      </c>
      <c r="C311" s="710"/>
      <c r="D311" s="710"/>
      <c r="E311" s="710"/>
      <c r="F311" s="710"/>
      <c r="G311" s="710"/>
      <c r="H311" s="710"/>
      <c r="I311" s="710"/>
      <c r="J311" s="755">
        <f>SUM(J308:M310)</f>
        <v>0</v>
      </c>
      <c r="K311" s="755"/>
      <c r="L311" s="755"/>
      <c r="M311" s="755"/>
      <c r="N311" s="229" t="e">
        <f>AVERAGE(N308:N310)</f>
        <v>#DIV/0!</v>
      </c>
      <c r="O311" s="229" t="e">
        <f>AVERAGE(O308:O310)</f>
        <v>#DIV/0!</v>
      </c>
      <c r="P311" s="229" t="e">
        <f>AVERAGE(P308:P310)</f>
        <v>#DIV/0!</v>
      </c>
      <c r="Q311" s="229" t="e">
        <f>AVERAGE(Q308:Q310)</f>
        <v>#DIV/0!</v>
      </c>
      <c r="R311" s="229">
        <f>AVERAGE(R308:R310)</f>
        <v>0</v>
      </c>
      <c r="S311" s="229"/>
      <c r="T311" s="230">
        <f>SUM(T308:T310)</f>
        <v>0</v>
      </c>
      <c r="U311" s="230">
        <f>SUM(U308:U310)</f>
        <v>0</v>
      </c>
      <c r="V311" s="229" t="e">
        <f>AVERAGE(V308:V310)</f>
        <v>#DIV/0!</v>
      </c>
    </row>
    <row r="312" spans="1:23" s="99" customFormat="1" ht="31.5" customHeight="1" x14ac:dyDescent="0.25">
      <c r="A312" s="635"/>
      <c r="B312" s="240"/>
      <c r="C312" s="241"/>
      <c r="D312" s="241"/>
      <c r="E312" s="241"/>
      <c r="F312" s="243">
        <f>SUM(F253,J311,F269,F305)</f>
        <v>0</v>
      </c>
      <c r="G312" s="756" t="s">
        <v>280</v>
      </c>
      <c r="H312" s="757"/>
      <c r="I312" s="757"/>
      <c r="J312" s="757"/>
      <c r="K312" s="757"/>
      <c r="L312" s="757"/>
      <c r="M312" s="758"/>
      <c r="N312" s="231" t="e">
        <f>AVERAGE(N253,N311,N269,N305)</f>
        <v>#DIV/0!</v>
      </c>
      <c r="O312" s="231" t="e">
        <f>AVERAGE(O253,O311,O269,O305)</f>
        <v>#DIV/0!</v>
      </c>
      <c r="P312" s="231" t="e">
        <f>AVERAGE(P253,P311,P269,P305)</f>
        <v>#DIV/0!</v>
      </c>
      <c r="Q312" s="231" t="e">
        <f>AVERAGE(Q253,Q311,Q269,Q305)</f>
        <v>#DIV/0!</v>
      </c>
      <c r="R312" s="231">
        <f>AVERAGE(R253,R311,R269,R305)</f>
        <v>0</v>
      </c>
      <c r="S312" s="232">
        <f>SUM(S253,S311,S269,S305)</f>
        <v>0</v>
      </c>
      <c r="T312" s="232">
        <f>SUM(T253,T311,T269,T305)</f>
        <v>0</v>
      </c>
      <c r="U312" s="232">
        <f>SUM(U253,U311,U269,U305)</f>
        <v>0</v>
      </c>
      <c r="V312" s="231" t="e">
        <f>AVERAGE(V253,V311,V269,V305)</f>
        <v>#DIV/0!</v>
      </c>
    </row>
    <row r="313" spans="1:23" ht="21" x14ac:dyDescent="0.25">
      <c r="A313" s="217"/>
      <c r="B313" s="217"/>
      <c r="C313" s="207"/>
      <c r="D313" s="208"/>
      <c r="E313" s="209"/>
      <c r="F313" s="209"/>
      <c r="G313" s="210"/>
      <c r="H313" s="210"/>
      <c r="I313" s="211"/>
      <c r="J313" s="212"/>
      <c r="K313" s="212"/>
      <c r="L313" s="213"/>
      <c r="M313" s="212"/>
      <c r="N313" s="212"/>
      <c r="O313" s="214"/>
      <c r="P313" s="214"/>
      <c r="Q313" s="214"/>
      <c r="R313" s="214"/>
      <c r="S313" s="214"/>
      <c r="T313" s="214"/>
      <c r="U313" s="214"/>
      <c r="V313" s="215"/>
      <c r="W313" s="233"/>
    </row>
    <row r="314" spans="1:23" s="99" customFormat="1" ht="15.75" x14ac:dyDescent="0.25">
      <c r="A314" s="635" t="str">
        <f>'4. Gestión Institucional '!A8</f>
        <v xml:space="preserve">RE4. Gestión Institucional eficiente y eficaz </v>
      </c>
      <c r="B314" s="747" t="str">
        <f>'4. Gestión Institucional '!B8:H8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v>
      </c>
      <c r="C314" s="747"/>
      <c r="D314" s="747"/>
      <c r="E314" s="747"/>
      <c r="F314" s="747"/>
      <c r="G314" s="324"/>
      <c r="H314" s="324"/>
      <c r="I314" s="325"/>
      <c r="J314" s="326"/>
      <c r="K314" s="326"/>
      <c r="L314" s="327"/>
      <c r="M314" s="326"/>
      <c r="N314" s="326"/>
      <c r="O314" s="328"/>
      <c r="P314" s="328"/>
      <c r="Q314" s="328"/>
      <c r="R314" s="328"/>
      <c r="S314" s="328"/>
      <c r="T314" s="328"/>
      <c r="U314" s="328"/>
      <c r="V314" s="329"/>
      <c r="W314" s="233"/>
    </row>
    <row r="315" spans="1:23" s="99" customFormat="1" ht="30" customHeight="1" x14ac:dyDescent="0.25">
      <c r="A315" s="635"/>
      <c r="B315" s="769" t="str">
        <f>'4. Gestión Institucional '!B9</f>
        <v>RE4.P1. Planificación y presupuestación articulados.</v>
      </c>
      <c r="C315" s="771" t="str">
        <f>'4. Gestión Institucional '!C9</f>
        <v xml:space="preserve">Número de Planes, Programas  y Proyectos  Articulados </v>
      </c>
      <c r="D315" s="771">
        <f>'4. Gestión Institucional '!D9</f>
        <v>0</v>
      </c>
      <c r="E315" s="771">
        <f>'4. Gestión Institucional '!E9</f>
        <v>3</v>
      </c>
      <c r="F315" s="381">
        <f>'4. Gestión Institucional '!F9</f>
        <v>0</v>
      </c>
      <c r="G315" s="330" t="str">
        <f>'4. Gestión Institucional '!G9</f>
        <v>Definir y priorizar los planes y proyectos.</v>
      </c>
      <c r="H315" s="330">
        <f>'4. Gestión Institucional '!H9</f>
        <v>0</v>
      </c>
      <c r="I315" s="331">
        <f>'4. Gestión Institucional '!I9</f>
        <v>0</v>
      </c>
      <c r="J315" s="331">
        <f>'4. Gestión Institucional '!J9</f>
        <v>0</v>
      </c>
      <c r="K315" s="331">
        <f>'4. Gestión Institucional '!K9</f>
        <v>0</v>
      </c>
      <c r="L315" s="331">
        <f>'4. Gestión Institucional '!L9</f>
        <v>0</v>
      </c>
      <c r="M315" s="331">
        <f>'4. Gestión Institucional '!M9</f>
        <v>0</v>
      </c>
      <c r="N315" s="112"/>
      <c r="O315" s="112"/>
      <c r="P315" s="112"/>
      <c r="Q315" s="112"/>
      <c r="R315" s="113">
        <f>SUM(N315:Q315)</f>
        <v>0</v>
      </c>
      <c r="S315" s="302">
        <f>'4. Gestión Institucional '!N9</f>
        <v>0</v>
      </c>
      <c r="T315" s="302"/>
      <c r="U315" s="302"/>
      <c r="V315" s="112" t="e">
        <f>(T315+U315)/S315</f>
        <v>#DIV/0!</v>
      </c>
      <c r="W315" s="233"/>
    </row>
    <row r="316" spans="1:23" s="99" customFormat="1" ht="30" customHeight="1" x14ac:dyDescent="0.25">
      <c r="A316" s="635"/>
      <c r="B316" s="769"/>
      <c r="C316" s="771">
        <f>'4. Gestión Institucional '!C10</f>
        <v>0</v>
      </c>
      <c r="D316" s="771">
        <f>'4. Gestión Institucional '!D10</f>
        <v>0</v>
      </c>
      <c r="E316" s="771">
        <f>'4. Gestión Institucional '!E10</f>
        <v>0</v>
      </c>
      <c r="F316" s="382">
        <f>'4. Gestión Institucional '!F10</f>
        <v>0</v>
      </c>
      <c r="G316" s="330" t="str">
        <f>'4. Gestión Institucional '!G10</f>
        <v>Asignar el presupuesto a los proyectos.</v>
      </c>
      <c r="H316" s="330">
        <f>'4. Gestión Institucional '!H10</f>
        <v>0</v>
      </c>
      <c r="I316" s="331">
        <f>'4. Gestión Institucional '!I10</f>
        <v>0</v>
      </c>
      <c r="J316" s="331">
        <f>'4. Gestión Institucional '!J10</f>
        <v>0</v>
      </c>
      <c r="K316" s="331">
        <f>'4. Gestión Institucional '!K10</f>
        <v>0</v>
      </c>
      <c r="L316" s="331">
        <f>'4. Gestión Institucional '!L10</f>
        <v>0</v>
      </c>
      <c r="M316" s="331">
        <f>'4. Gestión Institucional '!M10</f>
        <v>0</v>
      </c>
      <c r="N316" s="112"/>
      <c r="O316" s="112"/>
      <c r="P316" s="112"/>
      <c r="Q316" s="112"/>
      <c r="R316" s="113">
        <f t="shared" ref="R316:R322" si="29">SUM(N316:Q316)</f>
        <v>0</v>
      </c>
      <c r="S316" s="302">
        <f>'4. Gestión Institucional '!N10</f>
        <v>0</v>
      </c>
      <c r="T316" s="302"/>
      <c r="U316" s="302"/>
      <c r="V316" s="112" t="e">
        <f t="shared" ref="V316:V322" si="30">(T316+U316)/S316</f>
        <v>#DIV/0!</v>
      </c>
      <c r="W316" s="233"/>
    </row>
    <row r="317" spans="1:23" s="99" customFormat="1" ht="30" customHeight="1" x14ac:dyDescent="0.25">
      <c r="A317" s="635"/>
      <c r="B317" s="769"/>
      <c r="C317" s="771">
        <f>'4. Gestión Institucional '!C11</f>
        <v>0</v>
      </c>
      <c r="D317" s="771">
        <f>'4. Gestión Institucional '!D11</f>
        <v>0</v>
      </c>
      <c r="E317" s="771">
        <f>'4. Gestión Institucional '!E11</f>
        <v>0</v>
      </c>
      <c r="F317" s="382">
        <f>'4. Gestión Institucional '!F11</f>
        <v>0</v>
      </c>
      <c r="G317" s="330" t="str">
        <f>'4. Gestión Institucional '!G11</f>
        <v>Definir la participación del Nivel Regional en los planes y proyectos.</v>
      </c>
      <c r="H317" s="330">
        <f>'4. Gestión Institucional '!H11</f>
        <v>0</v>
      </c>
      <c r="I317" s="331">
        <f>'4. Gestión Institucional '!I11</f>
        <v>0</v>
      </c>
      <c r="J317" s="331">
        <f>'4. Gestión Institucional '!J11</f>
        <v>0</v>
      </c>
      <c r="K317" s="331">
        <f>'4. Gestión Institucional '!K11</f>
        <v>0</v>
      </c>
      <c r="L317" s="331">
        <f>'4. Gestión Institucional '!L11</f>
        <v>0</v>
      </c>
      <c r="M317" s="331">
        <f>'4. Gestión Institucional '!M11</f>
        <v>0</v>
      </c>
      <c r="N317" s="112"/>
      <c r="O317" s="112"/>
      <c r="P317" s="112"/>
      <c r="Q317" s="112"/>
      <c r="R317" s="113">
        <f t="shared" si="29"/>
        <v>0</v>
      </c>
      <c r="S317" s="302">
        <f>'4. Gestión Institucional '!N11</f>
        <v>0</v>
      </c>
      <c r="T317" s="302"/>
      <c r="U317" s="302"/>
      <c r="V317" s="112" t="e">
        <f t="shared" si="30"/>
        <v>#DIV/0!</v>
      </c>
      <c r="W317" s="233"/>
    </row>
    <row r="318" spans="1:23" s="99" customFormat="1" ht="30" customHeight="1" x14ac:dyDescent="0.25">
      <c r="A318" s="635"/>
      <c r="B318" s="769"/>
      <c r="C318" s="771">
        <f>'4. Gestión Institucional '!C12</f>
        <v>0</v>
      </c>
      <c r="D318" s="771">
        <f>'4. Gestión Institucional '!D12</f>
        <v>0</v>
      </c>
      <c r="E318" s="771">
        <f>'4. Gestión Institucional '!E12</f>
        <v>0</v>
      </c>
      <c r="F318" s="382">
        <f>'4. Gestión Institucional '!F12</f>
        <v>0</v>
      </c>
      <c r="G318" s="330" t="str">
        <f>'4. Gestión Institucional '!G12</f>
        <v>Socializar los planes, proyectos y presupuesto a los tres niveles de gestión.</v>
      </c>
      <c r="H318" s="330">
        <f>'4. Gestión Institucional '!H12</f>
        <v>0</v>
      </c>
      <c r="I318" s="331">
        <f>'4. Gestión Institucional '!I12</f>
        <v>0</v>
      </c>
      <c r="J318" s="331">
        <f>'4. Gestión Institucional '!J12</f>
        <v>0</v>
      </c>
      <c r="K318" s="331">
        <f>'4. Gestión Institucional '!K12</f>
        <v>0</v>
      </c>
      <c r="L318" s="331">
        <f>'4. Gestión Institucional '!L12</f>
        <v>0</v>
      </c>
      <c r="M318" s="331">
        <f>'4. Gestión Institucional '!M12</f>
        <v>0</v>
      </c>
      <c r="N318" s="112"/>
      <c r="O318" s="112"/>
      <c r="P318" s="112"/>
      <c r="Q318" s="112"/>
      <c r="R318" s="113">
        <f t="shared" si="29"/>
        <v>0</v>
      </c>
      <c r="S318" s="302">
        <f>'4. Gestión Institucional '!N12</f>
        <v>0</v>
      </c>
      <c r="T318" s="302"/>
      <c r="U318" s="302"/>
      <c r="V318" s="112" t="e">
        <f t="shared" si="30"/>
        <v>#DIV/0!</v>
      </c>
      <c r="W318" s="233"/>
    </row>
    <row r="319" spans="1:23" s="99" customFormat="1" ht="30" customHeight="1" x14ac:dyDescent="0.25">
      <c r="A319" s="635"/>
      <c r="B319" s="769"/>
      <c r="C319" s="771">
        <f>'4. Gestión Institucional '!C13</f>
        <v>0</v>
      </c>
      <c r="D319" s="771">
        <f>'4. Gestión Institucional '!D13</f>
        <v>0</v>
      </c>
      <c r="E319" s="771">
        <f>'4. Gestión Institucional '!E13</f>
        <v>0</v>
      </c>
      <c r="F319" s="417">
        <f>'4. Gestión Institucional '!F13</f>
        <v>0</v>
      </c>
      <c r="G319" s="330" t="str">
        <f>'4. Gestión Institucional '!G13</f>
        <v>Evaluar trimestralmente el nivel de ejecución física y presupuestaria de los planes y proyectos.</v>
      </c>
      <c r="H319" s="330">
        <f>'4. Gestión Institucional '!H13</f>
        <v>0</v>
      </c>
      <c r="I319" s="331">
        <f>'4. Gestión Institucional '!I13</f>
        <v>0</v>
      </c>
      <c r="J319" s="331">
        <f>'4. Gestión Institucional '!J13</f>
        <v>0</v>
      </c>
      <c r="K319" s="331">
        <f>'4. Gestión Institucional '!K13</f>
        <v>0</v>
      </c>
      <c r="L319" s="331">
        <f>'4. Gestión Institucional '!L13</f>
        <v>0</v>
      </c>
      <c r="M319" s="331">
        <f>'4. Gestión Institucional '!M13</f>
        <v>0</v>
      </c>
      <c r="N319" s="112"/>
      <c r="O319" s="112"/>
      <c r="P319" s="112"/>
      <c r="Q319" s="112"/>
      <c r="R319" s="113">
        <f t="shared" si="29"/>
        <v>0</v>
      </c>
      <c r="S319" s="302">
        <f>'4. Gestión Institucional '!N13</f>
        <v>0</v>
      </c>
      <c r="T319" s="302"/>
      <c r="U319" s="302"/>
      <c r="V319" s="112" t="e">
        <f t="shared" si="30"/>
        <v>#DIV/0!</v>
      </c>
      <c r="W319" s="233"/>
    </row>
    <row r="320" spans="1:23" ht="21" customHeight="1" x14ac:dyDescent="0.25">
      <c r="A320" s="635"/>
      <c r="B320" s="332"/>
      <c r="C320" s="332"/>
      <c r="D320" s="332"/>
      <c r="E320" s="332"/>
      <c r="F320" s="333">
        <f>SUM(F315)</f>
        <v>0</v>
      </c>
      <c r="G320" s="770" t="s">
        <v>276</v>
      </c>
      <c r="H320" s="770"/>
      <c r="I320" s="770"/>
      <c r="J320" s="770"/>
      <c r="K320" s="770"/>
      <c r="L320" s="770"/>
      <c r="M320" s="770"/>
      <c r="N320" s="229" t="e">
        <f>AVERAGE(N315:N319)</f>
        <v>#DIV/0!</v>
      </c>
      <c r="O320" s="229" t="e">
        <f>AVERAGE(O315:O319)</f>
        <v>#DIV/0!</v>
      </c>
      <c r="P320" s="229" t="e">
        <f>AVERAGE(P315:P319)</f>
        <v>#DIV/0!</v>
      </c>
      <c r="Q320" s="229" t="e">
        <f>AVERAGE(Q315:Q319)</f>
        <v>#DIV/0!</v>
      </c>
      <c r="R320" s="229">
        <f>AVERAGE(R315:R319)</f>
        <v>0</v>
      </c>
      <c r="S320" s="305">
        <f>SUM(S315:S319)</f>
        <v>0</v>
      </c>
      <c r="T320" s="305">
        <f>SUM(T315:T319)</f>
        <v>0</v>
      </c>
      <c r="U320" s="305">
        <f>SUM(U315:U319)</f>
        <v>0</v>
      </c>
      <c r="V320" s="229" t="e">
        <f>AVERAGE(V315:V319)</f>
        <v>#DIV/0!</v>
      </c>
    </row>
    <row r="321" spans="1:23" s="99" customFormat="1" ht="48" customHeight="1" x14ac:dyDescent="0.25">
      <c r="A321" s="635"/>
      <c r="B321" s="747" t="str">
        <f>'4. Gestión Institucional '!B15</f>
        <v>Objetivo Estratégico Específico: 4.2 Fortalecer los procesos de adquisición de bienes y servicios, a fin de que los mismos respondan en cantidad, calidad y en forma oportuna a las necesidades de la institución (DA/DF/PDI)</v>
      </c>
      <c r="C321" s="747">
        <f>'4. Gestión Institucional '!C15</f>
        <v>0</v>
      </c>
      <c r="D321" s="747">
        <f>'4. Gestión Institucional '!D15</f>
        <v>0</v>
      </c>
      <c r="E321" s="747">
        <f>'4. Gestión Institucional '!E15</f>
        <v>0</v>
      </c>
      <c r="F321" s="747">
        <f>'4. Gestión Institucional '!F15</f>
        <v>0</v>
      </c>
      <c r="G321" s="330"/>
      <c r="H321" s="330"/>
      <c r="I321" s="331"/>
      <c r="J321" s="331"/>
      <c r="K321" s="331"/>
      <c r="L321" s="331"/>
      <c r="M321" s="331"/>
      <c r="N321" s="112"/>
      <c r="O321" s="112"/>
      <c r="P321" s="112"/>
      <c r="Q321" s="112"/>
      <c r="R321" s="113"/>
      <c r="S321" s="302"/>
      <c r="T321" s="302"/>
      <c r="U321" s="302"/>
      <c r="V321" s="112"/>
      <c r="W321" s="233"/>
    </row>
    <row r="322" spans="1:23" s="99" customFormat="1" ht="36.75" customHeight="1" x14ac:dyDescent="0.25">
      <c r="A322" s="635"/>
      <c r="B322" s="769" t="str">
        <f>'4. Gestión Institucional '!B16</f>
        <v>RE4.P2.Planes de compra ejecutados</v>
      </c>
      <c r="C322" s="769" t="str">
        <f>'4. Gestión Institucional '!C16</f>
        <v xml:space="preserve">Porcentaje del Plan de Compra ejecutados
                                            </v>
      </c>
      <c r="D322" s="771">
        <f>'4. Gestión Institucional '!D16</f>
        <v>0</v>
      </c>
      <c r="E322" s="685">
        <f>'4. Gestión Institucional '!E16</f>
        <v>0.75</v>
      </c>
      <c r="F322" s="381">
        <f>'4. Gestión Institucional '!F16</f>
        <v>0</v>
      </c>
      <c r="G322" s="330" t="str">
        <f>'4. Gestión Institucional '!G16</f>
        <v>Identificar las necesidades de bienes y servicios</v>
      </c>
      <c r="H322" s="330">
        <f>'4. Gestión Institucional '!H16</f>
        <v>0</v>
      </c>
      <c r="I322" s="331">
        <f>'4. Gestión Institucional '!I16</f>
        <v>0</v>
      </c>
      <c r="J322" s="331">
        <f>'4. Gestión Institucional '!J16</f>
        <v>0</v>
      </c>
      <c r="K322" s="331">
        <f>'4. Gestión Institucional '!K16</f>
        <v>0</v>
      </c>
      <c r="L322" s="331">
        <f>'4. Gestión Institucional '!L16</f>
        <v>0</v>
      </c>
      <c r="M322" s="331">
        <f>'4. Gestión Institucional '!M16</f>
        <v>0</v>
      </c>
      <c r="N322" s="112"/>
      <c r="O322" s="112"/>
      <c r="P322" s="112"/>
      <c r="Q322" s="112"/>
      <c r="R322" s="113">
        <f t="shared" si="29"/>
        <v>0</v>
      </c>
      <c r="S322" s="302">
        <f>'4. Gestión Institucional '!N16</f>
        <v>0</v>
      </c>
      <c r="T322" s="302"/>
      <c r="U322" s="302"/>
      <c r="V322" s="112" t="e">
        <f t="shared" si="30"/>
        <v>#DIV/0!</v>
      </c>
      <c r="W322" s="233"/>
    </row>
    <row r="323" spans="1:23" s="99" customFormat="1" ht="36.75" customHeight="1" x14ac:dyDescent="0.25">
      <c r="A323" s="635"/>
      <c r="B323" s="769">
        <f>'4. Gestión Institucional '!B17</f>
        <v>0</v>
      </c>
      <c r="C323" s="769">
        <f>'4. Gestión Institucional '!C17</f>
        <v>0</v>
      </c>
      <c r="D323" s="771">
        <f>'4. Gestión Institucional '!D17</f>
        <v>0</v>
      </c>
      <c r="E323" s="686"/>
      <c r="F323" s="382">
        <f>'4. Gestión Institucional '!F17</f>
        <v>0</v>
      </c>
      <c r="G323" s="330" t="str">
        <f>'4. Gestión Institucional '!G17</f>
        <v>Programación de bienes y servicios</v>
      </c>
      <c r="H323" s="330">
        <f>'4. Gestión Institucional '!H17</f>
        <v>0</v>
      </c>
      <c r="I323" s="331">
        <f>'4. Gestión Institucional '!I17</f>
        <v>0</v>
      </c>
      <c r="J323" s="331">
        <f>'4. Gestión Institucional '!J17</f>
        <v>0</v>
      </c>
      <c r="K323" s="331">
        <f>'4. Gestión Institucional '!K17</f>
        <v>0</v>
      </c>
      <c r="L323" s="331">
        <f>'4. Gestión Institucional '!L17</f>
        <v>0</v>
      </c>
      <c r="M323" s="331">
        <f>'4. Gestión Institucional '!M17</f>
        <v>0</v>
      </c>
      <c r="N323" s="112"/>
      <c r="O323" s="112"/>
      <c r="P323" s="112"/>
      <c r="Q323" s="112"/>
      <c r="R323" s="113">
        <f t="shared" ref="R323:R329" si="31">SUM(N323:Q323)</f>
        <v>0</v>
      </c>
      <c r="S323" s="302">
        <f>'4. Gestión Institucional '!N17</f>
        <v>0</v>
      </c>
      <c r="T323" s="302"/>
      <c r="U323" s="302"/>
      <c r="V323" s="112" t="e">
        <f t="shared" ref="V323:V329" si="32">(T323+U323)/S323</f>
        <v>#DIV/0!</v>
      </c>
      <c r="W323" s="233"/>
    </row>
    <row r="324" spans="1:23" s="99" customFormat="1" ht="36.75" customHeight="1" x14ac:dyDescent="0.25">
      <c r="A324" s="635"/>
      <c r="B324" s="769">
        <f>'4. Gestión Institucional '!B18</f>
        <v>0</v>
      </c>
      <c r="C324" s="769">
        <f>'4. Gestión Institucional '!C18</f>
        <v>0</v>
      </c>
      <c r="D324" s="771">
        <f>'4. Gestión Institucional '!D18</f>
        <v>0</v>
      </c>
      <c r="E324" s="686"/>
      <c r="F324" s="382">
        <f>'4. Gestión Institucional '!F18</f>
        <v>0</v>
      </c>
      <c r="G324" s="330" t="str">
        <f>'4. Gestión Institucional '!G18</f>
        <v>Elaborar Plan de Compras</v>
      </c>
      <c r="H324" s="330">
        <f>'4. Gestión Institucional '!H18</f>
        <v>0</v>
      </c>
      <c r="I324" s="331">
        <f>'4. Gestión Institucional '!I18</f>
        <v>0</v>
      </c>
      <c r="J324" s="331">
        <f>'4. Gestión Institucional '!J18</f>
        <v>0</v>
      </c>
      <c r="K324" s="331">
        <f>'4. Gestión Institucional '!K18</f>
        <v>0</v>
      </c>
      <c r="L324" s="331">
        <f>'4. Gestión Institucional '!L18</f>
        <v>0</v>
      </c>
      <c r="M324" s="331">
        <f>'4. Gestión Institucional '!M18</f>
        <v>0</v>
      </c>
      <c r="N324" s="112"/>
      <c r="O324" s="112"/>
      <c r="P324" s="112"/>
      <c r="Q324" s="112"/>
      <c r="R324" s="113">
        <f t="shared" si="31"/>
        <v>0</v>
      </c>
      <c r="S324" s="302">
        <f>'4. Gestión Institucional '!N18</f>
        <v>0</v>
      </c>
      <c r="T324" s="302"/>
      <c r="U324" s="302"/>
      <c r="V324" s="112" t="e">
        <f t="shared" si="32"/>
        <v>#DIV/0!</v>
      </c>
      <c r="W324" s="233"/>
    </row>
    <row r="325" spans="1:23" s="99" customFormat="1" ht="36.75" customHeight="1" x14ac:dyDescent="0.25">
      <c r="A325" s="635"/>
      <c r="B325" s="769">
        <f>'4. Gestión Institucional '!B19</f>
        <v>0</v>
      </c>
      <c r="C325" s="769">
        <f>'4. Gestión Institucional '!C19</f>
        <v>0</v>
      </c>
      <c r="D325" s="771">
        <f>'4. Gestión Institucional '!D19</f>
        <v>0</v>
      </c>
      <c r="E325" s="686"/>
      <c r="F325" s="382">
        <f>'4. Gestión Institucional '!F19</f>
        <v>0</v>
      </c>
      <c r="G325" s="330" t="str">
        <f>'4. Gestión Institucional '!G19</f>
        <v xml:space="preserve">Ejecutar los procedimientos de contratación </v>
      </c>
      <c r="H325" s="330">
        <f>'4. Gestión Institucional '!H19</f>
        <v>0</v>
      </c>
      <c r="I325" s="331">
        <f>'4. Gestión Institucional '!I19</f>
        <v>0</v>
      </c>
      <c r="J325" s="331">
        <f>'4. Gestión Institucional '!J19</f>
        <v>0</v>
      </c>
      <c r="K325" s="331">
        <f>'4. Gestión Institucional '!K19</f>
        <v>0</v>
      </c>
      <c r="L325" s="331">
        <f>'4. Gestión Institucional '!L19</f>
        <v>0</v>
      </c>
      <c r="M325" s="331">
        <f>'4. Gestión Institucional '!M19</f>
        <v>0</v>
      </c>
      <c r="N325" s="112"/>
      <c r="O325" s="112"/>
      <c r="P325" s="112"/>
      <c r="Q325" s="112"/>
      <c r="R325" s="113">
        <f t="shared" si="31"/>
        <v>0</v>
      </c>
      <c r="S325" s="302">
        <f>'4. Gestión Institucional '!N19</f>
        <v>0</v>
      </c>
      <c r="T325" s="302"/>
      <c r="U325" s="302"/>
      <c r="V325" s="112" t="e">
        <f t="shared" si="32"/>
        <v>#DIV/0!</v>
      </c>
      <c r="W325" s="233"/>
    </row>
    <row r="326" spans="1:23" s="99" customFormat="1" ht="36.75" customHeight="1" x14ac:dyDescent="0.25">
      <c r="A326" s="635"/>
      <c r="B326" s="769">
        <f>'4. Gestión Institucional '!B20</f>
        <v>0</v>
      </c>
      <c r="C326" s="769">
        <f>'4. Gestión Institucional '!C20</f>
        <v>0</v>
      </c>
      <c r="D326" s="771">
        <f>'4. Gestión Institucional '!D20</f>
        <v>0</v>
      </c>
      <c r="E326" s="687"/>
      <c r="F326" s="417">
        <f>'4. Gestión Institucional '!F20</f>
        <v>0</v>
      </c>
      <c r="G326" s="330" t="str">
        <f>'4. Gestión Institucional '!G20</f>
        <v>Dar seguimiento a la ejecución del plan, identifiación, almacenamiento y distribución de bienes.</v>
      </c>
      <c r="H326" s="330">
        <f>'4. Gestión Institucional '!H20</f>
        <v>0</v>
      </c>
      <c r="I326" s="331">
        <f>'4. Gestión Institucional '!I20</f>
        <v>0</v>
      </c>
      <c r="J326" s="331">
        <f>'4. Gestión Institucional '!J20</f>
        <v>0</v>
      </c>
      <c r="K326" s="331">
        <f>'4. Gestión Institucional '!K20</f>
        <v>0</v>
      </c>
      <c r="L326" s="331">
        <f>'4. Gestión Institucional '!L20</f>
        <v>0</v>
      </c>
      <c r="M326" s="331">
        <f>'4. Gestión Institucional '!M20</f>
        <v>0</v>
      </c>
      <c r="N326" s="112"/>
      <c r="O326" s="112"/>
      <c r="P326" s="112"/>
      <c r="Q326" s="112"/>
      <c r="R326" s="113">
        <f t="shared" si="31"/>
        <v>0</v>
      </c>
      <c r="S326" s="302">
        <f>'4. Gestión Institucional '!N20</f>
        <v>0</v>
      </c>
      <c r="T326" s="302"/>
      <c r="U326" s="302"/>
      <c r="V326" s="112" t="e">
        <f t="shared" si="32"/>
        <v>#DIV/0!</v>
      </c>
      <c r="W326" s="233"/>
    </row>
    <row r="327" spans="1:23" ht="21" customHeight="1" x14ac:dyDescent="0.25">
      <c r="A327" s="635"/>
      <c r="B327" s="332"/>
      <c r="C327" s="332"/>
      <c r="D327" s="332"/>
      <c r="E327" s="332"/>
      <c r="F327" s="333">
        <f>SUM(F322)</f>
        <v>0</v>
      </c>
      <c r="G327" s="770" t="s">
        <v>276</v>
      </c>
      <c r="H327" s="770"/>
      <c r="I327" s="770"/>
      <c r="J327" s="770"/>
      <c r="K327" s="770"/>
      <c r="L327" s="770"/>
      <c r="M327" s="770"/>
      <c r="N327" s="229" t="e">
        <f>AVERAGE(N322:N326)</f>
        <v>#DIV/0!</v>
      </c>
      <c r="O327" s="229" t="e">
        <f>AVERAGE(O322:O326)</f>
        <v>#DIV/0!</v>
      </c>
      <c r="P327" s="229" t="e">
        <f>AVERAGE(P322:P326)</f>
        <v>#DIV/0!</v>
      </c>
      <c r="Q327" s="229" t="e">
        <f>AVERAGE(Q322:Q326)</f>
        <v>#DIV/0!</v>
      </c>
      <c r="R327" s="229">
        <f>AVERAGE(R322:R326)</f>
        <v>0</v>
      </c>
      <c r="S327" s="305">
        <f>SUM(S322:S326)</f>
        <v>0</v>
      </c>
      <c r="T327" s="305">
        <f>SUM(T322:T326)</f>
        <v>0</v>
      </c>
      <c r="U327" s="305">
        <f>SUM(U322:U326)</f>
        <v>0</v>
      </c>
      <c r="V327" s="229" t="e">
        <f>AVERAGE(V322:V326)</f>
        <v>#DIV/0!</v>
      </c>
    </row>
    <row r="328" spans="1:23" s="99" customFormat="1" ht="40.5" customHeight="1" x14ac:dyDescent="0.25">
      <c r="A328" s="635"/>
      <c r="B328" s="747" t="str">
        <f>'4. Gestión Institucional '!B22</f>
        <v xml:space="preserve"> 4.3 Dotar a la institución de la infraestructura y servicios en general requeridos para el desarrollo de las funciones rectoras, a fin de responder a las necesidades de la población. (DA)</v>
      </c>
      <c r="C328" s="747">
        <f>'4. Gestión Institucional '!C22</f>
        <v>0</v>
      </c>
      <c r="D328" s="747">
        <f>'4. Gestión Institucional '!D22</f>
        <v>0</v>
      </c>
      <c r="E328" s="747">
        <f>'4. Gestión Institucional '!E22</f>
        <v>0</v>
      </c>
      <c r="F328" s="747">
        <f>'4. Gestión Institucional '!F22</f>
        <v>0</v>
      </c>
      <c r="G328" s="330"/>
      <c r="H328" s="330"/>
      <c r="I328" s="331"/>
      <c r="J328" s="331"/>
      <c r="K328" s="331"/>
      <c r="L328" s="331"/>
      <c r="M328" s="331"/>
      <c r="N328" s="112"/>
      <c r="O328" s="112"/>
      <c r="P328" s="112"/>
      <c r="Q328" s="112"/>
      <c r="R328" s="113"/>
      <c r="S328" s="302"/>
      <c r="T328" s="302"/>
      <c r="U328" s="302"/>
      <c r="V328" s="112"/>
      <c r="W328" s="233"/>
    </row>
    <row r="329" spans="1:23" s="99" customFormat="1" ht="40.5" customHeight="1" x14ac:dyDescent="0.25">
      <c r="A329" s="635"/>
      <c r="B329" s="769" t="str">
        <f>'4. Gestión Institucional '!B23</f>
        <v xml:space="preserve">RE4.P3.Espacios de trabajo saludables  desarrollados. </v>
      </c>
      <c r="C329" s="769" t="str">
        <f>'4. Gestión Institucional '!C23</f>
        <v xml:space="preserve">Porcentaje del plan de infrestructura y mantenimento de instalaciones ejecutado.   </v>
      </c>
      <c r="D329" s="769">
        <f>'4. Gestión Institucional '!D23</f>
        <v>0</v>
      </c>
      <c r="E329" s="685">
        <f>'4. Gestión Institucional '!E23</f>
        <v>0.1</v>
      </c>
      <c r="F329" s="381">
        <f>'4. Gestión Institucional '!F23</f>
        <v>0</v>
      </c>
      <c r="G329" s="330" t="str">
        <f>'4. Gestión Institucional '!G23</f>
        <v>Elaborar Plan de Infraestructura</v>
      </c>
      <c r="H329" s="330">
        <f>'4. Gestión Institucional '!H23</f>
        <v>0</v>
      </c>
      <c r="I329" s="331">
        <f>'4. Gestión Institucional '!I23</f>
        <v>0</v>
      </c>
      <c r="J329" s="331">
        <f>'4. Gestión Institucional '!J23</f>
        <v>0</v>
      </c>
      <c r="K329" s="331">
        <f>'4. Gestión Institucional '!K23</f>
        <v>0</v>
      </c>
      <c r="L329" s="331">
        <f>'4. Gestión Institucional '!L23</f>
        <v>0</v>
      </c>
      <c r="M329" s="331">
        <f>'4. Gestión Institucional '!M23</f>
        <v>0</v>
      </c>
      <c r="N329" s="112"/>
      <c r="O329" s="112"/>
      <c r="P329" s="112"/>
      <c r="Q329" s="112"/>
      <c r="R329" s="113">
        <f t="shared" si="31"/>
        <v>0</v>
      </c>
      <c r="S329" s="302">
        <f>'4. Gestión Institucional '!N23</f>
        <v>0</v>
      </c>
      <c r="T329" s="302"/>
      <c r="U329" s="302"/>
      <c r="V329" s="112" t="e">
        <f t="shared" si="32"/>
        <v>#DIV/0!</v>
      </c>
      <c r="W329" s="233"/>
    </row>
    <row r="330" spans="1:23" s="99" customFormat="1" ht="40.5" customHeight="1" x14ac:dyDescent="0.25">
      <c r="A330" s="635"/>
      <c r="B330" s="769">
        <f>'4. Gestión Institucional '!B24</f>
        <v>0</v>
      </c>
      <c r="C330" s="769">
        <f>'4. Gestión Institucional '!C24</f>
        <v>0</v>
      </c>
      <c r="D330" s="769">
        <f>'4. Gestión Institucional '!D24</f>
        <v>0</v>
      </c>
      <c r="E330" s="686">
        <f>'4. Gestión Institucional '!E24</f>
        <v>0</v>
      </c>
      <c r="F330" s="382">
        <f>'4. Gestión Institucional '!F24</f>
        <v>0</v>
      </c>
      <c r="G330" s="330" t="str">
        <f>'4. Gestión Institucional '!G24</f>
        <v>Consolidar las programaciondes de necesidades de infraestructura.</v>
      </c>
      <c r="H330" s="330">
        <f>'4. Gestión Institucional '!H24</f>
        <v>0</v>
      </c>
      <c r="I330" s="331">
        <f>'4. Gestión Institucional '!I24</f>
        <v>0</v>
      </c>
      <c r="J330" s="331">
        <f>'4. Gestión Institucional '!J24</f>
        <v>0</v>
      </c>
      <c r="K330" s="331">
        <f>'4. Gestión Institucional '!K24</f>
        <v>0</v>
      </c>
      <c r="L330" s="331">
        <f>'4. Gestión Institucional '!L24</f>
        <v>0</v>
      </c>
      <c r="M330" s="331">
        <f>'4. Gestión Institucional '!M24</f>
        <v>0</v>
      </c>
      <c r="N330" s="112"/>
      <c r="O330" s="112"/>
      <c r="P330" s="112"/>
      <c r="Q330" s="112"/>
      <c r="R330" s="113">
        <f>SUM(N330:Q330)</f>
        <v>0</v>
      </c>
      <c r="S330" s="302">
        <f>'4. Gestión Institucional '!N24</f>
        <v>0</v>
      </c>
      <c r="T330" s="302"/>
      <c r="U330" s="302"/>
      <c r="V330" s="112" t="e">
        <f>(T330+U330)/S330</f>
        <v>#DIV/0!</v>
      </c>
      <c r="W330" s="233"/>
    </row>
    <row r="331" spans="1:23" s="99" customFormat="1" ht="40.5" customHeight="1" x14ac:dyDescent="0.25">
      <c r="A331" s="635"/>
      <c r="B331" s="769">
        <f>'4. Gestión Institucional '!B25</f>
        <v>0</v>
      </c>
      <c r="C331" s="769">
        <f>'4. Gestión Institucional '!C25</f>
        <v>0</v>
      </c>
      <c r="D331" s="769">
        <f>'4. Gestión Institucional '!D25</f>
        <v>0</v>
      </c>
      <c r="E331" s="686">
        <f>'4. Gestión Institucional '!E25</f>
        <v>0</v>
      </c>
      <c r="F331" s="382">
        <f>'4. Gestión Institucional '!F25</f>
        <v>0</v>
      </c>
      <c r="G331" s="330" t="str">
        <f>'4. Gestión Institucional '!G25</f>
        <v>Presentar el Plan de Infraestructura para su aprobación de las Autoridades Institucionales</v>
      </c>
      <c r="H331" s="330">
        <f>'4. Gestión Institucional '!H25</f>
        <v>0</v>
      </c>
      <c r="I331" s="331">
        <f>'4. Gestión Institucional '!I25</f>
        <v>0</v>
      </c>
      <c r="J331" s="331">
        <f>'4. Gestión Institucional '!J25</f>
        <v>0</v>
      </c>
      <c r="K331" s="331">
        <f>'4. Gestión Institucional '!K25</f>
        <v>0</v>
      </c>
      <c r="L331" s="331">
        <f>'4. Gestión Institucional '!L25</f>
        <v>0</v>
      </c>
      <c r="M331" s="331">
        <f>'4. Gestión Institucional '!M25</f>
        <v>0</v>
      </c>
      <c r="N331" s="112"/>
      <c r="O331" s="112"/>
      <c r="P331" s="112"/>
      <c r="Q331" s="112"/>
      <c r="R331" s="113">
        <f>SUM(N331:Q331)</f>
        <v>0</v>
      </c>
      <c r="S331" s="302">
        <f>'4. Gestión Institucional '!N25</f>
        <v>0</v>
      </c>
      <c r="T331" s="302"/>
      <c r="U331" s="302"/>
      <c r="V331" s="112" t="e">
        <f>(T331+U331)/S331</f>
        <v>#DIV/0!</v>
      </c>
      <c r="W331" s="233"/>
    </row>
    <row r="332" spans="1:23" s="99" customFormat="1" ht="40.5" customHeight="1" x14ac:dyDescent="0.25">
      <c r="A332" s="635"/>
      <c r="B332" s="769">
        <f>'4. Gestión Institucional '!B26</f>
        <v>0</v>
      </c>
      <c r="C332" s="769">
        <f>'4. Gestión Institucional '!C26</f>
        <v>0</v>
      </c>
      <c r="D332" s="769">
        <f>'4. Gestión Institucional '!D26</f>
        <v>0</v>
      </c>
      <c r="E332" s="686">
        <f>'4. Gestión Institucional '!E26</f>
        <v>0</v>
      </c>
      <c r="F332" s="382">
        <f>'4. Gestión Institucional '!F26</f>
        <v>0</v>
      </c>
      <c r="G332" s="330" t="str">
        <f>'4. Gestión Institucional '!G26</f>
        <v>Diseño, elaboración de planos constructivos</v>
      </c>
      <c r="H332" s="330">
        <f>'4. Gestión Institucional '!H26</f>
        <v>0</v>
      </c>
      <c r="I332" s="331">
        <f>'4. Gestión Institucional '!I26</f>
        <v>0</v>
      </c>
      <c r="J332" s="331">
        <f>'4. Gestión Institucional '!J26</f>
        <v>0</v>
      </c>
      <c r="K332" s="331">
        <f>'4. Gestión Institucional '!K26</f>
        <v>0</v>
      </c>
      <c r="L332" s="331">
        <f>'4. Gestión Institucional '!L26</f>
        <v>0</v>
      </c>
      <c r="M332" s="331">
        <f>'4. Gestión Institucional '!M26</f>
        <v>0</v>
      </c>
      <c r="N332" s="112"/>
      <c r="O332" s="112"/>
      <c r="P332" s="112"/>
      <c r="Q332" s="112"/>
      <c r="R332" s="113">
        <f>SUM(N332:Q332)</f>
        <v>0</v>
      </c>
      <c r="S332" s="302">
        <f>'4. Gestión Institucional '!N26</f>
        <v>0</v>
      </c>
      <c r="T332" s="302"/>
      <c r="U332" s="302"/>
      <c r="V332" s="112" t="e">
        <f>(T332+U332)/S332</f>
        <v>#DIV/0!</v>
      </c>
      <c r="W332" s="233"/>
    </row>
    <row r="333" spans="1:23" s="99" customFormat="1" ht="40.5" customHeight="1" x14ac:dyDescent="0.25">
      <c r="A333" s="635"/>
      <c r="B333" s="769">
        <f>'4. Gestión Institucional '!B27</f>
        <v>0</v>
      </c>
      <c r="C333" s="769">
        <f>'4. Gestión Institucional '!C27</f>
        <v>0</v>
      </c>
      <c r="D333" s="769">
        <f>'4. Gestión Institucional '!D27</f>
        <v>0</v>
      </c>
      <c r="E333" s="687">
        <f>'4. Gestión Institucional '!E27</f>
        <v>0</v>
      </c>
      <c r="F333" s="417">
        <f>'4. Gestión Institucional '!F27</f>
        <v>0</v>
      </c>
      <c r="G333" s="330" t="str">
        <f>'4. Gestión Institucional '!G27</f>
        <v>Ejecutar y dar seguimiento al Plan de Infraestructura debidamente aprobado.</v>
      </c>
      <c r="H333" s="330">
        <f>'4. Gestión Institucional '!H27</f>
        <v>0</v>
      </c>
      <c r="I333" s="331">
        <f>'4. Gestión Institucional '!I27</f>
        <v>0</v>
      </c>
      <c r="J333" s="331">
        <f>'4. Gestión Institucional '!J27</f>
        <v>0</v>
      </c>
      <c r="K333" s="331">
        <f>'4. Gestión Institucional '!K27</f>
        <v>0</v>
      </c>
      <c r="L333" s="331">
        <f>'4. Gestión Institucional '!L27</f>
        <v>0</v>
      </c>
      <c r="M333" s="331">
        <f>'4. Gestión Institucional '!M27</f>
        <v>0</v>
      </c>
      <c r="N333" s="112"/>
      <c r="O333" s="112"/>
      <c r="P333" s="112"/>
      <c r="Q333" s="112"/>
      <c r="R333" s="113">
        <f>SUM(N333:Q333)</f>
        <v>0</v>
      </c>
      <c r="S333" s="302">
        <f>'4. Gestión Institucional '!N27</f>
        <v>0</v>
      </c>
      <c r="T333" s="302"/>
      <c r="U333" s="302"/>
      <c r="V333" s="112" t="e">
        <f>(T333+U333)/S333</f>
        <v>#DIV/0!</v>
      </c>
      <c r="W333" s="233"/>
    </row>
    <row r="334" spans="1:23" ht="21" customHeight="1" x14ac:dyDescent="0.25">
      <c r="A334" s="635"/>
      <c r="B334" s="332"/>
      <c r="C334" s="332"/>
      <c r="D334" s="332"/>
      <c r="E334" s="332"/>
      <c r="F334" s="333">
        <f>SUM(F329)</f>
        <v>0</v>
      </c>
      <c r="G334" s="770" t="s">
        <v>276</v>
      </c>
      <c r="H334" s="770"/>
      <c r="I334" s="770"/>
      <c r="J334" s="770"/>
      <c r="K334" s="770"/>
      <c r="L334" s="770"/>
      <c r="M334" s="770"/>
      <c r="N334" s="229" t="e">
        <f>AVERAGE(N329:N333)</f>
        <v>#DIV/0!</v>
      </c>
      <c r="O334" s="229" t="e">
        <f>AVERAGE(O329:O333)</f>
        <v>#DIV/0!</v>
      </c>
      <c r="P334" s="229" t="e">
        <f>AVERAGE(P329:P333)</f>
        <v>#DIV/0!</v>
      </c>
      <c r="Q334" s="229" t="e">
        <f>AVERAGE(Q329:Q333)</f>
        <v>#DIV/0!</v>
      </c>
      <c r="R334" s="229">
        <f>AVERAGE(R329:R333)</f>
        <v>0</v>
      </c>
      <c r="S334" s="305">
        <f>SUM(S329:S333)</f>
        <v>0</v>
      </c>
      <c r="T334" s="305">
        <f>SUM(T329:T333)</f>
        <v>0</v>
      </c>
      <c r="U334" s="305">
        <f>SUM(U329:U333)</f>
        <v>0</v>
      </c>
      <c r="V334" s="229" t="e">
        <f>AVERAGE(V329:V333)</f>
        <v>#DIV/0!</v>
      </c>
    </row>
    <row r="335" spans="1:23" ht="63" customHeight="1" x14ac:dyDescent="0.25">
      <c r="A335" s="635"/>
      <c r="B335" s="518" t="str">
        <f>'4. Gestión Institucional '!B29:F29</f>
        <v>Objetivo Estratégico Específico: 4.4   Reducir la brecha tecnológica, fortaleciendo las Tecnologías de Información y Comunicación del Ministerio de Salud como base para el desarrollo de las funciones rectoras en salud.</v>
      </c>
      <c r="C335" s="518">
        <f>'4. Gestión Institucional '!C29:G29</f>
        <v>0</v>
      </c>
      <c r="D335" s="518">
        <f>'4. Gestión Institucional '!D29:H29</f>
        <v>0</v>
      </c>
      <c r="E335" s="518">
        <f>'4. Gestión Institucional '!E29:I29</f>
        <v>0</v>
      </c>
      <c r="F335" s="518">
        <f>'4. Gestión Institucional '!F29:J29</f>
        <v>0</v>
      </c>
      <c r="G335" s="150"/>
      <c r="H335" s="150"/>
      <c r="I335" s="150"/>
      <c r="J335" s="150"/>
      <c r="K335" s="150"/>
      <c r="L335" s="150"/>
      <c r="M335" s="150"/>
      <c r="N335" s="112"/>
      <c r="O335" s="112"/>
      <c r="P335" s="112"/>
      <c r="Q335" s="112"/>
      <c r="R335" s="299"/>
      <c r="S335" s="112"/>
      <c r="T335" s="206"/>
      <c r="U335" s="206"/>
      <c r="V335" s="112"/>
    </row>
    <row r="336" spans="1:23" ht="38.25" customHeight="1" x14ac:dyDescent="0.25">
      <c r="A336" s="635"/>
      <c r="B336" s="458" t="str">
        <f>'4. Gestión Institucional '!B30:F30</f>
        <v>RE4.P4. Decisiones estratégicas de TIC tomadas con base en evidencia técnica y el marco regulatorio aplicable</v>
      </c>
      <c r="C336" s="458" t="str">
        <f>'4. Gestión Institucional '!C30:G30</f>
        <v>Etapas de desarrollo e implementación.</v>
      </c>
      <c r="D336" s="473">
        <f>'4. Gestión Institucional '!D30:H30</f>
        <v>0</v>
      </c>
      <c r="E336" s="473" t="str">
        <f>'4. Gestión Institucional '!E30:I30</f>
        <v>Etapa 1</v>
      </c>
      <c r="F336" s="688">
        <f>'4. Gestión Institucional '!F30:J30</f>
        <v>50</v>
      </c>
      <c r="G336" s="150">
        <f>'4. Gestión Institucional '!G30:K30</f>
        <v>0</v>
      </c>
      <c r="H336" s="150">
        <f>'4. Gestión Institucional '!H30:L30</f>
        <v>0</v>
      </c>
      <c r="I336" s="267">
        <f>'4. Gestión Institucional '!I30:M30</f>
        <v>0</v>
      </c>
      <c r="J336" s="267">
        <f>'4. Gestión Institucional '!J30:O30</f>
        <v>0</v>
      </c>
      <c r="K336" s="267">
        <f>'4. Gestión Institucional '!K30:P30</f>
        <v>0</v>
      </c>
      <c r="L336" s="267">
        <f>'4. Gestión Institucional '!L30:Q30</f>
        <v>0</v>
      </c>
      <c r="M336" s="267">
        <f>'4. Gestión Institucional '!M30:R30</f>
        <v>0</v>
      </c>
      <c r="N336" s="112"/>
      <c r="O336" s="112"/>
      <c r="P336" s="112"/>
      <c r="Q336" s="112"/>
      <c r="R336" s="113">
        <f>SUM(N336:Q336)</f>
        <v>0</v>
      </c>
      <c r="S336" s="302">
        <f>'4. Gestión Institucional '!N30</f>
        <v>0</v>
      </c>
      <c r="T336" s="302"/>
      <c r="U336" s="302"/>
      <c r="V336" s="112" t="e">
        <f t="shared" ref="V336:V362" si="33">(T336+U336)/S336</f>
        <v>#DIV/0!</v>
      </c>
    </row>
    <row r="337" spans="1:22" ht="15" customHeight="1" x14ac:dyDescent="0.25">
      <c r="A337" s="635"/>
      <c r="B337" s="459"/>
      <c r="C337" s="459"/>
      <c r="D337" s="474"/>
      <c r="E337" s="474"/>
      <c r="F337" s="689"/>
      <c r="G337" s="150">
        <f>'4. Gestión Institucional '!G31:K31</f>
        <v>0</v>
      </c>
      <c r="H337" s="150">
        <f>'4. Gestión Institucional '!H31:L31</f>
        <v>0</v>
      </c>
      <c r="I337" s="267">
        <f>'4. Gestión Institucional '!I31:M31</f>
        <v>0</v>
      </c>
      <c r="J337" s="267">
        <f>'4. Gestión Institucional '!J31:O31</f>
        <v>0</v>
      </c>
      <c r="K337" s="267">
        <f>'4. Gestión Institucional '!K31:P31</f>
        <v>0</v>
      </c>
      <c r="L337" s="267">
        <f>'4. Gestión Institucional '!L31:Q31</f>
        <v>0</v>
      </c>
      <c r="M337" s="267">
        <f>'4. Gestión Institucional '!M31:R31</f>
        <v>0</v>
      </c>
      <c r="N337" s="112"/>
      <c r="O337" s="112"/>
      <c r="P337" s="112"/>
      <c r="Q337" s="112"/>
      <c r="R337" s="113">
        <f t="shared" ref="R337:R362" si="34">SUM(N337:Q337)</f>
        <v>0</v>
      </c>
      <c r="S337" s="302">
        <f>'4. Gestión Institucional '!N31</f>
        <v>0</v>
      </c>
      <c r="T337" s="302"/>
      <c r="U337" s="302"/>
      <c r="V337" s="112" t="e">
        <f t="shared" si="33"/>
        <v>#DIV/0!</v>
      </c>
    </row>
    <row r="338" spans="1:22" ht="15" customHeight="1" x14ac:dyDescent="0.25">
      <c r="A338" s="635"/>
      <c r="B338" s="459"/>
      <c r="C338" s="459"/>
      <c r="D338" s="474"/>
      <c r="E338" s="474"/>
      <c r="F338" s="689"/>
      <c r="G338" s="150">
        <f>'4. Gestión Institucional '!G32:K32</f>
        <v>0</v>
      </c>
      <c r="H338" s="150">
        <f>'4. Gestión Institucional '!H32:L32</f>
        <v>0</v>
      </c>
      <c r="I338" s="267">
        <f>'4. Gestión Institucional '!I32:M32</f>
        <v>0</v>
      </c>
      <c r="J338" s="267">
        <f>'4. Gestión Institucional '!J32:O32</f>
        <v>0</v>
      </c>
      <c r="K338" s="267">
        <f>'4. Gestión Institucional '!K32:P32</f>
        <v>0</v>
      </c>
      <c r="L338" s="267">
        <f>'4. Gestión Institucional '!L32:Q32</f>
        <v>0</v>
      </c>
      <c r="M338" s="267">
        <f>'4. Gestión Institucional '!M32:R32</f>
        <v>0</v>
      </c>
      <c r="N338" s="112"/>
      <c r="O338" s="112"/>
      <c r="P338" s="112"/>
      <c r="Q338" s="112"/>
      <c r="R338" s="113">
        <f t="shared" si="34"/>
        <v>0</v>
      </c>
      <c r="S338" s="302">
        <f>'4. Gestión Institucional '!N32</f>
        <v>0</v>
      </c>
      <c r="T338" s="302"/>
      <c r="U338" s="302"/>
      <c r="V338" s="112" t="e">
        <f t="shared" si="33"/>
        <v>#DIV/0!</v>
      </c>
    </row>
    <row r="339" spans="1:22" ht="15" customHeight="1" x14ac:dyDescent="0.25">
      <c r="A339" s="635"/>
      <c r="B339" s="459"/>
      <c r="C339" s="459"/>
      <c r="D339" s="474"/>
      <c r="E339" s="474"/>
      <c r="F339" s="689"/>
      <c r="G339" s="150">
        <f>'4. Gestión Institucional '!G33:K33</f>
        <v>0</v>
      </c>
      <c r="H339" s="150">
        <f>'4. Gestión Institucional '!H33:L33</f>
        <v>0</v>
      </c>
      <c r="I339" s="267">
        <f>'4. Gestión Institucional '!I33:M33</f>
        <v>0</v>
      </c>
      <c r="J339" s="267">
        <f>'4. Gestión Institucional '!J33:O33</f>
        <v>0</v>
      </c>
      <c r="K339" s="267">
        <f>'4. Gestión Institucional '!K33:P33</f>
        <v>0</v>
      </c>
      <c r="L339" s="267">
        <f>'4. Gestión Institucional '!L33:Q33</f>
        <v>0</v>
      </c>
      <c r="M339" s="267">
        <f>'4. Gestión Institucional '!M33:R33</f>
        <v>0</v>
      </c>
      <c r="N339" s="112"/>
      <c r="O339" s="112"/>
      <c r="P339" s="112"/>
      <c r="Q339" s="112"/>
      <c r="R339" s="113">
        <f t="shared" si="34"/>
        <v>0</v>
      </c>
      <c r="S339" s="302">
        <f>'4. Gestión Institucional '!N33</f>
        <v>0</v>
      </c>
      <c r="T339" s="302"/>
      <c r="U339" s="302"/>
      <c r="V339" s="112" t="e">
        <f t="shared" si="33"/>
        <v>#DIV/0!</v>
      </c>
    </row>
    <row r="340" spans="1:22" ht="15" customHeight="1" x14ac:dyDescent="0.25">
      <c r="A340" s="635"/>
      <c r="B340" s="459"/>
      <c r="C340" s="460"/>
      <c r="D340" s="475"/>
      <c r="E340" s="475"/>
      <c r="F340" s="690"/>
      <c r="G340" s="150">
        <f>'4. Gestión Institucional '!G34:K34</f>
        <v>0</v>
      </c>
      <c r="H340" s="150">
        <f>'4. Gestión Institucional '!H34:L34</f>
        <v>0</v>
      </c>
      <c r="I340" s="267">
        <f>'4. Gestión Institucional '!I34:M34</f>
        <v>0</v>
      </c>
      <c r="J340" s="267">
        <f>'4. Gestión Institucional '!J34:O34</f>
        <v>0</v>
      </c>
      <c r="K340" s="267">
        <f>'4. Gestión Institucional '!K34:P34</f>
        <v>0</v>
      </c>
      <c r="L340" s="267">
        <f>'4. Gestión Institucional '!L34:Q34</f>
        <v>0</v>
      </c>
      <c r="M340" s="267">
        <f>'4. Gestión Institucional '!M34:R34</f>
        <v>0</v>
      </c>
      <c r="N340" s="112"/>
      <c r="O340" s="112"/>
      <c r="P340" s="112"/>
      <c r="Q340" s="112"/>
      <c r="R340" s="113">
        <f t="shared" si="34"/>
        <v>0</v>
      </c>
      <c r="S340" s="302">
        <f>'4. Gestión Institucional '!N34</f>
        <v>0</v>
      </c>
      <c r="T340" s="302"/>
      <c r="U340" s="302"/>
      <c r="V340" s="112" t="e">
        <f t="shared" si="33"/>
        <v>#DIV/0!</v>
      </c>
    </row>
    <row r="341" spans="1:22" ht="25.5" customHeight="1" x14ac:dyDescent="0.25">
      <c r="A341" s="635"/>
      <c r="B341" s="459"/>
      <c r="C341" s="458" t="str">
        <f>'4. Gestión Institucional '!C35:G35</f>
        <v xml:space="preserve">Etapas de la elaboración e implementación de la  propuesta </v>
      </c>
      <c r="D341" s="473">
        <f>'4. Gestión Institucional '!D35:H35</f>
        <v>0</v>
      </c>
      <c r="E341" s="473" t="str">
        <f>'4. Gestión Institucional '!E35:I35</f>
        <v>Etapa 1</v>
      </c>
      <c r="F341" s="688">
        <f>'4. Gestión Institucional '!F35:J35</f>
        <v>50</v>
      </c>
      <c r="G341" s="150">
        <f>'4. Gestión Institucional '!G35:K35</f>
        <v>0</v>
      </c>
      <c r="H341" s="150">
        <f>'4. Gestión Institucional '!H35:L35</f>
        <v>0</v>
      </c>
      <c r="I341" s="267">
        <f>'4. Gestión Institucional '!I35:M35</f>
        <v>0</v>
      </c>
      <c r="J341" s="267">
        <f>'4. Gestión Institucional '!J35:O35</f>
        <v>0</v>
      </c>
      <c r="K341" s="267">
        <f>'4. Gestión Institucional '!K35:P35</f>
        <v>0</v>
      </c>
      <c r="L341" s="267">
        <f>'4. Gestión Institucional '!L35:Q35</f>
        <v>0</v>
      </c>
      <c r="M341" s="267">
        <f>'4. Gestión Institucional '!M35:R35</f>
        <v>0</v>
      </c>
      <c r="N341" s="112"/>
      <c r="O341" s="112"/>
      <c r="P341" s="112"/>
      <c r="Q341" s="112"/>
      <c r="R341" s="113">
        <f t="shared" si="34"/>
        <v>0</v>
      </c>
      <c r="S341" s="302">
        <f>'4. Gestión Institucional '!N35</f>
        <v>0</v>
      </c>
      <c r="T341" s="302"/>
      <c r="U341" s="302"/>
      <c r="V341" s="112" t="e">
        <f t="shared" si="33"/>
        <v>#DIV/0!</v>
      </c>
    </row>
    <row r="342" spans="1:22" ht="15" customHeight="1" x14ac:dyDescent="0.25">
      <c r="A342" s="635"/>
      <c r="B342" s="459"/>
      <c r="C342" s="459"/>
      <c r="D342" s="474">
        <f>'4. Gestión Institucional '!D36:H36</f>
        <v>0</v>
      </c>
      <c r="E342" s="474">
        <f>'4. Gestión Institucional '!E36:I36</f>
        <v>0</v>
      </c>
      <c r="F342" s="689">
        <f>'4. Gestión Institucional '!F36:J36</f>
        <v>0</v>
      </c>
      <c r="G342" s="150">
        <f>'4. Gestión Institucional '!G36:K36</f>
        <v>0</v>
      </c>
      <c r="H342" s="150">
        <f>'4. Gestión Institucional '!H36:L36</f>
        <v>0</v>
      </c>
      <c r="I342" s="267">
        <f>'4. Gestión Institucional '!I36:M36</f>
        <v>0</v>
      </c>
      <c r="J342" s="267">
        <f>'4. Gestión Institucional '!J36:O36</f>
        <v>0</v>
      </c>
      <c r="K342" s="267">
        <f>'4. Gestión Institucional '!K36:P36</f>
        <v>0</v>
      </c>
      <c r="L342" s="267">
        <f>'4. Gestión Institucional '!L36:Q36</f>
        <v>0</v>
      </c>
      <c r="M342" s="267">
        <f>'4. Gestión Institucional '!M36:R36</f>
        <v>0</v>
      </c>
      <c r="N342" s="112"/>
      <c r="O342" s="112"/>
      <c r="P342" s="112"/>
      <c r="Q342" s="112"/>
      <c r="R342" s="113">
        <f t="shared" si="34"/>
        <v>0</v>
      </c>
      <c r="S342" s="302">
        <f>'4. Gestión Institucional '!N36</f>
        <v>0</v>
      </c>
      <c r="T342" s="302"/>
      <c r="U342" s="302"/>
      <c r="V342" s="112" t="e">
        <f t="shared" si="33"/>
        <v>#DIV/0!</v>
      </c>
    </row>
    <row r="343" spans="1:22" ht="15" customHeight="1" x14ac:dyDescent="0.25">
      <c r="A343" s="635"/>
      <c r="B343" s="459"/>
      <c r="C343" s="459"/>
      <c r="D343" s="474">
        <f>'4. Gestión Institucional '!D37:H37</f>
        <v>0</v>
      </c>
      <c r="E343" s="474">
        <f>'4. Gestión Institucional '!E37:I37</f>
        <v>0</v>
      </c>
      <c r="F343" s="689">
        <f>'4. Gestión Institucional '!F37:J37</f>
        <v>0</v>
      </c>
      <c r="G343" s="150">
        <f>'4. Gestión Institucional '!G37:K37</f>
        <v>0</v>
      </c>
      <c r="H343" s="150">
        <f>'4. Gestión Institucional '!H37:L37</f>
        <v>0</v>
      </c>
      <c r="I343" s="267">
        <f>'4. Gestión Institucional '!I37:M37</f>
        <v>0</v>
      </c>
      <c r="J343" s="267">
        <f>'4. Gestión Institucional '!J37:O37</f>
        <v>0</v>
      </c>
      <c r="K343" s="267">
        <f>'4. Gestión Institucional '!K37:P37</f>
        <v>0</v>
      </c>
      <c r="L343" s="267">
        <f>'4. Gestión Institucional '!L37:Q37</f>
        <v>0</v>
      </c>
      <c r="M343" s="267">
        <f>'4. Gestión Institucional '!M37:R37</f>
        <v>0</v>
      </c>
      <c r="N343" s="112"/>
      <c r="O343" s="112"/>
      <c r="P343" s="112"/>
      <c r="Q343" s="112"/>
      <c r="R343" s="113">
        <f t="shared" si="34"/>
        <v>0</v>
      </c>
      <c r="S343" s="302">
        <f>'4. Gestión Institucional '!N37</f>
        <v>0</v>
      </c>
      <c r="T343" s="302"/>
      <c r="U343" s="302"/>
      <c r="V343" s="112" t="e">
        <f t="shared" si="33"/>
        <v>#DIV/0!</v>
      </c>
    </row>
    <row r="344" spans="1:22" ht="15" customHeight="1" x14ac:dyDescent="0.25">
      <c r="A344" s="635"/>
      <c r="B344" s="459"/>
      <c r="C344" s="459"/>
      <c r="D344" s="474">
        <f>'4. Gestión Institucional '!D38:H38</f>
        <v>0</v>
      </c>
      <c r="E344" s="474">
        <f>'4. Gestión Institucional '!E38:I38</f>
        <v>0</v>
      </c>
      <c r="F344" s="689">
        <f>'4. Gestión Institucional '!F38:J38</f>
        <v>0</v>
      </c>
      <c r="G344" s="150">
        <f>'4. Gestión Institucional '!G38:K38</f>
        <v>0</v>
      </c>
      <c r="H344" s="150">
        <f>'4. Gestión Institucional '!H38:L38</f>
        <v>0</v>
      </c>
      <c r="I344" s="267">
        <f>'4. Gestión Institucional '!I38:M38</f>
        <v>0</v>
      </c>
      <c r="J344" s="267">
        <f>'4. Gestión Institucional '!J38:O38</f>
        <v>0</v>
      </c>
      <c r="K344" s="267">
        <f>'4. Gestión Institucional '!K38:P38</f>
        <v>0</v>
      </c>
      <c r="L344" s="267">
        <f>'4. Gestión Institucional '!L38:Q38</f>
        <v>0</v>
      </c>
      <c r="M344" s="267">
        <f>'4. Gestión Institucional '!M38:R38</f>
        <v>0</v>
      </c>
      <c r="N344" s="112"/>
      <c r="O344" s="112"/>
      <c r="P344" s="112"/>
      <c r="Q344" s="112"/>
      <c r="R344" s="113">
        <f t="shared" si="34"/>
        <v>0</v>
      </c>
      <c r="S344" s="302">
        <f>'4. Gestión Institucional '!N38</f>
        <v>0</v>
      </c>
      <c r="T344" s="302"/>
      <c r="U344" s="302"/>
      <c r="V344" s="112" t="e">
        <f t="shared" si="33"/>
        <v>#DIV/0!</v>
      </c>
    </row>
    <row r="345" spans="1:22" ht="15" customHeight="1" x14ac:dyDescent="0.25">
      <c r="A345" s="635"/>
      <c r="B345" s="459"/>
      <c r="C345" s="460"/>
      <c r="D345" s="475">
        <f>'4. Gestión Institucional '!D39:H39</f>
        <v>0</v>
      </c>
      <c r="E345" s="475">
        <f>'4. Gestión Institucional '!E39:I39</f>
        <v>0</v>
      </c>
      <c r="F345" s="690">
        <f>'4. Gestión Institucional '!F39:J39</f>
        <v>0</v>
      </c>
      <c r="G345" s="150">
        <f>'4. Gestión Institucional '!G39:K39</f>
        <v>0</v>
      </c>
      <c r="H345" s="150">
        <f>'4. Gestión Institucional '!H39:L39</f>
        <v>0</v>
      </c>
      <c r="I345" s="267">
        <f>'4. Gestión Institucional '!I39:M39</f>
        <v>0</v>
      </c>
      <c r="J345" s="267">
        <f>'4. Gestión Institucional '!J39:O39</f>
        <v>0</v>
      </c>
      <c r="K345" s="267">
        <f>'4. Gestión Institucional '!K39:P39</f>
        <v>0</v>
      </c>
      <c r="L345" s="267">
        <f>'4. Gestión Institucional '!L39:Q39</f>
        <v>0</v>
      </c>
      <c r="M345" s="267">
        <f>'4. Gestión Institucional '!M39:R39</f>
        <v>0</v>
      </c>
      <c r="N345" s="112"/>
      <c r="O345" s="112"/>
      <c r="P345" s="112"/>
      <c r="Q345" s="112"/>
      <c r="R345" s="113">
        <f t="shared" si="34"/>
        <v>0</v>
      </c>
      <c r="S345" s="302">
        <f>'4. Gestión Institucional '!N39</f>
        <v>0</v>
      </c>
      <c r="T345" s="302"/>
      <c r="U345" s="302"/>
      <c r="V345" s="112" t="e">
        <f t="shared" si="33"/>
        <v>#DIV/0!</v>
      </c>
    </row>
    <row r="346" spans="1:22" ht="15" customHeight="1" x14ac:dyDescent="0.25">
      <c r="A346" s="635"/>
      <c r="B346" s="459"/>
      <c r="C346" s="458" t="str">
        <f>'4. Gestión Institucional '!C40:G40</f>
        <v>Porcentaje de cumplimiento de actividades de capacitación planificadas</v>
      </c>
      <c r="D346" s="473">
        <f>'4. Gestión Institucional '!D40:H40</f>
        <v>0</v>
      </c>
      <c r="E346" s="473">
        <f>'4. Gestión Institucional '!E40:I40</f>
        <v>0</v>
      </c>
      <c r="F346" s="688">
        <f>'4. Gestión Institucional '!F40:J40</f>
        <v>50</v>
      </c>
      <c r="G346" s="150">
        <f>'4. Gestión Institucional '!G40:K40</f>
        <v>0</v>
      </c>
      <c r="H346" s="150">
        <f>'4. Gestión Institucional '!H40:L40</f>
        <v>0</v>
      </c>
      <c r="I346" s="267">
        <f>'4. Gestión Institucional '!I40:M40</f>
        <v>0</v>
      </c>
      <c r="J346" s="267">
        <f>'4. Gestión Institucional '!J40:O40</f>
        <v>0</v>
      </c>
      <c r="K346" s="267">
        <f>'4. Gestión Institucional '!K40:P40</f>
        <v>0</v>
      </c>
      <c r="L346" s="267">
        <f>'4. Gestión Institucional '!L40:Q40</f>
        <v>0</v>
      </c>
      <c r="M346" s="267">
        <f>'4. Gestión Institucional '!M40:R40</f>
        <v>0</v>
      </c>
      <c r="N346" s="112"/>
      <c r="O346" s="112"/>
      <c r="P346" s="112"/>
      <c r="Q346" s="112"/>
      <c r="R346" s="113">
        <f t="shared" si="34"/>
        <v>0</v>
      </c>
      <c r="S346" s="302">
        <f>'4. Gestión Institucional '!N40</f>
        <v>0</v>
      </c>
      <c r="T346" s="302"/>
      <c r="U346" s="302"/>
      <c r="V346" s="112" t="e">
        <f t="shared" si="33"/>
        <v>#DIV/0!</v>
      </c>
    </row>
    <row r="347" spans="1:22" ht="15" customHeight="1" x14ac:dyDescent="0.25">
      <c r="A347" s="635"/>
      <c r="B347" s="459"/>
      <c r="C347" s="459">
        <f>'4. Gestión Institucional '!C41:G41</f>
        <v>0</v>
      </c>
      <c r="D347" s="474">
        <f>'4. Gestión Institucional '!D41:H41</f>
        <v>0</v>
      </c>
      <c r="E347" s="474">
        <f>'4. Gestión Institucional '!E41:I41</f>
        <v>0</v>
      </c>
      <c r="F347" s="689">
        <f>'4. Gestión Institucional '!F41:J41</f>
        <v>0</v>
      </c>
      <c r="G347" s="150">
        <f>'4. Gestión Institucional '!G41:K41</f>
        <v>0</v>
      </c>
      <c r="H347" s="150">
        <f>'4. Gestión Institucional '!H41:L41</f>
        <v>0</v>
      </c>
      <c r="I347" s="267">
        <f>'4. Gestión Institucional '!I41:M41</f>
        <v>0</v>
      </c>
      <c r="J347" s="267">
        <f>'4. Gestión Institucional '!J41:O41</f>
        <v>0</v>
      </c>
      <c r="K347" s="267">
        <f>'4. Gestión Institucional '!K41:P41</f>
        <v>0</v>
      </c>
      <c r="L347" s="267">
        <f>'4. Gestión Institucional '!L41:Q41</f>
        <v>0</v>
      </c>
      <c r="M347" s="267">
        <f>'4. Gestión Institucional '!M41:R41</f>
        <v>0</v>
      </c>
      <c r="N347" s="112"/>
      <c r="O347" s="112"/>
      <c r="P347" s="112"/>
      <c r="Q347" s="112"/>
      <c r="R347" s="113">
        <f t="shared" si="34"/>
        <v>0</v>
      </c>
      <c r="S347" s="302">
        <f>'4. Gestión Institucional '!N41</f>
        <v>0</v>
      </c>
      <c r="T347" s="302"/>
      <c r="U347" s="302"/>
      <c r="V347" s="112" t="e">
        <f t="shared" si="33"/>
        <v>#DIV/0!</v>
      </c>
    </row>
    <row r="348" spans="1:22" ht="15" customHeight="1" x14ac:dyDescent="0.25">
      <c r="A348" s="635"/>
      <c r="B348" s="459"/>
      <c r="C348" s="459">
        <f>'4. Gestión Institucional '!C42:G42</f>
        <v>0</v>
      </c>
      <c r="D348" s="474">
        <f>'4. Gestión Institucional '!D42:H42</f>
        <v>0</v>
      </c>
      <c r="E348" s="474">
        <f>'4. Gestión Institucional '!E42:I42</f>
        <v>0</v>
      </c>
      <c r="F348" s="689">
        <f>'4. Gestión Institucional '!F42:J42</f>
        <v>0</v>
      </c>
      <c r="G348" s="150">
        <f>'4. Gestión Institucional '!G42:K42</f>
        <v>0</v>
      </c>
      <c r="H348" s="150">
        <f>'4. Gestión Institucional '!H42:L42</f>
        <v>0</v>
      </c>
      <c r="I348" s="267">
        <f>'4. Gestión Institucional '!I42:M42</f>
        <v>0</v>
      </c>
      <c r="J348" s="267">
        <f>'4. Gestión Institucional '!J42:O42</f>
        <v>0</v>
      </c>
      <c r="K348" s="267">
        <f>'4. Gestión Institucional '!K42:P42</f>
        <v>0</v>
      </c>
      <c r="L348" s="267">
        <f>'4. Gestión Institucional '!L42:Q42</f>
        <v>0</v>
      </c>
      <c r="M348" s="267">
        <f>'4. Gestión Institucional '!M42:R42</f>
        <v>0</v>
      </c>
      <c r="N348" s="112"/>
      <c r="O348" s="112"/>
      <c r="P348" s="112"/>
      <c r="Q348" s="112"/>
      <c r="R348" s="113">
        <f t="shared" si="34"/>
        <v>0</v>
      </c>
      <c r="S348" s="302">
        <f>'4. Gestión Institucional '!N42</f>
        <v>0</v>
      </c>
      <c r="T348" s="302"/>
      <c r="U348" s="302"/>
      <c r="V348" s="112" t="e">
        <f t="shared" si="33"/>
        <v>#DIV/0!</v>
      </c>
    </row>
    <row r="349" spans="1:22" ht="15" customHeight="1" x14ac:dyDescent="0.25">
      <c r="A349" s="635"/>
      <c r="B349" s="459"/>
      <c r="C349" s="459">
        <f>'4. Gestión Institucional '!C43:G43</f>
        <v>0</v>
      </c>
      <c r="D349" s="474">
        <f>'4. Gestión Institucional '!D43:H43</f>
        <v>0</v>
      </c>
      <c r="E349" s="474">
        <f>'4. Gestión Institucional '!E43:I43</f>
        <v>0</v>
      </c>
      <c r="F349" s="689">
        <f>'4. Gestión Institucional '!F43:J43</f>
        <v>0</v>
      </c>
      <c r="G349" s="150">
        <f>'4. Gestión Institucional '!G43:K43</f>
        <v>0</v>
      </c>
      <c r="H349" s="150">
        <f>'4. Gestión Institucional '!H43:L43</f>
        <v>0</v>
      </c>
      <c r="I349" s="267">
        <f>'4. Gestión Institucional '!I43:M43</f>
        <v>0</v>
      </c>
      <c r="J349" s="267">
        <f>'4. Gestión Institucional '!J43:O43</f>
        <v>0</v>
      </c>
      <c r="K349" s="267">
        <f>'4. Gestión Institucional '!K43:P43</f>
        <v>0</v>
      </c>
      <c r="L349" s="267">
        <f>'4. Gestión Institucional '!L43:Q43</f>
        <v>0</v>
      </c>
      <c r="M349" s="267">
        <f>'4. Gestión Institucional '!M43:R43</f>
        <v>0</v>
      </c>
      <c r="N349" s="112"/>
      <c r="O349" s="112"/>
      <c r="P349" s="112"/>
      <c r="Q349" s="112"/>
      <c r="R349" s="113">
        <f t="shared" si="34"/>
        <v>0</v>
      </c>
      <c r="S349" s="302">
        <f>'4. Gestión Institucional '!N43</f>
        <v>0</v>
      </c>
      <c r="T349" s="302"/>
      <c r="U349" s="302"/>
      <c r="V349" s="112" t="e">
        <f t="shared" si="33"/>
        <v>#DIV/0!</v>
      </c>
    </row>
    <row r="350" spans="1:22" ht="15" customHeight="1" x14ac:dyDescent="0.25">
      <c r="A350" s="635"/>
      <c r="B350" s="459"/>
      <c r="C350" s="460">
        <f>'4. Gestión Institucional '!C44:G44</f>
        <v>0</v>
      </c>
      <c r="D350" s="475">
        <f>'4. Gestión Institucional '!D44:H44</f>
        <v>0</v>
      </c>
      <c r="E350" s="475">
        <f>'4. Gestión Institucional '!E44:I44</f>
        <v>0</v>
      </c>
      <c r="F350" s="690">
        <f>'4. Gestión Institucional '!F44:J44</f>
        <v>0</v>
      </c>
      <c r="G350" s="150">
        <f>'4. Gestión Institucional '!G44:K44</f>
        <v>0</v>
      </c>
      <c r="H350" s="150">
        <f>'4. Gestión Institucional '!H44:L44</f>
        <v>0</v>
      </c>
      <c r="I350" s="267">
        <f>'4. Gestión Institucional '!I44:M44</f>
        <v>0</v>
      </c>
      <c r="J350" s="267">
        <f>'4. Gestión Institucional '!J44:O44</f>
        <v>0</v>
      </c>
      <c r="K350" s="267">
        <f>'4. Gestión Institucional '!K44:P44</f>
        <v>0</v>
      </c>
      <c r="L350" s="267">
        <f>'4. Gestión Institucional '!L44:Q44</f>
        <v>0</v>
      </c>
      <c r="M350" s="267">
        <f>'4. Gestión Institucional '!M44:R44</f>
        <v>0</v>
      </c>
      <c r="N350" s="112"/>
      <c r="O350" s="112"/>
      <c r="P350" s="112"/>
      <c r="Q350" s="112"/>
      <c r="R350" s="113">
        <f t="shared" si="34"/>
        <v>0</v>
      </c>
      <c r="S350" s="302">
        <f>'4. Gestión Institucional '!N44</f>
        <v>0</v>
      </c>
      <c r="T350" s="302"/>
      <c r="U350" s="302"/>
      <c r="V350" s="112" t="e">
        <f t="shared" si="33"/>
        <v>#DIV/0!</v>
      </c>
    </row>
    <row r="351" spans="1:22" ht="15" customHeight="1" x14ac:dyDescent="0.25">
      <c r="A351" s="635"/>
      <c r="B351" s="459"/>
      <c r="C351" s="458" t="str">
        <f>'4. Gestión Institucional '!C45:G45</f>
        <v>Porcentaje de avance    de marco regulatorio Institucional en TIC desarrollado</v>
      </c>
      <c r="D351" s="685">
        <f>'4. Gestión Institucional '!D45:H45</f>
        <v>0.1</v>
      </c>
      <c r="E351" s="685">
        <f>'4. Gestión Institucional '!E45:I45</f>
        <v>0.25</v>
      </c>
      <c r="F351" s="688">
        <f>'4. Gestión Institucional '!F45:J45</f>
        <v>70</v>
      </c>
      <c r="G351" s="150">
        <f>'4. Gestión Institucional '!G45:K45</f>
        <v>0</v>
      </c>
      <c r="H351" s="150">
        <f>'4. Gestión Institucional '!H45:L45</f>
        <v>0</v>
      </c>
      <c r="I351" s="267">
        <f>'4. Gestión Institucional '!I45:M45</f>
        <v>0</v>
      </c>
      <c r="J351" s="267">
        <f>'4. Gestión Institucional '!J45:O45</f>
        <v>0</v>
      </c>
      <c r="K351" s="267">
        <f>'4. Gestión Institucional '!K45:P45</f>
        <v>0</v>
      </c>
      <c r="L351" s="267">
        <f>'4. Gestión Institucional '!L45:Q45</f>
        <v>0</v>
      </c>
      <c r="M351" s="267">
        <f>'4. Gestión Institucional '!M45:R45</f>
        <v>0</v>
      </c>
      <c r="N351" s="112"/>
      <c r="O351" s="112"/>
      <c r="P351" s="112"/>
      <c r="Q351" s="112"/>
      <c r="R351" s="113">
        <f t="shared" si="34"/>
        <v>0</v>
      </c>
      <c r="S351" s="302">
        <f>'4. Gestión Institucional '!N45</f>
        <v>0</v>
      </c>
      <c r="T351" s="302"/>
      <c r="U351" s="302"/>
      <c r="V351" s="112" t="e">
        <f t="shared" si="33"/>
        <v>#DIV/0!</v>
      </c>
    </row>
    <row r="352" spans="1:22" ht="15" customHeight="1" x14ac:dyDescent="0.25">
      <c r="A352" s="635"/>
      <c r="B352" s="459"/>
      <c r="C352" s="459">
        <f>'4. Gestión Institucional '!C46:G46</f>
        <v>0</v>
      </c>
      <c r="D352" s="686">
        <f>'4. Gestión Institucional '!D46:H46</f>
        <v>0</v>
      </c>
      <c r="E352" s="686">
        <f>'4. Gestión Institucional '!E46:I46</f>
        <v>0</v>
      </c>
      <c r="F352" s="689">
        <f>'4. Gestión Institucional '!F46:J46</f>
        <v>0</v>
      </c>
      <c r="G352" s="150">
        <f>'4. Gestión Institucional '!G46:K46</f>
        <v>0</v>
      </c>
      <c r="H352" s="150">
        <f>'4. Gestión Institucional '!H46:L46</f>
        <v>0</v>
      </c>
      <c r="I352" s="267">
        <f>'4. Gestión Institucional '!I46:M46</f>
        <v>0</v>
      </c>
      <c r="J352" s="267">
        <f>'4. Gestión Institucional '!J46:O46</f>
        <v>0</v>
      </c>
      <c r="K352" s="267">
        <f>'4. Gestión Institucional '!K46:P46</f>
        <v>0</v>
      </c>
      <c r="L352" s="267">
        <f>'4. Gestión Institucional '!L46:Q46</f>
        <v>0</v>
      </c>
      <c r="M352" s="267">
        <f>'4. Gestión Institucional '!M46:R46</f>
        <v>0</v>
      </c>
      <c r="N352" s="112"/>
      <c r="O352" s="112"/>
      <c r="P352" s="112"/>
      <c r="Q352" s="112"/>
      <c r="R352" s="113">
        <f t="shared" si="34"/>
        <v>0</v>
      </c>
      <c r="S352" s="302">
        <f>'4. Gestión Institucional '!N46</f>
        <v>0</v>
      </c>
      <c r="T352" s="302"/>
      <c r="U352" s="302"/>
      <c r="V352" s="112" t="e">
        <f t="shared" si="33"/>
        <v>#DIV/0!</v>
      </c>
    </row>
    <row r="353" spans="1:22" ht="15" customHeight="1" x14ac:dyDescent="0.25">
      <c r="A353" s="635"/>
      <c r="B353" s="459"/>
      <c r="C353" s="459">
        <f>'4. Gestión Institucional '!C47:G47</f>
        <v>0</v>
      </c>
      <c r="D353" s="686">
        <f>'4. Gestión Institucional '!D47:H47</f>
        <v>0</v>
      </c>
      <c r="E353" s="686">
        <f>'4. Gestión Institucional '!E47:I47</f>
        <v>0</v>
      </c>
      <c r="F353" s="689">
        <f>'4. Gestión Institucional '!F47:J47</f>
        <v>0</v>
      </c>
      <c r="G353" s="150">
        <f>'4. Gestión Institucional '!G47:K47</f>
        <v>0</v>
      </c>
      <c r="H353" s="150">
        <f>'4. Gestión Institucional '!H47:L47</f>
        <v>0</v>
      </c>
      <c r="I353" s="267">
        <f>'4. Gestión Institucional '!I47:M47</f>
        <v>0</v>
      </c>
      <c r="J353" s="267">
        <f>'4. Gestión Institucional '!J47:O47</f>
        <v>0</v>
      </c>
      <c r="K353" s="267">
        <f>'4. Gestión Institucional '!K47:P47</f>
        <v>0</v>
      </c>
      <c r="L353" s="267">
        <f>'4. Gestión Institucional '!L47:Q47</f>
        <v>0</v>
      </c>
      <c r="M353" s="267">
        <f>'4. Gestión Institucional '!M47:R47</f>
        <v>0</v>
      </c>
      <c r="N353" s="112"/>
      <c r="O353" s="112"/>
      <c r="P353" s="112"/>
      <c r="Q353" s="112"/>
      <c r="R353" s="113">
        <f t="shared" si="34"/>
        <v>0</v>
      </c>
      <c r="S353" s="302">
        <f>'4. Gestión Institucional '!N47</f>
        <v>0</v>
      </c>
      <c r="T353" s="302"/>
      <c r="U353" s="302"/>
      <c r="V353" s="112" t="e">
        <f t="shared" si="33"/>
        <v>#DIV/0!</v>
      </c>
    </row>
    <row r="354" spans="1:22" ht="15" customHeight="1" x14ac:dyDescent="0.25">
      <c r="A354" s="635"/>
      <c r="B354" s="459"/>
      <c r="C354" s="459">
        <f>'4. Gestión Institucional '!C48:G48</f>
        <v>0</v>
      </c>
      <c r="D354" s="686">
        <f>'4. Gestión Institucional '!D48:H48</f>
        <v>0</v>
      </c>
      <c r="E354" s="686">
        <f>'4. Gestión Institucional '!E48:I48</f>
        <v>0</v>
      </c>
      <c r="F354" s="689">
        <f>'4. Gestión Institucional '!F48:J48</f>
        <v>0</v>
      </c>
      <c r="G354" s="150">
        <f>'4. Gestión Institucional '!G48:K48</f>
        <v>0</v>
      </c>
      <c r="H354" s="150">
        <f>'4. Gestión Institucional '!H48:L48</f>
        <v>0</v>
      </c>
      <c r="I354" s="267">
        <f>'4. Gestión Institucional '!I48:M48</f>
        <v>0</v>
      </c>
      <c r="J354" s="267">
        <f>'4. Gestión Institucional '!J48:O48</f>
        <v>0</v>
      </c>
      <c r="K354" s="267">
        <f>'4. Gestión Institucional '!K48:P48</f>
        <v>0</v>
      </c>
      <c r="L354" s="267">
        <f>'4. Gestión Institucional '!L48:Q48</f>
        <v>0</v>
      </c>
      <c r="M354" s="267">
        <f>'4. Gestión Institucional '!M48:R48</f>
        <v>0</v>
      </c>
      <c r="N354" s="112"/>
      <c r="O354" s="112"/>
      <c r="P354" s="112"/>
      <c r="Q354" s="112"/>
      <c r="R354" s="113">
        <f t="shared" si="34"/>
        <v>0</v>
      </c>
      <c r="S354" s="302">
        <f>'4. Gestión Institucional '!N48</f>
        <v>0</v>
      </c>
      <c r="T354" s="302"/>
      <c r="U354" s="302"/>
      <c r="V354" s="112" t="e">
        <f t="shared" si="33"/>
        <v>#DIV/0!</v>
      </c>
    </row>
    <row r="355" spans="1:22" ht="15" customHeight="1" x14ac:dyDescent="0.25">
      <c r="A355" s="635"/>
      <c r="B355" s="459"/>
      <c r="C355" s="460">
        <f>'4. Gestión Institucional '!C49:G49</f>
        <v>0</v>
      </c>
      <c r="D355" s="687">
        <f>'4. Gestión Institucional '!D49:H49</f>
        <v>0</v>
      </c>
      <c r="E355" s="687">
        <f>'4. Gestión Institucional '!E49:I49</f>
        <v>0</v>
      </c>
      <c r="F355" s="690">
        <f>'4. Gestión Institucional '!F49:J49</f>
        <v>0</v>
      </c>
      <c r="G355" s="150">
        <f>'4. Gestión Institucional '!G49:K49</f>
        <v>0</v>
      </c>
      <c r="H355" s="150">
        <f>'4. Gestión Institucional '!H49:L49</f>
        <v>0</v>
      </c>
      <c r="I355" s="267">
        <f>'4. Gestión Institucional '!I49:M49</f>
        <v>0</v>
      </c>
      <c r="J355" s="267">
        <f>'4. Gestión Institucional '!J49:O49</f>
        <v>0</v>
      </c>
      <c r="K355" s="267">
        <f>'4. Gestión Institucional '!K49:P49</f>
        <v>0</v>
      </c>
      <c r="L355" s="267">
        <f>'4. Gestión Institucional '!L49:Q49</f>
        <v>0</v>
      </c>
      <c r="M355" s="267">
        <f>'4. Gestión Institucional '!M49:R49</f>
        <v>0</v>
      </c>
      <c r="N355" s="112"/>
      <c r="O355" s="112"/>
      <c r="P355" s="112"/>
      <c r="Q355" s="112"/>
      <c r="R355" s="113">
        <f t="shared" si="34"/>
        <v>0</v>
      </c>
      <c r="S355" s="302">
        <f>'4. Gestión Institucional '!N49</f>
        <v>0</v>
      </c>
      <c r="T355" s="302"/>
      <c r="U355" s="302"/>
      <c r="V355" s="112" t="e">
        <f t="shared" si="33"/>
        <v>#DIV/0!</v>
      </c>
    </row>
    <row r="356" spans="1:22" ht="15" customHeight="1" x14ac:dyDescent="0.25">
      <c r="A356" s="635"/>
      <c r="B356" s="459"/>
      <c r="C356" s="458" t="str">
        <f>'4. Gestión Institucional '!C50:G50</f>
        <v>Porcentaje de disponibilidad de los servicios y operaciones de TIC</v>
      </c>
      <c r="D356" s="685">
        <f>'4. Gestión Institucional '!D50:H50</f>
        <v>0.15</v>
      </c>
      <c r="E356" s="685">
        <f>'4. Gestión Institucional '!E50:I50</f>
        <v>0.1</v>
      </c>
      <c r="F356" s="688">
        <f>'4. Gestión Institucional '!F50:J50</f>
        <v>90</v>
      </c>
      <c r="G356" s="150">
        <f>'4. Gestión Institucional '!G50:K50</f>
        <v>0</v>
      </c>
      <c r="H356" s="150">
        <f>'4. Gestión Institucional '!H50:L50</f>
        <v>0</v>
      </c>
      <c r="I356" s="267">
        <f>'4. Gestión Institucional '!I50:M50</f>
        <v>0</v>
      </c>
      <c r="J356" s="267">
        <f>'4. Gestión Institucional '!J50:O50</f>
        <v>0</v>
      </c>
      <c r="K356" s="267">
        <f>'4. Gestión Institucional '!K50:P50</f>
        <v>0</v>
      </c>
      <c r="L356" s="267">
        <f>'4. Gestión Institucional '!L50:Q50</f>
        <v>0</v>
      </c>
      <c r="M356" s="267">
        <f>'4. Gestión Institucional '!M50:R50</f>
        <v>0</v>
      </c>
      <c r="N356" s="112"/>
      <c r="O356" s="112"/>
      <c r="P356" s="112"/>
      <c r="Q356" s="112"/>
      <c r="R356" s="113">
        <f t="shared" si="34"/>
        <v>0</v>
      </c>
      <c r="S356" s="302">
        <f>'4. Gestión Institucional '!N50</f>
        <v>0</v>
      </c>
      <c r="T356" s="302"/>
      <c r="U356" s="302"/>
      <c r="V356" s="112" t="e">
        <f t="shared" si="33"/>
        <v>#DIV/0!</v>
      </c>
    </row>
    <row r="357" spans="1:22" ht="15" customHeight="1" x14ac:dyDescent="0.25">
      <c r="A357" s="635"/>
      <c r="B357" s="459"/>
      <c r="C357" s="459">
        <f>'4. Gestión Institucional '!C51:G51</f>
        <v>0</v>
      </c>
      <c r="D357" s="686">
        <f>'4. Gestión Institucional '!D51:H51</f>
        <v>0</v>
      </c>
      <c r="E357" s="686">
        <f>'4. Gestión Institucional '!E51:I51</f>
        <v>0</v>
      </c>
      <c r="F357" s="689">
        <f>'4. Gestión Institucional '!F51:J51</f>
        <v>0</v>
      </c>
      <c r="G357" s="150">
        <f>'4. Gestión Institucional '!G51:K51</f>
        <v>0</v>
      </c>
      <c r="H357" s="150">
        <f>'4. Gestión Institucional '!H51:L51</f>
        <v>0</v>
      </c>
      <c r="I357" s="267">
        <f>'4. Gestión Institucional '!I51:M51</f>
        <v>0</v>
      </c>
      <c r="J357" s="267">
        <f>'4. Gestión Institucional '!J51:O51</f>
        <v>0</v>
      </c>
      <c r="K357" s="267">
        <f>'4. Gestión Institucional '!K51:P51</f>
        <v>0</v>
      </c>
      <c r="L357" s="267">
        <f>'4. Gestión Institucional '!L51:Q51</f>
        <v>0</v>
      </c>
      <c r="M357" s="267">
        <f>'4. Gestión Institucional '!M51:R51</f>
        <v>0</v>
      </c>
      <c r="N357" s="112"/>
      <c r="O357" s="112"/>
      <c r="P357" s="112"/>
      <c r="Q357" s="112"/>
      <c r="R357" s="113">
        <f t="shared" si="34"/>
        <v>0</v>
      </c>
      <c r="S357" s="302">
        <f>'4. Gestión Institucional '!N51</f>
        <v>0</v>
      </c>
      <c r="T357" s="302"/>
      <c r="U357" s="302"/>
      <c r="V357" s="112" t="e">
        <f t="shared" si="33"/>
        <v>#DIV/0!</v>
      </c>
    </row>
    <row r="358" spans="1:22" ht="15" customHeight="1" x14ac:dyDescent="0.25">
      <c r="A358" s="635"/>
      <c r="B358" s="459"/>
      <c r="C358" s="459">
        <f>'4. Gestión Institucional '!C52:G52</f>
        <v>0</v>
      </c>
      <c r="D358" s="686">
        <f>'4. Gestión Institucional '!D52:H52</f>
        <v>0</v>
      </c>
      <c r="E358" s="686">
        <f>'4. Gestión Institucional '!E52:I52</f>
        <v>0</v>
      </c>
      <c r="F358" s="689">
        <f>'4. Gestión Institucional '!F52:J52</f>
        <v>0</v>
      </c>
      <c r="G358" s="150">
        <f>'4. Gestión Institucional '!G52:K52</f>
        <v>0</v>
      </c>
      <c r="H358" s="150">
        <f>'4. Gestión Institucional '!H52:L52</f>
        <v>0</v>
      </c>
      <c r="I358" s="267">
        <f>'4. Gestión Institucional '!I52:M52</f>
        <v>0</v>
      </c>
      <c r="J358" s="267">
        <f>'4. Gestión Institucional '!J52:O52</f>
        <v>0</v>
      </c>
      <c r="K358" s="267">
        <f>'4. Gestión Institucional '!K52:P52</f>
        <v>0</v>
      </c>
      <c r="L358" s="267">
        <f>'4. Gestión Institucional '!L52:Q52</f>
        <v>0</v>
      </c>
      <c r="M358" s="267">
        <f>'4. Gestión Institucional '!M52:R52</f>
        <v>0</v>
      </c>
      <c r="N358" s="112"/>
      <c r="O358" s="112"/>
      <c r="P358" s="112"/>
      <c r="Q358" s="112"/>
      <c r="R358" s="113">
        <f t="shared" si="34"/>
        <v>0</v>
      </c>
      <c r="S358" s="302">
        <f>'4. Gestión Institucional '!N52</f>
        <v>0</v>
      </c>
      <c r="T358" s="302"/>
      <c r="U358" s="302"/>
      <c r="V358" s="112" t="e">
        <f t="shared" si="33"/>
        <v>#DIV/0!</v>
      </c>
    </row>
    <row r="359" spans="1:22" ht="15" customHeight="1" x14ac:dyDescent="0.25">
      <c r="A359" s="635"/>
      <c r="B359" s="459"/>
      <c r="C359" s="459">
        <f>'4. Gestión Institucional '!C53:G53</f>
        <v>0</v>
      </c>
      <c r="D359" s="686">
        <f>'4. Gestión Institucional '!D53:H53</f>
        <v>0</v>
      </c>
      <c r="E359" s="686">
        <f>'4. Gestión Institucional '!E53:I53</f>
        <v>0</v>
      </c>
      <c r="F359" s="689">
        <f>'4. Gestión Institucional '!F53:J53</f>
        <v>0</v>
      </c>
      <c r="G359" s="150">
        <f>'4. Gestión Institucional '!G53:K53</f>
        <v>0</v>
      </c>
      <c r="H359" s="150">
        <f>'4. Gestión Institucional '!H53:L53</f>
        <v>0</v>
      </c>
      <c r="I359" s="267">
        <f>'4. Gestión Institucional '!I53:M53</f>
        <v>0</v>
      </c>
      <c r="J359" s="267">
        <f>'4. Gestión Institucional '!J53:O53</f>
        <v>0</v>
      </c>
      <c r="K359" s="267">
        <f>'4. Gestión Institucional '!K53:P53</f>
        <v>0</v>
      </c>
      <c r="L359" s="267">
        <f>'4. Gestión Institucional '!L53:Q53</f>
        <v>0</v>
      </c>
      <c r="M359" s="267">
        <f>'4. Gestión Institucional '!M53:R53</f>
        <v>0</v>
      </c>
      <c r="N359" s="112"/>
      <c r="O359" s="112"/>
      <c r="P359" s="112"/>
      <c r="Q359" s="112"/>
      <c r="R359" s="113">
        <f t="shared" si="34"/>
        <v>0</v>
      </c>
      <c r="S359" s="302">
        <f>'4. Gestión Institucional '!N53</f>
        <v>0</v>
      </c>
      <c r="T359" s="302"/>
      <c r="U359" s="302"/>
      <c r="V359" s="112" t="e">
        <f t="shared" si="33"/>
        <v>#DIV/0!</v>
      </c>
    </row>
    <row r="360" spans="1:22" ht="15" customHeight="1" x14ac:dyDescent="0.25">
      <c r="A360" s="635"/>
      <c r="B360" s="460"/>
      <c r="C360" s="460">
        <f>'4. Gestión Institucional '!C54:G54</f>
        <v>0</v>
      </c>
      <c r="D360" s="687">
        <f>'4. Gestión Institucional '!D54:H54</f>
        <v>0</v>
      </c>
      <c r="E360" s="687">
        <f>'4. Gestión Institucional '!E54:I54</f>
        <v>0</v>
      </c>
      <c r="F360" s="690">
        <f>'4. Gestión Institucional '!F54:J54</f>
        <v>0</v>
      </c>
      <c r="G360" s="150">
        <f>'4. Gestión Institucional '!G54:K54</f>
        <v>0</v>
      </c>
      <c r="H360" s="150">
        <f>'4. Gestión Institucional '!H54:L54</f>
        <v>0</v>
      </c>
      <c r="I360" s="267">
        <f>'4. Gestión Institucional '!I54:M54</f>
        <v>0</v>
      </c>
      <c r="J360" s="267">
        <f>'4. Gestión Institucional '!J54:O54</f>
        <v>0</v>
      </c>
      <c r="K360" s="267">
        <f>'4. Gestión Institucional '!K54:P54</f>
        <v>0</v>
      </c>
      <c r="L360" s="267">
        <f>'4. Gestión Institucional '!L54:Q54</f>
        <v>0</v>
      </c>
      <c r="M360" s="267">
        <f>'4. Gestión Institucional '!M54:R54</f>
        <v>0</v>
      </c>
      <c r="N360" s="112"/>
      <c r="O360" s="112"/>
      <c r="P360" s="112"/>
      <c r="Q360" s="112"/>
      <c r="R360" s="113">
        <f t="shared" si="34"/>
        <v>0</v>
      </c>
      <c r="S360" s="302">
        <f>'4. Gestión Institucional '!N54</f>
        <v>0</v>
      </c>
      <c r="T360" s="302"/>
      <c r="U360" s="302"/>
      <c r="V360" s="112" t="e">
        <f t="shared" si="33"/>
        <v>#DIV/0!</v>
      </c>
    </row>
    <row r="361" spans="1:22" ht="21" customHeight="1" x14ac:dyDescent="0.25">
      <c r="A361" s="635"/>
      <c r="B361" s="228"/>
      <c r="C361" s="238"/>
      <c r="D361" s="238"/>
      <c r="E361" s="238"/>
      <c r="F361" s="239">
        <f>SUM(F336:F360)</f>
        <v>310</v>
      </c>
      <c r="G361" s="709" t="s">
        <v>276</v>
      </c>
      <c r="H361" s="710"/>
      <c r="I361" s="710"/>
      <c r="J361" s="710"/>
      <c r="K361" s="710"/>
      <c r="L361" s="710"/>
      <c r="M361" s="711"/>
      <c r="N361" s="229" t="e">
        <f>AVERAGE(N336:N360)</f>
        <v>#DIV/0!</v>
      </c>
      <c r="O361" s="229" t="e">
        <f>AVERAGE(O336:O360)</f>
        <v>#DIV/0!</v>
      </c>
      <c r="P361" s="229" t="e">
        <f>AVERAGE(P336:P360)</f>
        <v>#DIV/0!</v>
      </c>
      <c r="Q361" s="229" t="e">
        <f>AVERAGE(Q336:Q360)</f>
        <v>#DIV/0!</v>
      </c>
      <c r="R361" s="229">
        <f>AVERAGE(R336:R360)</f>
        <v>0</v>
      </c>
      <c r="S361" s="230">
        <f>SUM(S336:S360)</f>
        <v>0</v>
      </c>
      <c r="T361" s="230">
        <f>SUM(T336:T360)</f>
        <v>0</v>
      </c>
      <c r="U361" s="230">
        <f>SUM(U336:U360)</f>
        <v>0</v>
      </c>
      <c r="V361" s="229" t="e">
        <f>AVERAGE(V336:V360)</f>
        <v>#DIV/0!</v>
      </c>
    </row>
    <row r="362" spans="1:22" ht="38.25" customHeight="1" x14ac:dyDescent="0.25">
      <c r="A362" s="635"/>
      <c r="B362" s="473" t="str">
        <f>'4. Gestión Institucional '!B55:F55</f>
        <v>RE4.P5. Telecomunicaciones e infraestructura tecnológica modernizada de alta disponibilidad, segura y confiable</v>
      </c>
      <c r="C362" s="458" t="str">
        <f>'4. Gestión Institucional '!C55:G55</f>
        <v>Porcentaje de  equipo informático renovado en los tres niveles de gestión</v>
      </c>
      <c r="D362" s="473">
        <f>'4. Gestión Institucional '!D55:H55</f>
        <v>0</v>
      </c>
      <c r="E362" s="685">
        <f>'4. Gestión Institucional '!E55:I55</f>
        <v>0.2</v>
      </c>
      <c r="F362" s="688">
        <f>'4. Gestión Institucional '!F55:J55</f>
        <v>140</v>
      </c>
      <c r="G362" s="150">
        <f>'4. Gestión Institucional '!G55:K55</f>
        <v>0</v>
      </c>
      <c r="H362" s="150">
        <f>'4. Gestión Institucional '!H55:L55</f>
        <v>0</v>
      </c>
      <c r="I362" s="267">
        <f>'4. Gestión Institucional '!I55:M55</f>
        <v>0</v>
      </c>
      <c r="J362" s="267">
        <f>'4. Gestión Institucional '!J55:O55</f>
        <v>0</v>
      </c>
      <c r="K362" s="267">
        <f>'4. Gestión Institucional '!K55:P55</f>
        <v>0</v>
      </c>
      <c r="L362" s="267">
        <f>'4. Gestión Institucional '!L55:Q55</f>
        <v>0</v>
      </c>
      <c r="M362" s="267">
        <f>'4. Gestión Institucional '!M55:R55</f>
        <v>0</v>
      </c>
      <c r="N362" s="112"/>
      <c r="O362" s="112"/>
      <c r="P362" s="112"/>
      <c r="Q362" s="112"/>
      <c r="R362" s="113">
        <f t="shared" si="34"/>
        <v>0</v>
      </c>
      <c r="S362" s="302">
        <f>'4. Gestión Institucional '!N55</f>
        <v>0</v>
      </c>
      <c r="T362" s="302"/>
      <c r="U362" s="302"/>
      <c r="V362" s="112" t="e">
        <f t="shared" si="33"/>
        <v>#DIV/0!</v>
      </c>
    </row>
    <row r="363" spans="1:22" ht="15" customHeight="1" x14ac:dyDescent="0.25">
      <c r="A363" s="635"/>
      <c r="B363" s="474"/>
      <c r="C363" s="459"/>
      <c r="D363" s="474"/>
      <c r="E363" s="686"/>
      <c r="F363" s="689"/>
      <c r="G363" s="150">
        <f>'4. Gestión Institucional '!G56:K56</f>
        <v>0</v>
      </c>
      <c r="H363" s="150">
        <f>'4. Gestión Institucional '!H56:L56</f>
        <v>0</v>
      </c>
      <c r="I363" s="267">
        <f>'4. Gestión Institucional '!I56:M56</f>
        <v>0</v>
      </c>
      <c r="J363" s="267">
        <f>'4. Gestión Institucional '!J56:O56</f>
        <v>0</v>
      </c>
      <c r="K363" s="267">
        <f>'4. Gestión Institucional '!K56:P56</f>
        <v>0</v>
      </c>
      <c r="L363" s="267">
        <f>'4. Gestión Institucional '!L56:Q56</f>
        <v>0</v>
      </c>
      <c r="M363" s="267">
        <f>'4. Gestión Institucional '!M56:R56</f>
        <v>0</v>
      </c>
      <c r="N363" s="112"/>
      <c r="O363" s="112"/>
      <c r="P363" s="112"/>
      <c r="Q363" s="112"/>
      <c r="R363" s="113">
        <f t="shared" ref="R363:R379" si="35">SUM(N363:Q363)</f>
        <v>0</v>
      </c>
      <c r="S363" s="302">
        <f>'4. Gestión Institucional '!N56</f>
        <v>0</v>
      </c>
      <c r="T363" s="302"/>
      <c r="U363" s="302"/>
      <c r="V363" s="112" t="e">
        <f t="shared" ref="V363:V379" si="36">(T363+U363)/S363</f>
        <v>#DIV/0!</v>
      </c>
    </row>
    <row r="364" spans="1:22" ht="15" customHeight="1" x14ac:dyDescent="0.25">
      <c r="A364" s="635"/>
      <c r="B364" s="474"/>
      <c r="C364" s="459"/>
      <c r="D364" s="474"/>
      <c r="E364" s="686"/>
      <c r="F364" s="689"/>
      <c r="G364" s="150">
        <f>'4. Gestión Institucional '!G57:K57</f>
        <v>0</v>
      </c>
      <c r="H364" s="150">
        <f>'4. Gestión Institucional '!H57:L57</f>
        <v>0</v>
      </c>
      <c r="I364" s="267">
        <f>'4. Gestión Institucional '!I57:M57</f>
        <v>0</v>
      </c>
      <c r="J364" s="267">
        <f>'4. Gestión Institucional '!J57:O57</f>
        <v>0</v>
      </c>
      <c r="K364" s="267">
        <f>'4. Gestión Institucional '!K57:P57</f>
        <v>0</v>
      </c>
      <c r="L364" s="267">
        <f>'4. Gestión Institucional '!L57:Q57</f>
        <v>0</v>
      </c>
      <c r="M364" s="267">
        <f>'4. Gestión Institucional '!M57:R57</f>
        <v>0</v>
      </c>
      <c r="N364" s="112"/>
      <c r="O364" s="112"/>
      <c r="P364" s="112"/>
      <c r="Q364" s="112"/>
      <c r="R364" s="113">
        <f t="shared" si="35"/>
        <v>0</v>
      </c>
      <c r="S364" s="302">
        <f>'4. Gestión Institucional '!N57</f>
        <v>0</v>
      </c>
      <c r="T364" s="302"/>
      <c r="U364" s="302"/>
      <c r="V364" s="112" t="e">
        <f t="shared" si="36"/>
        <v>#DIV/0!</v>
      </c>
    </row>
    <row r="365" spans="1:22" ht="15" customHeight="1" x14ac:dyDescent="0.25">
      <c r="A365" s="635"/>
      <c r="B365" s="474"/>
      <c r="C365" s="459"/>
      <c r="D365" s="474"/>
      <c r="E365" s="686"/>
      <c r="F365" s="689"/>
      <c r="G365" s="150">
        <f>'4. Gestión Institucional '!G58:K58</f>
        <v>0</v>
      </c>
      <c r="H365" s="150">
        <f>'4. Gestión Institucional '!H58:L58</f>
        <v>0</v>
      </c>
      <c r="I365" s="267">
        <f>'4. Gestión Institucional '!I58:M58</f>
        <v>0</v>
      </c>
      <c r="J365" s="267">
        <f>'4. Gestión Institucional '!J58:O58</f>
        <v>0</v>
      </c>
      <c r="K365" s="267">
        <f>'4. Gestión Institucional '!K58:P58</f>
        <v>0</v>
      </c>
      <c r="L365" s="267">
        <f>'4. Gestión Institucional '!L58:Q58</f>
        <v>0</v>
      </c>
      <c r="M365" s="267">
        <f>'4. Gestión Institucional '!M58:R58</f>
        <v>0</v>
      </c>
      <c r="N365" s="112"/>
      <c r="O365" s="112"/>
      <c r="P365" s="112"/>
      <c r="Q365" s="112"/>
      <c r="R365" s="113">
        <f t="shared" si="35"/>
        <v>0</v>
      </c>
      <c r="S365" s="302">
        <f>'4. Gestión Institucional '!N58</f>
        <v>0</v>
      </c>
      <c r="T365" s="302"/>
      <c r="U365" s="302"/>
      <c r="V365" s="112" t="e">
        <f t="shared" si="36"/>
        <v>#DIV/0!</v>
      </c>
    </row>
    <row r="366" spans="1:22" ht="15" customHeight="1" x14ac:dyDescent="0.25">
      <c r="A366" s="635"/>
      <c r="B366" s="474"/>
      <c r="C366" s="460"/>
      <c r="D366" s="475"/>
      <c r="E366" s="687"/>
      <c r="F366" s="690"/>
      <c r="G366" s="150">
        <f>'4. Gestión Institucional '!G59:K59</f>
        <v>0</v>
      </c>
      <c r="H366" s="150">
        <f>'4. Gestión Institucional '!H59:L59</f>
        <v>0</v>
      </c>
      <c r="I366" s="267">
        <f>'4. Gestión Institucional '!I59:M59</f>
        <v>0</v>
      </c>
      <c r="J366" s="267">
        <f>'4. Gestión Institucional '!J59:O59</f>
        <v>0</v>
      </c>
      <c r="K366" s="267">
        <f>'4. Gestión Institucional '!K59:P59</f>
        <v>0</v>
      </c>
      <c r="L366" s="267">
        <f>'4. Gestión Institucional '!L59:Q59</f>
        <v>0</v>
      </c>
      <c r="M366" s="267">
        <f>'4. Gestión Institucional '!M59:R59</f>
        <v>0</v>
      </c>
      <c r="N366" s="112"/>
      <c r="O366" s="112"/>
      <c r="P366" s="112"/>
      <c r="Q366" s="112"/>
      <c r="R366" s="113">
        <f t="shared" si="35"/>
        <v>0</v>
      </c>
      <c r="S366" s="302">
        <f>'4. Gestión Institucional '!N59</f>
        <v>0</v>
      </c>
      <c r="T366" s="302"/>
      <c r="U366" s="302"/>
      <c r="V366" s="112" t="e">
        <f t="shared" si="36"/>
        <v>#DIV/0!</v>
      </c>
    </row>
    <row r="367" spans="1:22" ht="15" customHeight="1" x14ac:dyDescent="0.25">
      <c r="A367" s="635"/>
      <c r="B367" s="474"/>
      <c r="C367" s="458" t="str">
        <f>'4. Gestión Institucional '!C60:G60</f>
        <v>Número de establecimientos conectados mediante conexiones VPN</v>
      </c>
      <c r="D367" s="473">
        <f>'4. Gestión Institucional '!D60:H60</f>
        <v>80</v>
      </c>
      <c r="E367" s="568">
        <f>'4. Gestión Institucional '!E60:I60</f>
        <v>11</v>
      </c>
      <c r="F367" s="688">
        <f>'4. Gestión Institucional '!F60:J60</f>
        <v>40</v>
      </c>
      <c r="G367" s="150">
        <f>'4. Gestión Institucional '!G60:K60</f>
        <v>0</v>
      </c>
      <c r="H367" s="150">
        <f>'4. Gestión Institucional '!H60:L60</f>
        <v>0</v>
      </c>
      <c r="I367" s="267">
        <f>'4. Gestión Institucional '!I60:M60</f>
        <v>0</v>
      </c>
      <c r="J367" s="267">
        <f>'4. Gestión Institucional '!J60:O60</f>
        <v>0</v>
      </c>
      <c r="K367" s="267">
        <f>'4. Gestión Institucional '!K60:P60</f>
        <v>0</v>
      </c>
      <c r="L367" s="267">
        <f>'4. Gestión Institucional '!L60:Q60</f>
        <v>0</v>
      </c>
      <c r="M367" s="267">
        <f>'4. Gestión Institucional '!M60:R60</f>
        <v>0</v>
      </c>
      <c r="N367" s="112"/>
      <c r="O367" s="112"/>
      <c r="P367" s="112"/>
      <c r="Q367" s="112"/>
      <c r="R367" s="113">
        <f t="shared" si="35"/>
        <v>0</v>
      </c>
      <c r="S367" s="302">
        <f>'4. Gestión Institucional '!N60</f>
        <v>0</v>
      </c>
      <c r="T367" s="302"/>
      <c r="U367" s="302"/>
      <c r="V367" s="112" t="e">
        <f t="shared" si="36"/>
        <v>#DIV/0!</v>
      </c>
    </row>
    <row r="368" spans="1:22" ht="15" customHeight="1" x14ac:dyDescent="0.25">
      <c r="A368" s="635"/>
      <c r="B368" s="474"/>
      <c r="C368" s="459">
        <f>'4. Gestión Institucional '!C61:G61</f>
        <v>0</v>
      </c>
      <c r="D368" s="474">
        <f>'4. Gestión Institucional '!D61:H61</f>
        <v>0</v>
      </c>
      <c r="E368" s="569">
        <f>'4. Gestión Institucional '!E61:I61</f>
        <v>0</v>
      </c>
      <c r="F368" s="689">
        <f>'4. Gestión Institucional '!F61:J61</f>
        <v>0</v>
      </c>
      <c r="G368" s="150">
        <f>'4. Gestión Institucional '!G61:K61</f>
        <v>0</v>
      </c>
      <c r="H368" s="150">
        <f>'4. Gestión Institucional '!H61:L61</f>
        <v>0</v>
      </c>
      <c r="I368" s="267">
        <f>'4. Gestión Institucional '!I61:M61</f>
        <v>0</v>
      </c>
      <c r="J368" s="267">
        <f>'4. Gestión Institucional '!J61:O61</f>
        <v>0</v>
      </c>
      <c r="K368" s="267">
        <f>'4. Gestión Institucional '!K61:P61</f>
        <v>0</v>
      </c>
      <c r="L368" s="267">
        <f>'4. Gestión Institucional '!L61:Q61</f>
        <v>0</v>
      </c>
      <c r="M368" s="267">
        <f>'4. Gestión Institucional '!M61:R61</f>
        <v>0</v>
      </c>
      <c r="N368" s="112"/>
      <c r="O368" s="112"/>
      <c r="P368" s="112"/>
      <c r="Q368" s="112"/>
      <c r="R368" s="113">
        <f t="shared" si="35"/>
        <v>0</v>
      </c>
      <c r="S368" s="302">
        <f>'4. Gestión Institucional '!N61</f>
        <v>0</v>
      </c>
      <c r="T368" s="302"/>
      <c r="U368" s="302"/>
      <c r="V368" s="112" t="e">
        <f t="shared" si="36"/>
        <v>#DIV/0!</v>
      </c>
    </row>
    <row r="369" spans="1:22" ht="15" customHeight="1" x14ac:dyDescent="0.25">
      <c r="A369" s="635"/>
      <c r="B369" s="474"/>
      <c r="C369" s="459">
        <f>'4. Gestión Institucional '!C62:G62</f>
        <v>0</v>
      </c>
      <c r="D369" s="474">
        <f>'4. Gestión Institucional '!D62:H62</f>
        <v>0</v>
      </c>
      <c r="E369" s="569">
        <f>'4. Gestión Institucional '!E62:I62</f>
        <v>0</v>
      </c>
      <c r="F369" s="689">
        <f>'4. Gestión Institucional '!F62:J62</f>
        <v>0</v>
      </c>
      <c r="G369" s="150">
        <f>'4. Gestión Institucional '!G62:K62</f>
        <v>0</v>
      </c>
      <c r="H369" s="150">
        <f>'4. Gestión Institucional '!H62:L62</f>
        <v>0</v>
      </c>
      <c r="I369" s="267">
        <f>'4. Gestión Institucional '!I62:M62</f>
        <v>0</v>
      </c>
      <c r="J369" s="267">
        <f>'4. Gestión Institucional '!J62:O62</f>
        <v>0</v>
      </c>
      <c r="K369" s="267">
        <f>'4. Gestión Institucional '!K62:P62</f>
        <v>0</v>
      </c>
      <c r="L369" s="267">
        <f>'4. Gestión Institucional '!L62:Q62</f>
        <v>0</v>
      </c>
      <c r="M369" s="267">
        <f>'4. Gestión Institucional '!M62:R62</f>
        <v>0</v>
      </c>
      <c r="N369" s="112"/>
      <c r="O369" s="112"/>
      <c r="P369" s="112"/>
      <c r="Q369" s="112"/>
      <c r="R369" s="113">
        <f t="shared" si="35"/>
        <v>0</v>
      </c>
      <c r="S369" s="302">
        <f>'4. Gestión Institucional '!N62</f>
        <v>0</v>
      </c>
      <c r="T369" s="302"/>
      <c r="U369" s="302"/>
      <c r="V369" s="112" t="e">
        <f t="shared" si="36"/>
        <v>#DIV/0!</v>
      </c>
    </row>
    <row r="370" spans="1:22" ht="15" customHeight="1" x14ac:dyDescent="0.25">
      <c r="A370" s="635"/>
      <c r="B370" s="474"/>
      <c r="C370" s="459">
        <f>'4. Gestión Institucional '!C63:G63</f>
        <v>0</v>
      </c>
      <c r="D370" s="474">
        <f>'4. Gestión Institucional '!D63:H63</f>
        <v>0</v>
      </c>
      <c r="E370" s="569">
        <f>'4. Gestión Institucional '!E63:I63</f>
        <v>0</v>
      </c>
      <c r="F370" s="689">
        <f>'4. Gestión Institucional '!F63:J63</f>
        <v>0</v>
      </c>
      <c r="G370" s="150">
        <f>'4. Gestión Institucional '!G63:K63</f>
        <v>0</v>
      </c>
      <c r="H370" s="150">
        <f>'4. Gestión Institucional '!H63:L63</f>
        <v>0</v>
      </c>
      <c r="I370" s="267">
        <f>'4. Gestión Institucional '!I63:M63</f>
        <v>0</v>
      </c>
      <c r="J370" s="267">
        <f>'4. Gestión Institucional '!J63:O63</f>
        <v>0</v>
      </c>
      <c r="K370" s="267">
        <f>'4. Gestión Institucional '!K63:P63</f>
        <v>0</v>
      </c>
      <c r="L370" s="267">
        <f>'4. Gestión Institucional '!L63:Q63</f>
        <v>0</v>
      </c>
      <c r="M370" s="267">
        <f>'4. Gestión Institucional '!M63:R63</f>
        <v>0</v>
      </c>
      <c r="N370" s="112"/>
      <c r="O370" s="112"/>
      <c r="P370" s="112"/>
      <c r="Q370" s="112"/>
      <c r="R370" s="113">
        <f t="shared" si="35"/>
        <v>0</v>
      </c>
      <c r="S370" s="302">
        <f>'4. Gestión Institucional '!N63</f>
        <v>0</v>
      </c>
      <c r="T370" s="302"/>
      <c r="U370" s="302"/>
      <c r="V370" s="112" t="e">
        <f t="shared" si="36"/>
        <v>#DIV/0!</v>
      </c>
    </row>
    <row r="371" spans="1:22" ht="15" customHeight="1" x14ac:dyDescent="0.25">
      <c r="A371" s="635"/>
      <c r="B371" s="474"/>
      <c r="C371" s="460">
        <f>'4. Gestión Institucional '!C64:G64</f>
        <v>0</v>
      </c>
      <c r="D371" s="475">
        <f>'4. Gestión Institucional '!D64:H64</f>
        <v>0</v>
      </c>
      <c r="E371" s="570">
        <f>'4. Gestión Institucional '!E64:I64</f>
        <v>0</v>
      </c>
      <c r="F371" s="690">
        <f>'4. Gestión Institucional '!F64:J64</f>
        <v>0</v>
      </c>
      <c r="G371" s="150">
        <f>'4. Gestión Institucional '!G64:K64</f>
        <v>0</v>
      </c>
      <c r="H371" s="150">
        <f>'4. Gestión Institucional '!H64:L64</f>
        <v>0</v>
      </c>
      <c r="I371" s="267">
        <f>'4. Gestión Institucional '!I64:M64</f>
        <v>0</v>
      </c>
      <c r="J371" s="267">
        <f>'4. Gestión Institucional '!J64:O64</f>
        <v>0</v>
      </c>
      <c r="K371" s="267">
        <f>'4. Gestión Institucional '!K64:P64</f>
        <v>0</v>
      </c>
      <c r="L371" s="267">
        <f>'4. Gestión Institucional '!L64:Q64</f>
        <v>0</v>
      </c>
      <c r="M371" s="267">
        <f>'4. Gestión Institucional '!M64:R64</f>
        <v>0</v>
      </c>
      <c r="N371" s="112"/>
      <c r="O371" s="112"/>
      <c r="P371" s="112"/>
      <c r="Q371" s="112"/>
      <c r="R371" s="113">
        <f t="shared" si="35"/>
        <v>0</v>
      </c>
      <c r="S371" s="302">
        <f>'4. Gestión Institucional '!N64</f>
        <v>0</v>
      </c>
      <c r="T371" s="302"/>
      <c r="U371" s="302"/>
      <c r="V371" s="112" t="e">
        <f t="shared" si="36"/>
        <v>#DIV/0!</v>
      </c>
    </row>
    <row r="372" spans="1:22" ht="15" customHeight="1" x14ac:dyDescent="0.25">
      <c r="A372" s="635"/>
      <c r="B372" s="474"/>
      <c r="C372" s="458" t="str">
        <f>'4. Gestión Institucional '!C65:G65</f>
        <v>Número de redes de área local (LAN) modernizadas</v>
      </c>
      <c r="D372" s="473">
        <f>'4. Gestión Institucional '!D65:H65</f>
        <v>0</v>
      </c>
      <c r="E372" s="568">
        <f>'4. Gestión Institucional '!E65:I65</f>
        <v>110</v>
      </c>
      <c r="F372" s="688">
        <f>'4. Gestión Institucional '!F65:J65</f>
        <v>700</v>
      </c>
      <c r="G372" s="150">
        <f>'4. Gestión Institucional '!G65:K65</f>
        <v>0</v>
      </c>
      <c r="H372" s="150">
        <f>'4. Gestión Institucional '!H65:L65</f>
        <v>0</v>
      </c>
      <c r="I372" s="267">
        <f>'4. Gestión Institucional '!I65:M65</f>
        <v>0</v>
      </c>
      <c r="J372" s="267">
        <f>'4. Gestión Institucional '!J65:O65</f>
        <v>0</v>
      </c>
      <c r="K372" s="267">
        <f>'4. Gestión Institucional '!K65:P65</f>
        <v>0</v>
      </c>
      <c r="L372" s="267">
        <f>'4. Gestión Institucional '!L65:Q65</f>
        <v>0</v>
      </c>
      <c r="M372" s="267">
        <f>'4. Gestión Institucional '!M65:R65</f>
        <v>0</v>
      </c>
      <c r="N372" s="112"/>
      <c r="O372" s="112"/>
      <c r="P372" s="112"/>
      <c r="Q372" s="112"/>
      <c r="R372" s="113">
        <f t="shared" si="35"/>
        <v>0</v>
      </c>
      <c r="S372" s="302">
        <f>'4. Gestión Institucional '!N65</f>
        <v>0</v>
      </c>
      <c r="T372" s="302"/>
      <c r="U372" s="302"/>
      <c r="V372" s="112" t="e">
        <f t="shared" si="36"/>
        <v>#DIV/0!</v>
      </c>
    </row>
    <row r="373" spans="1:22" ht="15" customHeight="1" x14ac:dyDescent="0.25">
      <c r="A373" s="635"/>
      <c r="B373" s="474"/>
      <c r="C373" s="459">
        <f>'4. Gestión Institucional '!C66:G66</f>
        <v>0</v>
      </c>
      <c r="D373" s="474">
        <f>'4. Gestión Institucional '!D66:H66</f>
        <v>0</v>
      </c>
      <c r="E373" s="569">
        <f>'4. Gestión Institucional '!E66:I66</f>
        <v>0</v>
      </c>
      <c r="F373" s="689">
        <f>'4. Gestión Institucional '!F66:J66</f>
        <v>0</v>
      </c>
      <c r="G373" s="150">
        <f>'4. Gestión Institucional '!G66:K66</f>
        <v>0</v>
      </c>
      <c r="H373" s="150">
        <f>'4. Gestión Institucional '!H66:L66</f>
        <v>0</v>
      </c>
      <c r="I373" s="267">
        <f>'4. Gestión Institucional '!I66:M66</f>
        <v>0</v>
      </c>
      <c r="J373" s="267">
        <f>'4. Gestión Institucional '!J66:O66</f>
        <v>0</v>
      </c>
      <c r="K373" s="267">
        <f>'4. Gestión Institucional '!K66:P66</f>
        <v>0</v>
      </c>
      <c r="L373" s="267">
        <f>'4. Gestión Institucional '!L66:Q66</f>
        <v>0</v>
      </c>
      <c r="M373" s="267">
        <f>'4. Gestión Institucional '!M66:R66</f>
        <v>0</v>
      </c>
      <c r="N373" s="112"/>
      <c r="O373" s="112"/>
      <c r="P373" s="112"/>
      <c r="Q373" s="112"/>
      <c r="R373" s="113">
        <f t="shared" si="35"/>
        <v>0</v>
      </c>
      <c r="S373" s="302">
        <f>'4. Gestión Institucional '!N66</f>
        <v>0</v>
      </c>
      <c r="T373" s="302"/>
      <c r="U373" s="302"/>
      <c r="V373" s="112" t="e">
        <f t="shared" si="36"/>
        <v>#DIV/0!</v>
      </c>
    </row>
    <row r="374" spans="1:22" ht="15" customHeight="1" x14ac:dyDescent="0.25">
      <c r="A374" s="635"/>
      <c r="B374" s="474"/>
      <c r="C374" s="459">
        <f>'4. Gestión Institucional '!C67:G67</f>
        <v>0</v>
      </c>
      <c r="D374" s="474">
        <f>'4. Gestión Institucional '!D67:H67</f>
        <v>0</v>
      </c>
      <c r="E374" s="569">
        <f>'4. Gestión Institucional '!E67:I67</f>
        <v>0</v>
      </c>
      <c r="F374" s="689">
        <f>'4. Gestión Institucional '!F67:J67</f>
        <v>0</v>
      </c>
      <c r="G374" s="150">
        <f>'4. Gestión Institucional '!G67:K67</f>
        <v>0</v>
      </c>
      <c r="H374" s="150">
        <f>'4. Gestión Institucional '!H67:L67</f>
        <v>0</v>
      </c>
      <c r="I374" s="267">
        <f>'4. Gestión Institucional '!I67:M67</f>
        <v>0</v>
      </c>
      <c r="J374" s="267">
        <f>'4. Gestión Institucional '!J67:O67</f>
        <v>0</v>
      </c>
      <c r="K374" s="267">
        <f>'4. Gestión Institucional '!K67:P67</f>
        <v>0</v>
      </c>
      <c r="L374" s="267">
        <f>'4. Gestión Institucional '!L67:Q67</f>
        <v>0</v>
      </c>
      <c r="M374" s="267">
        <f>'4. Gestión Institucional '!M67:R67</f>
        <v>0</v>
      </c>
      <c r="N374" s="112"/>
      <c r="O374" s="112"/>
      <c r="P374" s="112"/>
      <c r="Q374" s="112"/>
      <c r="R374" s="113">
        <f t="shared" si="35"/>
        <v>0</v>
      </c>
      <c r="S374" s="302">
        <f>'4. Gestión Institucional '!N67</f>
        <v>0</v>
      </c>
      <c r="T374" s="302"/>
      <c r="U374" s="302"/>
      <c r="V374" s="112" t="e">
        <f t="shared" si="36"/>
        <v>#DIV/0!</v>
      </c>
    </row>
    <row r="375" spans="1:22" ht="15" customHeight="1" x14ac:dyDescent="0.25">
      <c r="A375" s="635"/>
      <c r="B375" s="474"/>
      <c r="C375" s="459">
        <f>'4. Gestión Institucional '!C68:G68</f>
        <v>0</v>
      </c>
      <c r="D375" s="474">
        <f>'4. Gestión Institucional '!D68:H68</f>
        <v>0</v>
      </c>
      <c r="E375" s="569">
        <f>'4. Gestión Institucional '!E68:I68</f>
        <v>0</v>
      </c>
      <c r="F375" s="689">
        <f>'4. Gestión Institucional '!F68:J68</f>
        <v>0</v>
      </c>
      <c r="G375" s="150">
        <f>'4. Gestión Institucional '!G68:K68</f>
        <v>0</v>
      </c>
      <c r="H375" s="150">
        <f>'4. Gestión Institucional '!H68:L68</f>
        <v>0</v>
      </c>
      <c r="I375" s="267">
        <f>'4. Gestión Institucional '!I68:M68</f>
        <v>0</v>
      </c>
      <c r="J375" s="267">
        <f>'4. Gestión Institucional '!J68:O68</f>
        <v>0</v>
      </c>
      <c r="K375" s="267">
        <f>'4. Gestión Institucional '!K68:P68</f>
        <v>0</v>
      </c>
      <c r="L375" s="267">
        <f>'4. Gestión Institucional '!L68:Q68</f>
        <v>0</v>
      </c>
      <c r="M375" s="267">
        <f>'4. Gestión Institucional '!M68:R68</f>
        <v>0</v>
      </c>
      <c r="N375" s="112"/>
      <c r="O375" s="112"/>
      <c r="P375" s="112"/>
      <c r="Q375" s="112"/>
      <c r="R375" s="113">
        <f t="shared" si="35"/>
        <v>0</v>
      </c>
      <c r="S375" s="302">
        <f>'4. Gestión Institucional '!N68</f>
        <v>0</v>
      </c>
      <c r="T375" s="302"/>
      <c r="U375" s="302"/>
      <c r="V375" s="112" t="e">
        <f t="shared" si="36"/>
        <v>#DIV/0!</v>
      </c>
    </row>
    <row r="376" spans="1:22" ht="15" customHeight="1" x14ac:dyDescent="0.25">
      <c r="A376" s="635"/>
      <c r="B376" s="474"/>
      <c r="C376" s="460">
        <f>'4. Gestión Institucional '!C69:G69</f>
        <v>0</v>
      </c>
      <c r="D376" s="475">
        <f>'4. Gestión Institucional '!D69:H69</f>
        <v>0</v>
      </c>
      <c r="E376" s="570">
        <f>'4. Gestión Institucional '!E69:I69</f>
        <v>0</v>
      </c>
      <c r="F376" s="690">
        <f>'4. Gestión Institucional '!F69:J69</f>
        <v>0</v>
      </c>
      <c r="G376" s="150">
        <f>'4. Gestión Institucional '!G69:K69</f>
        <v>0</v>
      </c>
      <c r="H376" s="150">
        <f>'4. Gestión Institucional '!H69:L69</f>
        <v>0</v>
      </c>
      <c r="I376" s="267">
        <f>'4. Gestión Institucional '!I69:M69</f>
        <v>0</v>
      </c>
      <c r="J376" s="267">
        <f>'4. Gestión Institucional '!J69:O69</f>
        <v>0</v>
      </c>
      <c r="K376" s="267">
        <f>'4. Gestión Institucional '!K69:P69</f>
        <v>0</v>
      </c>
      <c r="L376" s="267">
        <f>'4. Gestión Institucional '!L69:Q69</f>
        <v>0</v>
      </c>
      <c r="M376" s="267">
        <f>'4. Gestión Institucional '!M69:R69</f>
        <v>0</v>
      </c>
      <c r="N376" s="112"/>
      <c r="O376" s="112"/>
      <c r="P376" s="112"/>
      <c r="Q376" s="112"/>
      <c r="R376" s="113">
        <f t="shared" si="35"/>
        <v>0</v>
      </c>
      <c r="S376" s="302">
        <f>'4. Gestión Institucional '!N69</f>
        <v>0</v>
      </c>
      <c r="T376" s="302"/>
      <c r="U376" s="302"/>
      <c r="V376" s="112" t="e">
        <f t="shared" si="36"/>
        <v>#DIV/0!</v>
      </c>
    </row>
    <row r="377" spans="1:22" ht="15" customHeight="1" x14ac:dyDescent="0.25">
      <c r="A377" s="635"/>
      <c r="B377" s="474"/>
      <c r="C377" s="458" t="str">
        <f>'4. Gestión Institucional '!C70:G70</f>
        <v>Número de usuarios incorporados a la plataforma de colaboración en línea</v>
      </c>
      <c r="D377" s="473">
        <f>'4. Gestión Institucional '!D70:H70</f>
        <v>50</v>
      </c>
      <c r="E377" s="568">
        <f>'4. Gestión Institucional '!E70:I70</f>
        <v>2500</v>
      </c>
      <c r="F377" s="688">
        <f>'4. Gestión Institucional '!F70:J70</f>
        <v>165</v>
      </c>
      <c r="G377" s="150">
        <f>'4. Gestión Institucional '!G70:K70</f>
        <v>0</v>
      </c>
      <c r="H377" s="150">
        <f>'4. Gestión Institucional '!H70:L70</f>
        <v>0</v>
      </c>
      <c r="I377" s="267">
        <f>'4. Gestión Institucional '!I70:M70</f>
        <v>0</v>
      </c>
      <c r="J377" s="267">
        <f>'4. Gestión Institucional '!J70:O70</f>
        <v>0</v>
      </c>
      <c r="K377" s="267">
        <f>'4. Gestión Institucional '!K70:P70</f>
        <v>0</v>
      </c>
      <c r="L377" s="267">
        <f>'4. Gestión Institucional '!L70:Q70</f>
        <v>0</v>
      </c>
      <c r="M377" s="267">
        <f>'4. Gestión Institucional '!M70:R70</f>
        <v>0</v>
      </c>
      <c r="N377" s="112"/>
      <c r="O377" s="112"/>
      <c r="P377" s="112"/>
      <c r="Q377" s="112"/>
      <c r="R377" s="113">
        <f t="shared" si="35"/>
        <v>0</v>
      </c>
      <c r="S377" s="302">
        <f>'4. Gestión Institucional '!N70</f>
        <v>0</v>
      </c>
      <c r="T377" s="302"/>
      <c r="U377" s="302"/>
      <c r="V377" s="112" t="e">
        <f t="shared" si="36"/>
        <v>#DIV/0!</v>
      </c>
    </row>
    <row r="378" spans="1:22" ht="15" customHeight="1" x14ac:dyDescent="0.25">
      <c r="A378" s="635"/>
      <c r="B378" s="474"/>
      <c r="C378" s="459">
        <f>'4. Gestión Institucional '!C71:G71</f>
        <v>0</v>
      </c>
      <c r="D378" s="474">
        <f>'4. Gestión Institucional '!D71:H71</f>
        <v>0</v>
      </c>
      <c r="E378" s="569">
        <f>'4. Gestión Institucional '!E71:I71</f>
        <v>0</v>
      </c>
      <c r="F378" s="689">
        <f>'4. Gestión Institucional '!F71:J71</f>
        <v>0</v>
      </c>
      <c r="G378" s="150">
        <f>'4. Gestión Institucional '!G71:K71</f>
        <v>0</v>
      </c>
      <c r="H378" s="150">
        <f>'4. Gestión Institucional '!H71:L71</f>
        <v>0</v>
      </c>
      <c r="I378" s="267">
        <f>'4. Gestión Institucional '!I71:M71</f>
        <v>0</v>
      </c>
      <c r="J378" s="267">
        <f>'4. Gestión Institucional '!J71:O71</f>
        <v>0</v>
      </c>
      <c r="K378" s="267">
        <f>'4. Gestión Institucional '!K71:P71</f>
        <v>0</v>
      </c>
      <c r="L378" s="267">
        <f>'4. Gestión Institucional '!L71:Q71</f>
        <v>0</v>
      </c>
      <c r="M378" s="267">
        <f>'4. Gestión Institucional '!M71:R71</f>
        <v>0</v>
      </c>
      <c r="N378" s="112"/>
      <c r="O378" s="112"/>
      <c r="P378" s="112"/>
      <c r="Q378" s="112"/>
      <c r="R378" s="113">
        <f t="shared" si="35"/>
        <v>0</v>
      </c>
      <c r="S378" s="302">
        <f>'4. Gestión Institucional '!N71</f>
        <v>0</v>
      </c>
      <c r="T378" s="302"/>
      <c r="U378" s="302"/>
      <c r="V378" s="112" t="e">
        <f t="shared" si="36"/>
        <v>#DIV/0!</v>
      </c>
    </row>
    <row r="379" spans="1:22" ht="15" customHeight="1" x14ac:dyDescent="0.25">
      <c r="A379" s="635"/>
      <c r="B379" s="474"/>
      <c r="C379" s="459">
        <f>'4. Gestión Institucional '!C72:G72</f>
        <v>0</v>
      </c>
      <c r="D379" s="474">
        <f>'4. Gestión Institucional '!D72:H72</f>
        <v>0</v>
      </c>
      <c r="E379" s="569">
        <f>'4. Gestión Institucional '!E72:I72</f>
        <v>0</v>
      </c>
      <c r="F379" s="689">
        <f>'4. Gestión Institucional '!F72:J72</f>
        <v>0</v>
      </c>
      <c r="G379" s="150">
        <f>'4. Gestión Institucional '!G72:K72</f>
        <v>0</v>
      </c>
      <c r="H379" s="150">
        <f>'4. Gestión Institucional '!H72:L72</f>
        <v>0</v>
      </c>
      <c r="I379" s="267">
        <f>'4. Gestión Institucional '!I72:M72</f>
        <v>0</v>
      </c>
      <c r="J379" s="267">
        <f>'4. Gestión Institucional '!J72:O72</f>
        <v>0</v>
      </c>
      <c r="K379" s="267">
        <f>'4. Gestión Institucional '!K72:P72</f>
        <v>0</v>
      </c>
      <c r="L379" s="267">
        <f>'4. Gestión Institucional '!L72:Q72</f>
        <v>0</v>
      </c>
      <c r="M379" s="267">
        <f>'4. Gestión Institucional '!M72:R72</f>
        <v>0</v>
      </c>
      <c r="N379" s="112"/>
      <c r="O379" s="112"/>
      <c r="P379" s="112"/>
      <c r="Q379" s="112"/>
      <c r="R379" s="113">
        <f t="shared" si="35"/>
        <v>0</v>
      </c>
      <c r="S379" s="302">
        <f>'4. Gestión Institucional '!N72</f>
        <v>0</v>
      </c>
      <c r="T379" s="302"/>
      <c r="U379" s="302"/>
      <c r="V379" s="112" t="e">
        <f t="shared" si="36"/>
        <v>#DIV/0!</v>
      </c>
    </row>
    <row r="380" spans="1:22" ht="15" customHeight="1" x14ac:dyDescent="0.25">
      <c r="A380" s="635"/>
      <c r="B380" s="474"/>
      <c r="C380" s="459">
        <f>'4. Gestión Institucional '!C73:G73</f>
        <v>0</v>
      </c>
      <c r="D380" s="474">
        <f>'4. Gestión Institucional '!D73:H73</f>
        <v>0</v>
      </c>
      <c r="E380" s="569">
        <f>'4. Gestión Institucional '!E73:I73</f>
        <v>0</v>
      </c>
      <c r="F380" s="689">
        <f>'4. Gestión Institucional '!F73:J73</f>
        <v>0</v>
      </c>
      <c r="G380" s="150">
        <f>'4. Gestión Institucional '!G73:K73</f>
        <v>0</v>
      </c>
      <c r="H380" s="150">
        <f>'4. Gestión Institucional '!H73:L73</f>
        <v>0</v>
      </c>
      <c r="I380" s="267">
        <f>'4. Gestión Institucional '!I73:M73</f>
        <v>0</v>
      </c>
      <c r="J380" s="267">
        <f>'4. Gestión Institucional '!J73:O73</f>
        <v>0</v>
      </c>
      <c r="K380" s="267">
        <f>'4. Gestión Institucional '!K73:P73</f>
        <v>0</v>
      </c>
      <c r="L380" s="267">
        <f>'4. Gestión Institucional '!L73:Q73</f>
        <v>0</v>
      </c>
      <c r="M380" s="267">
        <f>'4. Gestión Institucional '!M73:R73</f>
        <v>0</v>
      </c>
      <c r="N380" s="112"/>
      <c r="O380" s="112"/>
      <c r="P380" s="112"/>
      <c r="Q380" s="112"/>
      <c r="R380" s="113">
        <f t="shared" ref="R380:R388" si="37">SUM(N380:Q380)</f>
        <v>0</v>
      </c>
      <c r="S380" s="302">
        <f>'4. Gestión Institucional '!N73</f>
        <v>0</v>
      </c>
      <c r="T380" s="302"/>
      <c r="U380" s="302"/>
      <c r="V380" s="112" t="e">
        <f t="shared" ref="V380:V388" si="38">(T380+U380)/S380</f>
        <v>#DIV/0!</v>
      </c>
    </row>
    <row r="381" spans="1:22" ht="15" customHeight="1" x14ac:dyDescent="0.25">
      <c r="A381" s="635"/>
      <c r="B381" s="474"/>
      <c r="C381" s="460">
        <f>'4. Gestión Institucional '!C74:G74</f>
        <v>0</v>
      </c>
      <c r="D381" s="475">
        <f>'4. Gestión Institucional '!D74:H74</f>
        <v>0</v>
      </c>
      <c r="E381" s="570">
        <f>'4. Gestión Institucional '!E74:I74</f>
        <v>0</v>
      </c>
      <c r="F381" s="690">
        <f>'4. Gestión Institucional '!F74:J74</f>
        <v>0</v>
      </c>
      <c r="G381" s="150">
        <f>'4. Gestión Institucional '!G74:K74</f>
        <v>0</v>
      </c>
      <c r="H381" s="150">
        <f>'4. Gestión Institucional '!H74:L74</f>
        <v>0</v>
      </c>
      <c r="I381" s="267">
        <f>'4. Gestión Institucional '!I74:M74</f>
        <v>0</v>
      </c>
      <c r="J381" s="267">
        <f>'4. Gestión Institucional '!J74:O74</f>
        <v>0</v>
      </c>
      <c r="K381" s="267">
        <f>'4. Gestión Institucional '!K74:P74</f>
        <v>0</v>
      </c>
      <c r="L381" s="267">
        <f>'4. Gestión Institucional '!L74:Q74</f>
        <v>0</v>
      </c>
      <c r="M381" s="267">
        <f>'4. Gestión Institucional '!M74:R74</f>
        <v>0</v>
      </c>
      <c r="N381" s="112"/>
      <c r="O381" s="112"/>
      <c r="P381" s="112"/>
      <c r="Q381" s="112"/>
      <c r="R381" s="113">
        <f t="shared" si="37"/>
        <v>0</v>
      </c>
      <c r="S381" s="302">
        <f>'4. Gestión Institucional '!N74</f>
        <v>0</v>
      </c>
      <c r="T381" s="302"/>
      <c r="U381" s="302"/>
      <c r="V381" s="112" t="e">
        <f t="shared" si="38"/>
        <v>#DIV/0!</v>
      </c>
    </row>
    <row r="382" spans="1:22" ht="15" customHeight="1" x14ac:dyDescent="0.25">
      <c r="A382" s="635"/>
      <c r="B382" s="474"/>
      <c r="C382" s="458" t="str">
        <f>'4. Gestión Institucional '!C75:G75</f>
        <v>Número de Salas de Situación Equipadas</v>
      </c>
      <c r="D382" s="473">
        <f>'4. Gestión Institucional '!D75:H75</f>
        <v>0</v>
      </c>
      <c r="E382" s="568">
        <f>'4. Gestión Institucional '!E75:I75</f>
        <v>94</v>
      </c>
      <c r="F382" s="688">
        <f>'4. Gestión Institucional '!F75:J75</f>
        <v>55</v>
      </c>
      <c r="G382" s="150">
        <f>'4. Gestión Institucional '!G75:K75</f>
        <v>0</v>
      </c>
      <c r="H382" s="150">
        <f>'4. Gestión Institucional '!H75:L75</f>
        <v>0</v>
      </c>
      <c r="I382" s="267">
        <f>'4. Gestión Institucional '!I75:M75</f>
        <v>0</v>
      </c>
      <c r="J382" s="267">
        <f>'4. Gestión Institucional '!J75:O75</f>
        <v>0</v>
      </c>
      <c r="K382" s="267">
        <f>'4. Gestión Institucional '!K75:P75</f>
        <v>0</v>
      </c>
      <c r="L382" s="267">
        <f>'4. Gestión Institucional '!L75:Q75</f>
        <v>0</v>
      </c>
      <c r="M382" s="267">
        <f>'4. Gestión Institucional '!M75:R75</f>
        <v>0</v>
      </c>
      <c r="N382" s="112"/>
      <c r="O382" s="112"/>
      <c r="P382" s="112"/>
      <c r="Q382" s="112"/>
      <c r="R382" s="113">
        <f t="shared" si="37"/>
        <v>0</v>
      </c>
      <c r="S382" s="302">
        <f>'4. Gestión Institucional '!N75</f>
        <v>0</v>
      </c>
      <c r="T382" s="302"/>
      <c r="U382" s="302"/>
      <c r="V382" s="112" t="e">
        <f t="shared" si="38"/>
        <v>#DIV/0!</v>
      </c>
    </row>
    <row r="383" spans="1:22" ht="15" customHeight="1" x14ac:dyDescent="0.25">
      <c r="A383" s="635"/>
      <c r="B383" s="474"/>
      <c r="C383" s="459">
        <f>'4. Gestión Institucional '!C76:G76</f>
        <v>0</v>
      </c>
      <c r="D383" s="474">
        <f>'4. Gestión Institucional '!D76:H76</f>
        <v>0</v>
      </c>
      <c r="E383" s="569">
        <f>'4. Gestión Institucional '!E76:I76</f>
        <v>0</v>
      </c>
      <c r="F383" s="689">
        <f>'4. Gestión Institucional '!F76:J76</f>
        <v>0</v>
      </c>
      <c r="G383" s="150">
        <f>'4. Gestión Institucional '!G76:K76</f>
        <v>0</v>
      </c>
      <c r="H383" s="150">
        <f>'4. Gestión Institucional '!H76:L76</f>
        <v>0</v>
      </c>
      <c r="I383" s="267">
        <f>'4. Gestión Institucional '!I76:M76</f>
        <v>0</v>
      </c>
      <c r="J383" s="267">
        <f>'4. Gestión Institucional '!J76:O76</f>
        <v>0</v>
      </c>
      <c r="K383" s="267">
        <f>'4. Gestión Institucional '!K76:P76</f>
        <v>0</v>
      </c>
      <c r="L383" s="267">
        <f>'4. Gestión Institucional '!L76:Q76</f>
        <v>0</v>
      </c>
      <c r="M383" s="267">
        <f>'4. Gestión Institucional '!M76:R76</f>
        <v>0</v>
      </c>
      <c r="N383" s="112"/>
      <c r="O383" s="112"/>
      <c r="P383" s="112"/>
      <c r="Q383" s="112"/>
      <c r="R383" s="113">
        <f t="shared" si="37"/>
        <v>0</v>
      </c>
      <c r="S383" s="302">
        <f>'4. Gestión Institucional '!N76</f>
        <v>0</v>
      </c>
      <c r="T383" s="302"/>
      <c r="U383" s="302"/>
      <c r="V383" s="112" t="e">
        <f t="shared" si="38"/>
        <v>#DIV/0!</v>
      </c>
    </row>
    <row r="384" spans="1:22" ht="15" customHeight="1" x14ac:dyDescent="0.25">
      <c r="A384" s="635"/>
      <c r="B384" s="474"/>
      <c r="C384" s="459">
        <f>'4. Gestión Institucional '!C77:G77</f>
        <v>0</v>
      </c>
      <c r="D384" s="474">
        <f>'4. Gestión Institucional '!D77:H77</f>
        <v>0</v>
      </c>
      <c r="E384" s="569">
        <f>'4. Gestión Institucional '!E77:I77</f>
        <v>0</v>
      </c>
      <c r="F384" s="689">
        <f>'4. Gestión Institucional '!F77:J77</f>
        <v>0</v>
      </c>
      <c r="G384" s="150">
        <f>'4. Gestión Institucional '!G77:K77</f>
        <v>0</v>
      </c>
      <c r="H384" s="150">
        <f>'4. Gestión Institucional '!H77:L77</f>
        <v>0</v>
      </c>
      <c r="I384" s="267">
        <f>'4. Gestión Institucional '!I77:M77</f>
        <v>0</v>
      </c>
      <c r="J384" s="267">
        <f>'4. Gestión Institucional '!J77:O77</f>
        <v>0</v>
      </c>
      <c r="K384" s="267">
        <f>'4. Gestión Institucional '!K77:P77</f>
        <v>0</v>
      </c>
      <c r="L384" s="267">
        <f>'4. Gestión Institucional '!L77:Q77</f>
        <v>0</v>
      </c>
      <c r="M384" s="267">
        <f>'4. Gestión Institucional '!M77:R77</f>
        <v>0</v>
      </c>
      <c r="N384" s="112"/>
      <c r="O384" s="112"/>
      <c r="P384" s="112"/>
      <c r="Q384" s="112"/>
      <c r="R384" s="113">
        <f t="shared" si="37"/>
        <v>0</v>
      </c>
      <c r="S384" s="302">
        <f>'4. Gestión Institucional '!N77</f>
        <v>0</v>
      </c>
      <c r="T384" s="302"/>
      <c r="U384" s="302"/>
      <c r="V384" s="112" t="e">
        <f t="shared" si="38"/>
        <v>#DIV/0!</v>
      </c>
    </row>
    <row r="385" spans="1:22" ht="15" customHeight="1" x14ac:dyDescent="0.25">
      <c r="A385" s="635"/>
      <c r="B385" s="474"/>
      <c r="C385" s="459">
        <f>'4. Gestión Institucional '!C78:G78</f>
        <v>0</v>
      </c>
      <c r="D385" s="474">
        <f>'4. Gestión Institucional '!D78:H78</f>
        <v>0</v>
      </c>
      <c r="E385" s="569">
        <f>'4. Gestión Institucional '!E78:I78</f>
        <v>0</v>
      </c>
      <c r="F385" s="689">
        <f>'4. Gestión Institucional '!F78:J78</f>
        <v>0</v>
      </c>
      <c r="G385" s="150">
        <f>'4. Gestión Institucional '!G78:K78</f>
        <v>0</v>
      </c>
      <c r="H385" s="150">
        <f>'4. Gestión Institucional '!H78:L78</f>
        <v>0</v>
      </c>
      <c r="I385" s="267">
        <f>'4. Gestión Institucional '!I78:M78</f>
        <v>0</v>
      </c>
      <c r="J385" s="267">
        <f>'4. Gestión Institucional '!J78:O78</f>
        <v>0</v>
      </c>
      <c r="K385" s="267">
        <f>'4. Gestión Institucional '!K78:P78</f>
        <v>0</v>
      </c>
      <c r="L385" s="267">
        <f>'4. Gestión Institucional '!L78:Q78</f>
        <v>0</v>
      </c>
      <c r="M385" s="267">
        <f>'4. Gestión Institucional '!M78:R78</f>
        <v>0</v>
      </c>
      <c r="N385" s="112"/>
      <c r="O385" s="112"/>
      <c r="P385" s="112"/>
      <c r="Q385" s="112"/>
      <c r="R385" s="113">
        <f t="shared" si="37"/>
        <v>0</v>
      </c>
      <c r="S385" s="302">
        <f>'4. Gestión Institucional '!N78</f>
        <v>0</v>
      </c>
      <c r="T385" s="302"/>
      <c r="U385" s="302"/>
      <c r="V385" s="112" t="e">
        <f t="shared" si="38"/>
        <v>#DIV/0!</v>
      </c>
    </row>
    <row r="386" spans="1:22" ht="21" customHeight="1" x14ac:dyDescent="0.25">
      <c r="A386" s="635"/>
      <c r="B386" s="475"/>
      <c r="C386" s="460">
        <f>'4. Gestión Institucional '!C79:G79</f>
        <v>0</v>
      </c>
      <c r="D386" s="475">
        <f>'4. Gestión Institucional '!D79:H79</f>
        <v>0</v>
      </c>
      <c r="E386" s="570">
        <f>'4. Gestión Institucional '!E79:I79</f>
        <v>0</v>
      </c>
      <c r="F386" s="690">
        <f>'4. Gestión Institucional '!F79:J79</f>
        <v>0</v>
      </c>
      <c r="G386" s="150">
        <f>'4. Gestión Institucional '!G79:K79</f>
        <v>0</v>
      </c>
      <c r="H386" s="150">
        <f>'4. Gestión Institucional '!H79:L79</f>
        <v>0</v>
      </c>
      <c r="I386" s="267">
        <f>'4. Gestión Institucional '!I79:M79</f>
        <v>0</v>
      </c>
      <c r="J386" s="267">
        <f>'4. Gestión Institucional '!J79:O79</f>
        <v>0</v>
      </c>
      <c r="K386" s="267">
        <f>'4. Gestión Institucional '!K79:P79</f>
        <v>0</v>
      </c>
      <c r="L386" s="267">
        <f>'4. Gestión Institucional '!L79:Q79</f>
        <v>0</v>
      </c>
      <c r="M386" s="267">
        <f>'4. Gestión Institucional '!M79:R79</f>
        <v>0</v>
      </c>
      <c r="N386" s="112"/>
      <c r="O386" s="112"/>
      <c r="P386" s="112"/>
      <c r="Q386" s="112"/>
      <c r="R386" s="113">
        <f t="shared" si="37"/>
        <v>0</v>
      </c>
      <c r="S386" s="302">
        <f>'4. Gestión Institucional '!N79</f>
        <v>0</v>
      </c>
      <c r="T386" s="302"/>
      <c r="U386" s="302"/>
      <c r="V386" s="112" t="e">
        <f t="shared" si="38"/>
        <v>#DIV/0!</v>
      </c>
    </row>
    <row r="387" spans="1:22" ht="21" customHeight="1" x14ac:dyDescent="0.25">
      <c r="A387" s="635"/>
      <c r="B387" s="228"/>
      <c r="C387" s="238"/>
      <c r="D387" s="238"/>
      <c r="E387" s="238"/>
      <c r="F387" s="239">
        <f>SUM(F362:F386)</f>
        <v>1100</v>
      </c>
      <c r="G387" s="709" t="s">
        <v>276</v>
      </c>
      <c r="H387" s="710"/>
      <c r="I387" s="710"/>
      <c r="J387" s="710"/>
      <c r="K387" s="710"/>
      <c r="L387" s="710"/>
      <c r="M387" s="711"/>
      <c r="N387" s="229" t="e">
        <f>AVERAGE(N362:N386)</f>
        <v>#DIV/0!</v>
      </c>
      <c r="O387" s="229" t="e">
        <f>AVERAGE(O362:O386)</f>
        <v>#DIV/0!</v>
      </c>
      <c r="P387" s="229" t="e">
        <f>AVERAGE(P362:P386)</f>
        <v>#DIV/0!</v>
      </c>
      <c r="Q387" s="229" t="e">
        <f>AVERAGE(Q362:Q386)</f>
        <v>#DIV/0!</v>
      </c>
      <c r="R387" s="229">
        <f>AVERAGE(R362:R386)</f>
        <v>0</v>
      </c>
      <c r="S387" s="230">
        <f>SUM(S362:S386)</f>
        <v>0</v>
      </c>
      <c r="T387" s="230">
        <f>SUM(T362:T386)</f>
        <v>0</v>
      </c>
      <c r="U387" s="230">
        <f>SUM(U362:U386)</f>
        <v>0</v>
      </c>
      <c r="V387" s="229" t="e">
        <f>AVERAGE(V362:V386)</f>
        <v>#DIV/0!</v>
      </c>
    </row>
    <row r="388" spans="1:22" ht="38.25" customHeight="1" x14ac:dyDescent="0.25">
      <c r="A388" s="635"/>
      <c r="B388" s="458" t="str">
        <f>'4. Gestión Institucional '!B80:F80</f>
        <v>RE4.P6. Sistemas de Información Institucional,  desarrollados e implementados</v>
      </c>
      <c r="C388" s="458" t="str">
        <f>'4. Gestión Institucional '!C80:G80</f>
        <v>Porcentaje de funciones sustantivas y administrativas incorporadas al Sistema de Información Gerencial (SIG)</v>
      </c>
      <c r="D388" s="473">
        <f>'4. Gestión Institucional '!D80:H80</f>
        <v>0</v>
      </c>
      <c r="E388" s="685">
        <f>'4. Gestión Institucional '!E80:I80</f>
        <v>0.1</v>
      </c>
      <c r="F388" s="688">
        <f>'4. Gestión Institucional '!F80:J80</f>
        <v>50</v>
      </c>
      <c r="G388" s="150">
        <f>'4. Gestión Institucional '!G80:K80</f>
        <v>0</v>
      </c>
      <c r="H388" s="150">
        <f>'4. Gestión Institucional '!H80:L80</f>
        <v>0</v>
      </c>
      <c r="I388" s="267">
        <f>'4. Gestión Institucional '!I80:M80</f>
        <v>0</v>
      </c>
      <c r="J388" s="267">
        <f>'4. Gestión Institucional '!J80:O80</f>
        <v>0</v>
      </c>
      <c r="K388" s="267">
        <f>'4. Gestión Institucional '!K80:P80</f>
        <v>0</v>
      </c>
      <c r="L388" s="267">
        <f>'4. Gestión Institucional '!L80:Q80</f>
        <v>0</v>
      </c>
      <c r="M388" s="267">
        <f>'4. Gestión Institucional '!M80:R80</f>
        <v>0</v>
      </c>
      <c r="N388" s="112"/>
      <c r="O388" s="112"/>
      <c r="P388" s="112"/>
      <c r="Q388" s="112"/>
      <c r="R388" s="113">
        <f t="shared" si="37"/>
        <v>0</v>
      </c>
      <c r="S388" s="302">
        <f>'4. Gestión Institucional '!N80</f>
        <v>0</v>
      </c>
      <c r="T388" s="302"/>
      <c r="U388" s="302"/>
      <c r="V388" s="112" t="e">
        <f t="shared" si="38"/>
        <v>#DIV/0!</v>
      </c>
    </row>
    <row r="389" spans="1:22" ht="15" customHeight="1" x14ac:dyDescent="0.25">
      <c r="A389" s="635"/>
      <c r="B389" s="459"/>
      <c r="C389" s="459"/>
      <c r="D389" s="474"/>
      <c r="E389" s="686"/>
      <c r="F389" s="689"/>
      <c r="G389" s="150">
        <f>'4. Gestión Institucional '!G81:K81</f>
        <v>0</v>
      </c>
      <c r="H389" s="150">
        <f>'4. Gestión Institucional '!H81:L81</f>
        <v>0</v>
      </c>
      <c r="I389" s="267">
        <f>'4. Gestión Institucional '!I81:M81</f>
        <v>0</v>
      </c>
      <c r="J389" s="267">
        <f>'4. Gestión Institucional '!J81:O81</f>
        <v>0</v>
      </c>
      <c r="K389" s="267">
        <f>'4. Gestión Institucional '!K81:P81</f>
        <v>0</v>
      </c>
      <c r="L389" s="267">
        <f>'4. Gestión Institucional '!L81:Q81</f>
        <v>0</v>
      </c>
      <c r="M389" s="267">
        <f>'4. Gestión Institucional '!M81:R81</f>
        <v>0</v>
      </c>
      <c r="N389" s="112"/>
      <c r="O389" s="112"/>
      <c r="P389" s="112"/>
      <c r="Q389" s="112"/>
      <c r="R389" s="113">
        <f t="shared" ref="R389:R417" si="39">SUM(N389:Q389)</f>
        <v>0</v>
      </c>
      <c r="S389" s="302">
        <f>'4. Gestión Institucional '!N81</f>
        <v>0</v>
      </c>
      <c r="T389" s="302"/>
      <c r="U389" s="302"/>
      <c r="V389" s="112" t="e">
        <f t="shared" ref="V389:V417" si="40">(T389+U389)/S389</f>
        <v>#DIV/0!</v>
      </c>
    </row>
    <row r="390" spans="1:22" ht="15" customHeight="1" x14ac:dyDescent="0.25">
      <c r="A390" s="635"/>
      <c r="B390" s="459"/>
      <c r="C390" s="459"/>
      <c r="D390" s="474"/>
      <c r="E390" s="686"/>
      <c r="F390" s="689"/>
      <c r="G390" s="150">
        <f>'4. Gestión Institucional '!G82:K82</f>
        <v>0</v>
      </c>
      <c r="H390" s="150">
        <f>'4. Gestión Institucional '!H82:L82</f>
        <v>0</v>
      </c>
      <c r="I390" s="267">
        <f>'4. Gestión Institucional '!I82:M82</f>
        <v>0</v>
      </c>
      <c r="J390" s="267">
        <f>'4. Gestión Institucional '!J82:O82</f>
        <v>0</v>
      </c>
      <c r="K390" s="267">
        <f>'4. Gestión Institucional '!K82:P82</f>
        <v>0</v>
      </c>
      <c r="L390" s="267">
        <f>'4. Gestión Institucional '!L82:Q82</f>
        <v>0</v>
      </c>
      <c r="M390" s="267">
        <f>'4. Gestión Institucional '!M82:R82</f>
        <v>0</v>
      </c>
      <c r="N390" s="112"/>
      <c r="O390" s="112"/>
      <c r="P390" s="112"/>
      <c r="Q390" s="112"/>
      <c r="R390" s="113">
        <f t="shared" si="39"/>
        <v>0</v>
      </c>
      <c r="S390" s="302">
        <f>'4. Gestión Institucional '!N82</f>
        <v>0</v>
      </c>
      <c r="T390" s="302"/>
      <c r="U390" s="302"/>
      <c r="V390" s="112" t="e">
        <f t="shared" si="40"/>
        <v>#DIV/0!</v>
      </c>
    </row>
    <row r="391" spans="1:22" ht="15" customHeight="1" x14ac:dyDescent="0.25">
      <c r="A391" s="635"/>
      <c r="B391" s="459"/>
      <c r="C391" s="459"/>
      <c r="D391" s="474"/>
      <c r="E391" s="686"/>
      <c r="F391" s="689"/>
      <c r="G391" s="150">
        <f>'4. Gestión Institucional '!G83:K83</f>
        <v>0</v>
      </c>
      <c r="H391" s="150">
        <f>'4. Gestión Institucional '!H83:L83</f>
        <v>0</v>
      </c>
      <c r="I391" s="267">
        <f>'4. Gestión Institucional '!I83:M83</f>
        <v>0</v>
      </c>
      <c r="J391" s="267">
        <f>'4. Gestión Institucional '!J83:O83</f>
        <v>0</v>
      </c>
      <c r="K391" s="267">
        <f>'4. Gestión Institucional '!K83:P83</f>
        <v>0</v>
      </c>
      <c r="L391" s="267">
        <f>'4. Gestión Institucional '!L83:Q83</f>
        <v>0</v>
      </c>
      <c r="M391" s="267">
        <f>'4. Gestión Institucional '!M83:R83</f>
        <v>0</v>
      </c>
      <c r="N391" s="112"/>
      <c r="O391" s="112"/>
      <c r="P391" s="112"/>
      <c r="Q391" s="112"/>
      <c r="R391" s="113">
        <f t="shared" si="39"/>
        <v>0</v>
      </c>
      <c r="S391" s="302">
        <f>'4. Gestión Institucional '!N83</f>
        <v>0</v>
      </c>
      <c r="T391" s="302"/>
      <c r="U391" s="302"/>
      <c r="V391" s="112" t="e">
        <f t="shared" si="40"/>
        <v>#DIV/0!</v>
      </c>
    </row>
    <row r="392" spans="1:22" ht="15" customHeight="1" x14ac:dyDescent="0.25">
      <c r="A392" s="635"/>
      <c r="B392" s="459"/>
      <c r="C392" s="460"/>
      <c r="D392" s="475"/>
      <c r="E392" s="687"/>
      <c r="F392" s="690"/>
      <c r="G392" s="150">
        <f>'4. Gestión Institucional '!G84:K84</f>
        <v>0</v>
      </c>
      <c r="H392" s="150">
        <f>'4. Gestión Institucional '!H84:L84</f>
        <v>0</v>
      </c>
      <c r="I392" s="267">
        <f>'4. Gestión Institucional '!I84:M84</f>
        <v>0</v>
      </c>
      <c r="J392" s="267">
        <f>'4. Gestión Institucional '!J84:O84</f>
        <v>0</v>
      </c>
      <c r="K392" s="267">
        <f>'4. Gestión Institucional '!K84:P84</f>
        <v>0</v>
      </c>
      <c r="L392" s="267">
        <f>'4. Gestión Institucional '!L84:Q84</f>
        <v>0</v>
      </c>
      <c r="M392" s="267">
        <f>'4. Gestión Institucional '!M84:R84</f>
        <v>0</v>
      </c>
      <c r="N392" s="112"/>
      <c r="O392" s="112"/>
      <c r="P392" s="112"/>
      <c r="Q392" s="112"/>
      <c r="R392" s="113">
        <f t="shared" si="39"/>
        <v>0</v>
      </c>
      <c r="S392" s="302">
        <f>'4. Gestión Institucional '!N84</f>
        <v>0</v>
      </c>
      <c r="T392" s="302"/>
      <c r="U392" s="302"/>
      <c r="V392" s="112" t="e">
        <f t="shared" si="40"/>
        <v>#DIV/0!</v>
      </c>
    </row>
    <row r="393" spans="1:22" ht="25.5" customHeight="1" x14ac:dyDescent="0.25">
      <c r="A393" s="635"/>
      <c r="B393" s="459"/>
      <c r="C393" s="458" t="str">
        <f>'4. Gestión Institucional '!C85:G85</f>
        <v>Porcentaje de avance en el desarrollo e implementación del GIS</v>
      </c>
      <c r="D393" s="473">
        <f>'4. Gestión Institucional '!D85:H85</f>
        <v>0</v>
      </c>
      <c r="E393" s="685">
        <f>'4. Gestión Institucional '!E85:I85</f>
        <v>0.3</v>
      </c>
      <c r="F393" s="688">
        <f>'4. Gestión Institucional '!F85:J85</f>
        <v>115</v>
      </c>
      <c r="G393" s="150">
        <f>'4. Gestión Institucional '!G85:K85</f>
        <v>0</v>
      </c>
      <c r="H393" s="150">
        <f>'4. Gestión Institucional '!H85:L85</f>
        <v>0</v>
      </c>
      <c r="I393" s="267">
        <f>'4. Gestión Institucional '!I85:M85</f>
        <v>0</v>
      </c>
      <c r="J393" s="267">
        <f>'4. Gestión Institucional '!J85:O85</f>
        <v>0</v>
      </c>
      <c r="K393" s="267">
        <f>'4. Gestión Institucional '!K85:P85</f>
        <v>0</v>
      </c>
      <c r="L393" s="267">
        <f>'4. Gestión Institucional '!L85:Q85</f>
        <v>0</v>
      </c>
      <c r="M393" s="267">
        <f>'4. Gestión Institucional '!M85:R85</f>
        <v>0</v>
      </c>
      <c r="N393" s="112"/>
      <c r="O393" s="112"/>
      <c r="P393" s="112"/>
      <c r="Q393" s="112"/>
      <c r="R393" s="113">
        <f t="shared" si="39"/>
        <v>0</v>
      </c>
      <c r="S393" s="302">
        <f>'4. Gestión Institucional '!N85</f>
        <v>0</v>
      </c>
      <c r="T393" s="302"/>
      <c r="U393" s="302"/>
      <c r="V393" s="112" t="e">
        <f t="shared" si="40"/>
        <v>#DIV/0!</v>
      </c>
    </row>
    <row r="394" spans="1:22" ht="15" customHeight="1" x14ac:dyDescent="0.25">
      <c r="A394" s="635"/>
      <c r="B394" s="459"/>
      <c r="C394" s="459"/>
      <c r="D394" s="474">
        <f>'4. Gestión Institucional '!D86:H86</f>
        <v>0</v>
      </c>
      <c r="E394" s="686">
        <f>'4. Gestión Institucional '!E86:I86</f>
        <v>0</v>
      </c>
      <c r="F394" s="689">
        <f>'4. Gestión Institucional '!F86:J86</f>
        <v>0</v>
      </c>
      <c r="G394" s="150">
        <f>'4. Gestión Institucional '!G86:K86</f>
        <v>0</v>
      </c>
      <c r="H394" s="150">
        <f>'4. Gestión Institucional '!H86:L86</f>
        <v>0</v>
      </c>
      <c r="I394" s="267">
        <f>'4. Gestión Institucional '!I86:M86</f>
        <v>0</v>
      </c>
      <c r="J394" s="267">
        <f>'4. Gestión Institucional '!J86:O86</f>
        <v>0</v>
      </c>
      <c r="K394" s="267">
        <f>'4. Gestión Institucional '!K86:P86</f>
        <v>0</v>
      </c>
      <c r="L394" s="267">
        <f>'4. Gestión Institucional '!L86:Q86</f>
        <v>0</v>
      </c>
      <c r="M394" s="267">
        <f>'4. Gestión Institucional '!M86:R86</f>
        <v>0</v>
      </c>
      <c r="N394" s="112"/>
      <c r="O394" s="112"/>
      <c r="P394" s="112"/>
      <c r="Q394" s="112"/>
      <c r="R394" s="113">
        <f t="shared" si="39"/>
        <v>0</v>
      </c>
      <c r="S394" s="302">
        <f>'4. Gestión Institucional '!N86</f>
        <v>0</v>
      </c>
      <c r="T394" s="302"/>
      <c r="U394" s="302"/>
      <c r="V394" s="112" t="e">
        <f t="shared" si="40"/>
        <v>#DIV/0!</v>
      </c>
    </row>
    <row r="395" spans="1:22" ht="15" customHeight="1" x14ac:dyDescent="0.25">
      <c r="A395" s="635"/>
      <c r="B395" s="459"/>
      <c r="C395" s="459"/>
      <c r="D395" s="474">
        <f>'4. Gestión Institucional '!D87:H87</f>
        <v>0</v>
      </c>
      <c r="E395" s="686">
        <f>'4. Gestión Institucional '!E87:I87</f>
        <v>0</v>
      </c>
      <c r="F395" s="689">
        <f>'4. Gestión Institucional '!F87:J87</f>
        <v>0</v>
      </c>
      <c r="G395" s="150">
        <f>'4. Gestión Institucional '!G87:K87</f>
        <v>0</v>
      </c>
      <c r="H395" s="150">
        <f>'4. Gestión Institucional '!H87:L87</f>
        <v>0</v>
      </c>
      <c r="I395" s="267">
        <f>'4. Gestión Institucional '!I87:M87</f>
        <v>0</v>
      </c>
      <c r="J395" s="267">
        <f>'4. Gestión Institucional '!J87:O87</f>
        <v>0</v>
      </c>
      <c r="K395" s="267">
        <f>'4. Gestión Institucional '!K87:P87</f>
        <v>0</v>
      </c>
      <c r="L395" s="267">
        <f>'4. Gestión Institucional '!L87:Q87</f>
        <v>0</v>
      </c>
      <c r="M395" s="267">
        <f>'4. Gestión Institucional '!M87:R87</f>
        <v>0</v>
      </c>
      <c r="N395" s="112"/>
      <c r="O395" s="112"/>
      <c r="P395" s="112"/>
      <c r="Q395" s="112"/>
      <c r="R395" s="113">
        <f t="shared" si="39"/>
        <v>0</v>
      </c>
      <c r="S395" s="302">
        <f>'4. Gestión Institucional '!N87</f>
        <v>0</v>
      </c>
      <c r="T395" s="302"/>
      <c r="U395" s="302"/>
      <c r="V395" s="112" t="e">
        <f t="shared" si="40"/>
        <v>#DIV/0!</v>
      </c>
    </row>
    <row r="396" spans="1:22" ht="15" customHeight="1" x14ac:dyDescent="0.25">
      <c r="A396" s="635"/>
      <c r="B396" s="459"/>
      <c r="C396" s="459"/>
      <c r="D396" s="474">
        <f>'4. Gestión Institucional '!D88:H88</f>
        <v>0</v>
      </c>
      <c r="E396" s="686">
        <f>'4. Gestión Institucional '!E88:I88</f>
        <v>0</v>
      </c>
      <c r="F396" s="689">
        <f>'4. Gestión Institucional '!F88:J88</f>
        <v>0</v>
      </c>
      <c r="G396" s="150">
        <f>'4. Gestión Institucional '!G88:K88</f>
        <v>0</v>
      </c>
      <c r="H396" s="150">
        <f>'4. Gestión Institucional '!H88:L88</f>
        <v>0</v>
      </c>
      <c r="I396" s="267">
        <f>'4. Gestión Institucional '!I88:M88</f>
        <v>0</v>
      </c>
      <c r="J396" s="267">
        <f>'4. Gestión Institucional '!J88:O88</f>
        <v>0</v>
      </c>
      <c r="K396" s="267">
        <f>'4. Gestión Institucional '!K88:P88</f>
        <v>0</v>
      </c>
      <c r="L396" s="267">
        <f>'4. Gestión Institucional '!L88:Q88</f>
        <v>0</v>
      </c>
      <c r="M396" s="267">
        <f>'4. Gestión Institucional '!M88:R88</f>
        <v>0</v>
      </c>
      <c r="N396" s="112"/>
      <c r="O396" s="112"/>
      <c r="P396" s="112"/>
      <c r="Q396" s="112"/>
      <c r="R396" s="113">
        <f t="shared" si="39"/>
        <v>0</v>
      </c>
      <c r="S396" s="302">
        <f>'4. Gestión Institucional '!N88</f>
        <v>0</v>
      </c>
      <c r="T396" s="302"/>
      <c r="U396" s="302"/>
      <c r="V396" s="112" t="e">
        <f t="shared" si="40"/>
        <v>#DIV/0!</v>
      </c>
    </row>
    <row r="397" spans="1:22" ht="15" customHeight="1" x14ac:dyDescent="0.25">
      <c r="A397" s="635"/>
      <c r="B397" s="459"/>
      <c r="C397" s="460"/>
      <c r="D397" s="475">
        <f>'4. Gestión Institucional '!D89:H89</f>
        <v>0</v>
      </c>
      <c r="E397" s="687">
        <f>'4. Gestión Institucional '!E89:I89</f>
        <v>0</v>
      </c>
      <c r="F397" s="690">
        <f>'4. Gestión Institucional '!F89:J89</f>
        <v>0</v>
      </c>
      <c r="G397" s="150">
        <f>'4. Gestión Institucional '!G89:K89</f>
        <v>0</v>
      </c>
      <c r="H397" s="150">
        <f>'4. Gestión Institucional '!H89:L89</f>
        <v>0</v>
      </c>
      <c r="I397" s="267">
        <f>'4. Gestión Institucional '!I89:M89</f>
        <v>0</v>
      </c>
      <c r="J397" s="267">
        <f>'4. Gestión Institucional '!J89:O89</f>
        <v>0</v>
      </c>
      <c r="K397" s="267">
        <f>'4. Gestión Institucional '!K89:P89</f>
        <v>0</v>
      </c>
      <c r="L397" s="267">
        <f>'4. Gestión Institucional '!L89:Q89</f>
        <v>0</v>
      </c>
      <c r="M397" s="267">
        <f>'4. Gestión Institucional '!M89:R89</f>
        <v>0</v>
      </c>
      <c r="N397" s="112"/>
      <c r="O397" s="112"/>
      <c r="P397" s="112"/>
      <c r="Q397" s="112"/>
      <c r="R397" s="113">
        <f t="shared" si="39"/>
        <v>0</v>
      </c>
      <c r="S397" s="302">
        <f>'4. Gestión Institucional '!N89</f>
        <v>0</v>
      </c>
      <c r="T397" s="302"/>
      <c r="U397" s="302"/>
      <c r="V397" s="112" t="e">
        <f t="shared" si="40"/>
        <v>#DIV/0!</v>
      </c>
    </row>
    <row r="398" spans="1:22" ht="15" customHeight="1" x14ac:dyDescent="0.25">
      <c r="A398" s="635"/>
      <c r="B398" s="459"/>
      <c r="C398" s="458" t="str">
        <f>'4. Gestión Institucional '!C90:G90</f>
        <v>Porcentaje de funciones sustantivas y administrativas apoyadas por Sistemas Transaccionales</v>
      </c>
      <c r="D398" s="685">
        <f>'4. Gestión Institucional '!D90:H90</f>
        <v>0.4</v>
      </c>
      <c r="E398" s="685">
        <f>'4. Gestión Institucional '!E90:I90</f>
        <v>0.1</v>
      </c>
      <c r="F398" s="688">
        <f>'4. Gestión Institucional '!F90:J90</f>
        <v>240</v>
      </c>
      <c r="G398" s="150">
        <f>'4. Gestión Institucional '!G90:K90</f>
        <v>0</v>
      </c>
      <c r="H398" s="150">
        <f>'4. Gestión Institucional '!H90:L90</f>
        <v>0</v>
      </c>
      <c r="I398" s="267">
        <f>'4. Gestión Institucional '!I90:M90</f>
        <v>0</v>
      </c>
      <c r="J398" s="267">
        <f>'4. Gestión Institucional '!J90:O90</f>
        <v>0</v>
      </c>
      <c r="K398" s="267">
        <f>'4. Gestión Institucional '!K90:P90</f>
        <v>0</v>
      </c>
      <c r="L398" s="267">
        <f>'4. Gestión Institucional '!L90:Q90</f>
        <v>0</v>
      </c>
      <c r="M398" s="267">
        <f>'4. Gestión Institucional '!M90:R90</f>
        <v>0</v>
      </c>
      <c r="N398" s="112"/>
      <c r="O398" s="112"/>
      <c r="P398" s="112"/>
      <c r="Q398" s="112"/>
      <c r="R398" s="113">
        <f t="shared" si="39"/>
        <v>0</v>
      </c>
      <c r="S398" s="302">
        <f>'4. Gestión Institucional '!N90</f>
        <v>0</v>
      </c>
      <c r="T398" s="302"/>
      <c r="U398" s="302"/>
      <c r="V398" s="112" t="e">
        <f t="shared" si="40"/>
        <v>#DIV/0!</v>
      </c>
    </row>
    <row r="399" spans="1:22" ht="15" customHeight="1" x14ac:dyDescent="0.25">
      <c r="A399" s="635"/>
      <c r="B399" s="459"/>
      <c r="C399" s="459">
        <f>'4. Gestión Institucional '!C91:G91</f>
        <v>0</v>
      </c>
      <c r="D399" s="686">
        <f>'4. Gestión Institucional '!D91:H91</f>
        <v>0</v>
      </c>
      <c r="E399" s="686">
        <f>'4. Gestión Institucional '!E91:I91</f>
        <v>0</v>
      </c>
      <c r="F399" s="689">
        <f>'4. Gestión Institucional '!F91:J91</f>
        <v>0</v>
      </c>
      <c r="G399" s="150">
        <f>'4. Gestión Institucional '!G91:K91</f>
        <v>0</v>
      </c>
      <c r="H399" s="150">
        <f>'4. Gestión Institucional '!H91:L91</f>
        <v>0</v>
      </c>
      <c r="I399" s="267">
        <f>'4. Gestión Institucional '!I91:M91</f>
        <v>0</v>
      </c>
      <c r="J399" s="267">
        <f>'4. Gestión Institucional '!J91:O91</f>
        <v>0</v>
      </c>
      <c r="K399" s="267">
        <f>'4. Gestión Institucional '!K91:P91</f>
        <v>0</v>
      </c>
      <c r="L399" s="267">
        <f>'4. Gestión Institucional '!L91:Q91</f>
        <v>0</v>
      </c>
      <c r="M399" s="267">
        <f>'4. Gestión Institucional '!M91:R91</f>
        <v>0</v>
      </c>
      <c r="N399" s="112"/>
      <c r="O399" s="112"/>
      <c r="P399" s="112"/>
      <c r="Q399" s="112"/>
      <c r="R399" s="113">
        <f t="shared" si="39"/>
        <v>0</v>
      </c>
      <c r="S399" s="302">
        <f>'4. Gestión Institucional '!N91</f>
        <v>0</v>
      </c>
      <c r="T399" s="302"/>
      <c r="U399" s="302"/>
      <c r="V399" s="112" t="e">
        <f t="shared" si="40"/>
        <v>#DIV/0!</v>
      </c>
    </row>
    <row r="400" spans="1:22" ht="15" customHeight="1" x14ac:dyDescent="0.25">
      <c r="A400" s="635"/>
      <c r="B400" s="459"/>
      <c r="C400" s="459">
        <f>'4. Gestión Institucional '!C92:G92</f>
        <v>0</v>
      </c>
      <c r="D400" s="686">
        <f>'4. Gestión Institucional '!D92:H92</f>
        <v>0</v>
      </c>
      <c r="E400" s="686">
        <f>'4. Gestión Institucional '!E92:I92</f>
        <v>0</v>
      </c>
      <c r="F400" s="689">
        <f>'4. Gestión Institucional '!F92:J92</f>
        <v>0</v>
      </c>
      <c r="G400" s="150">
        <f>'4. Gestión Institucional '!G92:K92</f>
        <v>0</v>
      </c>
      <c r="H400" s="150">
        <f>'4. Gestión Institucional '!H92:L92</f>
        <v>0</v>
      </c>
      <c r="I400" s="267">
        <f>'4. Gestión Institucional '!I92:M92</f>
        <v>0</v>
      </c>
      <c r="J400" s="267">
        <f>'4. Gestión Institucional '!J92:O92</f>
        <v>0</v>
      </c>
      <c r="K400" s="267">
        <f>'4. Gestión Institucional '!K92:P92</f>
        <v>0</v>
      </c>
      <c r="L400" s="267">
        <f>'4. Gestión Institucional '!L92:Q92</f>
        <v>0</v>
      </c>
      <c r="M400" s="267">
        <f>'4. Gestión Institucional '!M92:R92</f>
        <v>0</v>
      </c>
      <c r="N400" s="112"/>
      <c r="O400" s="112"/>
      <c r="P400" s="112"/>
      <c r="Q400" s="112"/>
      <c r="R400" s="113">
        <f t="shared" si="39"/>
        <v>0</v>
      </c>
      <c r="S400" s="302">
        <f>'4. Gestión Institucional '!N92</f>
        <v>0</v>
      </c>
      <c r="T400" s="302"/>
      <c r="U400" s="302"/>
      <c r="V400" s="112" t="e">
        <f t="shared" si="40"/>
        <v>#DIV/0!</v>
      </c>
    </row>
    <row r="401" spans="1:22" ht="15" customHeight="1" x14ac:dyDescent="0.25">
      <c r="A401" s="635"/>
      <c r="B401" s="459"/>
      <c r="C401" s="459">
        <f>'4. Gestión Institucional '!C93:G93</f>
        <v>0</v>
      </c>
      <c r="D401" s="686">
        <f>'4. Gestión Institucional '!D93:H93</f>
        <v>0</v>
      </c>
      <c r="E401" s="686">
        <f>'4. Gestión Institucional '!E93:I93</f>
        <v>0</v>
      </c>
      <c r="F401" s="689">
        <f>'4. Gestión Institucional '!F93:J93</f>
        <v>0</v>
      </c>
      <c r="G401" s="150">
        <f>'4. Gestión Institucional '!G93:K93</f>
        <v>0</v>
      </c>
      <c r="H401" s="150">
        <f>'4. Gestión Institucional '!H93:L93</f>
        <v>0</v>
      </c>
      <c r="I401" s="267">
        <f>'4. Gestión Institucional '!I93:M93</f>
        <v>0</v>
      </c>
      <c r="J401" s="267">
        <f>'4. Gestión Institucional '!J93:O93</f>
        <v>0</v>
      </c>
      <c r="K401" s="267">
        <f>'4. Gestión Institucional '!K93:P93</f>
        <v>0</v>
      </c>
      <c r="L401" s="267">
        <f>'4. Gestión Institucional '!L93:Q93</f>
        <v>0</v>
      </c>
      <c r="M401" s="267">
        <f>'4. Gestión Institucional '!M93:R93</f>
        <v>0</v>
      </c>
      <c r="N401" s="112"/>
      <c r="O401" s="112"/>
      <c r="P401" s="112"/>
      <c r="Q401" s="112"/>
      <c r="R401" s="113">
        <f t="shared" si="39"/>
        <v>0</v>
      </c>
      <c r="S401" s="302">
        <f>'4. Gestión Institucional '!N93</f>
        <v>0</v>
      </c>
      <c r="T401" s="302"/>
      <c r="U401" s="302"/>
      <c r="V401" s="112" t="e">
        <f t="shared" si="40"/>
        <v>#DIV/0!</v>
      </c>
    </row>
    <row r="402" spans="1:22" ht="15" customHeight="1" x14ac:dyDescent="0.25">
      <c r="A402" s="635"/>
      <c r="B402" s="459"/>
      <c r="C402" s="460">
        <f>'4. Gestión Institucional '!C94:G94</f>
        <v>0</v>
      </c>
      <c r="D402" s="687">
        <f>'4. Gestión Institucional '!D94:H94</f>
        <v>0</v>
      </c>
      <c r="E402" s="687">
        <f>'4. Gestión Institucional '!E94:I94</f>
        <v>0</v>
      </c>
      <c r="F402" s="690">
        <f>'4. Gestión Institucional '!F94:J94</f>
        <v>0</v>
      </c>
      <c r="G402" s="150">
        <f>'4. Gestión Institucional '!G94:K94</f>
        <v>0</v>
      </c>
      <c r="H402" s="150">
        <f>'4. Gestión Institucional '!H94:L94</f>
        <v>0</v>
      </c>
      <c r="I402" s="267">
        <f>'4. Gestión Institucional '!I94:M94</f>
        <v>0</v>
      </c>
      <c r="J402" s="267">
        <f>'4. Gestión Institucional '!J94:O94</f>
        <v>0</v>
      </c>
      <c r="K402" s="267">
        <f>'4. Gestión Institucional '!K94:P94</f>
        <v>0</v>
      </c>
      <c r="L402" s="267">
        <f>'4. Gestión Institucional '!L94:Q94</f>
        <v>0</v>
      </c>
      <c r="M402" s="267">
        <f>'4. Gestión Institucional '!M94:R94</f>
        <v>0</v>
      </c>
      <c r="N402" s="112"/>
      <c r="O402" s="112"/>
      <c r="P402" s="112"/>
      <c r="Q402" s="112"/>
      <c r="R402" s="113">
        <f t="shared" si="39"/>
        <v>0</v>
      </c>
      <c r="S402" s="302">
        <f>'4. Gestión Institucional '!N94</f>
        <v>0</v>
      </c>
      <c r="T402" s="302"/>
      <c r="U402" s="302"/>
      <c r="V402" s="112" t="e">
        <f t="shared" si="40"/>
        <v>#DIV/0!</v>
      </c>
    </row>
    <row r="403" spans="1:22" ht="15" customHeight="1" x14ac:dyDescent="0.25">
      <c r="A403" s="635"/>
      <c r="B403" s="459"/>
      <c r="C403" s="458" t="str">
        <f>'4. Gestión Institucional '!C95:G95</f>
        <v>Porcentaje de avance en el desarrollo del componente de Firma Digital</v>
      </c>
      <c r="D403" s="473">
        <f>'4. Gestión Institucional '!D95:H95</f>
        <v>0</v>
      </c>
      <c r="E403" s="685">
        <f>'4. Gestión Institucional '!E95:I95</f>
        <v>1</v>
      </c>
      <c r="F403" s="688">
        <f>'4. Gestión Institucional '!F95:J95</f>
        <v>125</v>
      </c>
      <c r="G403" s="150">
        <f>'4. Gestión Institucional '!G95:K95</f>
        <v>0</v>
      </c>
      <c r="H403" s="150">
        <f>'4. Gestión Institucional '!H95:L95</f>
        <v>0</v>
      </c>
      <c r="I403" s="267">
        <f>'4. Gestión Institucional '!I95:M95</f>
        <v>0</v>
      </c>
      <c r="J403" s="267">
        <f>'4. Gestión Institucional '!J95:O95</f>
        <v>0</v>
      </c>
      <c r="K403" s="267">
        <f>'4. Gestión Institucional '!K95:P95</f>
        <v>0</v>
      </c>
      <c r="L403" s="267">
        <f>'4. Gestión Institucional '!L95:Q95</f>
        <v>0</v>
      </c>
      <c r="M403" s="267">
        <f>'4. Gestión Institucional '!M95:R95</f>
        <v>0</v>
      </c>
      <c r="N403" s="112"/>
      <c r="O403" s="112"/>
      <c r="P403" s="112"/>
      <c r="Q403" s="112"/>
      <c r="R403" s="113">
        <f t="shared" si="39"/>
        <v>0</v>
      </c>
      <c r="S403" s="302">
        <f>'4. Gestión Institucional '!N95</f>
        <v>0</v>
      </c>
      <c r="T403" s="302"/>
      <c r="U403" s="302"/>
      <c r="V403" s="112" t="e">
        <f t="shared" si="40"/>
        <v>#DIV/0!</v>
      </c>
    </row>
    <row r="404" spans="1:22" ht="15" customHeight="1" x14ac:dyDescent="0.25">
      <c r="A404" s="635"/>
      <c r="B404" s="459"/>
      <c r="C404" s="459">
        <f>'4. Gestión Institucional '!C96:G96</f>
        <v>0</v>
      </c>
      <c r="D404" s="474">
        <f>'4. Gestión Institucional '!D96:H96</f>
        <v>0</v>
      </c>
      <c r="E404" s="686">
        <f>'4. Gestión Institucional '!E96:I96</f>
        <v>0</v>
      </c>
      <c r="F404" s="689">
        <f>'4. Gestión Institucional '!F96:J96</f>
        <v>0</v>
      </c>
      <c r="G404" s="150">
        <f>'4. Gestión Institucional '!G96:K96</f>
        <v>0</v>
      </c>
      <c r="H404" s="150">
        <f>'4. Gestión Institucional '!H96:L96</f>
        <v>0</v>
      </c>
      <c r="I404" s="267">
        <f>'4. Gestión Institucional '!I96:M96</f>
        <v>0</v>
      </c>
      <c r="J404" s="267">
        <f>'4. Gestión Institucional '!J96:O96</f>
        <v>0</v>
      </c>
      <c r="K404" s="267">
        <f>'4. Gestión Institucional '!K96:P96</f>
        <v>0</v>
      </c>
      <c r="L404" s="267">
        <f>'4. Gestión Institucional '!L96:Q96</f>
        <v>0</v>
      </c>
      <c r="M404" s="267">
        <f>'4. Gestión Institucional '!M96:R96</f>
        <v>0</v>
      </c>
      <c r="N404" s="112"/>
      <c r="O404" s="112"/>
      <c r="P404" s="112"/>
      <c r="Q404" s="112"/>
      <c r="R404" s="113">
        <f t="shared" si="39"/>
        <v>0</v>
      </c>
      <c r="S404" s="302">
        <f>'4. Gestión Institucional '!N96</f>
        <v>0</v>
      </c>
      <c r="T404" s="302"/>
      <c r="U404" s="302"/>
      <c r="V404" s="112" t="e">
        <f t="shared" si="40"/>
        <v>#DIV/0!</v>
      </c>
    </row>
    <row r="405" spans="1:22" ht="15" customHeight="1" x14ac:dyDescent="0.25">
      <c r="A405" s="635"/>
      <c r="B405" s="459"/>
      <c r="C405" s="459">
        <f>'4. Gestión Institucional '!C97:G97</f>
        <v>0</v>
      </c>
      <c r="D405" s="474">
        <f>'4. Gestión Institucional '!D97:H97</f>
        <v>0</v>
      </c>
      <c r="E405" s="686">
        <f>'4. Gestión Institucional '!E97:I97</f>
        <v>0</v>
      </c>
      <c r="F405" s="689">
        <f>'4. Gestión Institucional '!F97:J97</f>
        <v>0</v>
      </c>
      <c r="G405" s="150">
        <f>'4. Gestión Institucional '!G97:K97</f>
        <v>0</v>
      </c>
      <c r="H405" s="150">
        <f>'4. Gestión Institucional '!H97:L97</f>
        <v>0</v>
      </c>
      <c r="I405" s="267">
        <f>'4. Gestión Institucional '!I97:M97</f>
        <v>0</v>
      </c>
      <c r="J405" s="267">
        <f>'4. Gestión Institucional '!J97:O97</f>
        <v>0</v>
      </c>
      <c r="K405" s="267">
        <f>'4. Gestión Institucional '!K97:P97</f>
        <v>0</v>
      </c>
      <c r="L405" s="267">
        <f>'4. Gestión Institucional '!L97:Q97</f>
        <v>0</v>
      </c>
      <c r="M405" s="267">
        <f>'4. Gestión Institucional '!M97:R97</f>
        <v>0</v>
      </c>
      <c r="N405" s="112"/>
      <c r="O405" s="112"/>
      <c r="P405" s="112"/>
      <c r="Q405" s="112"/>
      <c r="R405" s="113">
        <f t="shared" si="39"/>
        <v>0</v>
      </c>
      <c r="S405" s="302">
        <f>'4. Gestión Institucional '!N97</f>
        <v>0</v>
      </c>
      <c r="T405" s="302"/>
      <c r="U405" s="302"/>
      <c r="V405" s="112" t="e">
        <f t="shared" si="40"/>
        <v>#DIV/0!</v>
      </c>
    </row>
    <row r="406" spans="1:22" ht="15" customHeight="1" x14ac:dyDescent="0.25">
      <c r="A406" s="635"/>
      <c r="B406" s="459"/>
      <c r="C406" s="459">
        <f>'4. Gestión Institucional '!C98:G98</f>
        <v>0</v>
      </c>
      <c r="D406" s="474">
        <f>'4. Gestión Institucional '!D98:H98</f>
        <v>0</v>
      </c>
      <c r="E406" s="686">
        <f>'4. Gestión Institucional '!E98:I98</f>
        <v>0</v>
      </c>
      <c r="F406" s="689">
        <f>'4. Gestión Institucional '!F98:J98</f>
        <v>0</v>
      </c>
      <c r="G406" s="150">
        <f>'4. Gestión Institucional '!G98:K98</f>
        <v>0</v>
      </c>
      <c r="H406" s="150">
        <f>'4. Gestión Institucional '!H98:L98</f>
        <v>0</v>
      </c>
      <c r="I406" s="267">
        <f>'4. Gestión Institucional '!I98:M98</f>
        <v>0</v>
      </c>
      <c r="J406" s="267">
        <f>'4. Gestión Institucional '!J98:O98</f>
        <v>0</v>
      </c>
      <c r="K406" s="267">
        <f>'4. Gestión Institucional '!K98:P98</f>
        <v>0</v>
      </c>
      <c r="L406" s="267">
        <f>'4. Gestión Institucional '!L98:Q98</f>
        <v>0</v>
      </c>
      <c r="M406" s="267">
        <f>'4. Gestión Institucional '!M98:R98</f>
        <v>0</v>
      </c>
      <c r="N406" s="112"/>
      <c r="O406" s="112"/>
      <c r="P406" s="112"/>
      <c r="Q406" s="112"/>
      <c r="R406" s="113">
        <f t="shared" si="39"/>
        <v>0</v>
      </c>
      <c r="S406" s="302">
        <f>'4. Gestión Institucional '!N98</f>
        <v>0</v>
      </c>
      <c r="T406" s="302"/>
      <c r="U406" s="302"/>
      <c r="V406" s="112" t="e">
        <f t="shared" si="40"/>
        <v>#DIV/0!</v>
      </c>
    </row>
    <row r="407" spans="1:22" ht="15" customHeight="1" x14ac:dyDescent="0.25">
      <c r="A407" s="635"/>
      <c r="B407" s="459"/>
      <c r="C407" s="460">
        <f>'4. Gestión Institucional '!C99:G99</f>
        <v>0</v>
      </c>
      <c r="D407" s="475">
        <f>'4. Gestión Institucional '!D99:H99</f>
        <v>0</v>
      </c>
      <c r="E407" s="687">
        <f>'4. Gestión Institucional '!E99:I99</f>
        <v>0</v>
      </c>
      <c r="F407" s="690">
        <f>'4. Gestión Institucional '!F99:J99</f>
        <v>0</v>
      </c>
      <c r="G407" s="150">
        <f>'4. Gestión Institucional '!G99:K99</f>
        <v>0</v>
      </c>
      <c r="H407" s="150">
        <f>'4. Gestión Institucional '!H99:L99</f>
        <v>0</v>
      </c>
      <c r="I407" s="267">
        <f>'4. Gestión Institucional '!I99:M99</f>
        <v>0</v>
      </c>
      <c r="J407" s="267">
        <f>'4. Gestión Institucional '!J99:O99</f>
        <v>0</v>
      </c>
      <c r="K407" s="267">
        <f>'4. Gestión Institucional '!K99:P99</f>
        <v>0</v>
      </c>
      <c r="L407" s="267">
        <f>'4. Gestión Institucional '!L99:Q99</f>
        <v>0</v>
      </c>
      <c r="M407" s="267">
        <f>'4. Gestión Institucional '!M99:R99</f>
        <v>0</v>
      </c>
      <c r="N407" s="112"/>
      <c r="O407" s="112"/>
      <c r="P407" s="112"/>
      <c r="Q407" s="112"/>
      <c r="R407" s="113">
        <f t="shared" si="39"/>
        <v>0</v>
      </c>
      <c r="S407" s="302">
        <f>'4. Gestión Institucional '!N99</f>
        <v>0</v>
      </c>
      <c r="T407" s="302"/>
      <c r="U407" s="302"/>
      <c r="V407" s="112" t="e">
        <f t="shared" si="40"/>
        <v>#DIV/0!</v>
      </c>
    </row>
    <row r="408" spans="1:22" ht="15" customHeight="1" x14ac:dyDescent="0.25">
      <c r="A408" s="635"/>
      <c r="B408" s="459"/>
      <c r="C408" s="458" t="str">
        <f>'4. Gestión Institucional '!C100:G100</f>
        <v>Porcentaje de avance en el desarrollo del componente de Pago Electrónico</v>
      </c>
      <c r="D408" s="473">
        <f>'4. Gestión Institucional '!D100:H100</f>
        <v>0</v>
      </c>
      <c r="E408" s="685">
        <f>'4. Gestión Institucional '!E100:I100</f>
        <v>1</v>
      </c>
      <c r="F408" s="688">
        <f>'4. Gestión Institucional '!F100:J100</f>
        <v>125</v>
      </c>
      <c r="G408" s="150">
        <f>'4. Gestión Institucional '!G100:K100</f>
        <v>0</v>
      </c>
      <c r="H408" s="150">
        <f>'4. Gestión Institucional '!H100:L100</f>
        <v>0</v>
      </c>
      <c r="I408" s="267">
        <f>'4. Gestión Institucional '!I100:M100</f>
        <v>0</v>
      </c>
      <c r="J408" s="267">
        <f>'4. Gestión Institucional '!J100:O100</f>
        <v>0</v>
      </c>
      <c r="K408" s="267">
        <f>'4. Gestión Institucional '!K100:P100</f>
        <v>0</v>
      </c>
      <c r="L408" s="267">
        <f>'4. Gestión Institucional '!L100:Q100</f>
        <v>0</v>
      </c>
      <c r="M408" s="267">
        <f>'4. Gestión Institucional '!M100:R100</f>
        <v>0</v>
      </c>
      <c r="N408" s="112"/>
      <c r="O408" s="112"/>
      <c r="P408" s="112"/>
      <c r="Q408" s="112"/>
      <c r="R408" s="113">
        <f t="shared" si="39"/>
        <v>0</v>
      </c>
      <c r="S408" s="302">
        <f>'4. Gestión Institucional '!N100</f>
        <v>0</v>
      </c>
      <c r="T408" s="302"/>
      <c r="U408" s="302"/>
      <c r="V408" s="112" t="e">
        <f t="shared" si="40"/>
        <v>#DIV/0!</v>
      </c>
    </row>
    <row r="409" spans="1:22" ht="15" customHeight="1" x14ac:dyDescent="0.25">
      <c r="A409" s="635"/>
      <c r="B409" s="459"/>
      <c r="C409" s="459">
        <f>'4. Gestión Institucional '!C101:G101</f>
        <v>0</v>
      </c>
      <c r="D409" s="474">
        <f>'4. Gestión Institucional '!D101:H101</f>
        <v>0</v>
      </c>
      <c r="E409" s="686">
        <f>'4. Gestión Institucional '!E101:I101</f>
        <v>0</v>
      </c>
      <c r="F409" s="689">
        <f>'4. Gestión Institucional '!F101:J101</f>
        <v>0</v>
      </c>
      <c r="G409" s="150">
        <f>'4. Gestión Institucional '!G101:K101</f>
        <v>0</v>
      </c>
      <c r="H409" s="150">
        <f>'4. Gestión Institucional '!H101:L101</f>
        <v>0</v>
      </c>
      <c r="I409" s="267">
        <f>'4. Gestión Institucional '!I101:M101</f>
        <v>0</v>
      </c>
      <c r="J409" s="267">
        <f>'4. Gestión Institucional '!J101:O101</f>
        <v>0</v>
      </c>
      <c r="K409" s="267">
        <f>'4. Gestión Institucional '!K101:P101</f>
        <v>0</v>
      </c>
      <c r="L409" s="267">
        <f>'4. Gestión Institucional '!L101:Q101</f>
        <v>0</v>
      </c>
      <c r="M409" s="267">
        <f>'4. Gestión Institucional '!M101:R101</f>
        <v>0</v>
      </c>
      <c r="N409" s="112"/>
      <c r="O409" s="112"/>
      <c r="P409" s="112"/>
      <c r="Q409" s="112"/>
      <c r="R409" s="113">
        <f t="shared" si="39"/>
        <v>0</v>
      </c>
      <c r="S409" s="302">
        <f>'4. Gestión Institucional '!N101</f>
        <v>0</v>
      </c>
      <c r="T409" s="302"/>
      <c r="U409" s="302"/>
      <c r="V409" s="112" t="e">
        <f t="shared" si="40"/>
        <v>#DIV/0!</v>
      </c>
    </row>
    <row r="410" spans="1:22" ht="15" customHeight="1" x14ac:dyDescent="0.25">
      <c r="A410" s="635"/>
      <c r="B410" s="459"/>
      <c r="C410" s="459">
        <f>'4. Gestión Institucional '!C102:G102</f>
        <v>0</v>
      </c>
      <c r="D410" s="474">
        <f>'4. Gestión Institucional '!D102:H102</f>
        <v>0</v>
      </c>
      <c r="E410" s="686">
        <f>'4. Gestión Institucional '!E102:I102</f>
        <v>0</v>
      </c>
      <c r="F410" s="689">
        <f>'4. Gestión Institucional '!F102:J102</f>
        <v>0</v>
      </c>
      <c r="G410" s="150">
        <f>'4. Gestión Institucional '!G102:K102</f>
        <v>0</v>
      </c>
      <c r="H410" s="150">
        <f>'4. Gestión Institucional '!H102:L102</f>
        <v>0</v>
      </c>
      <c r="I410" s="267">
        <f>'4. Gestión Institucional '!I102:M102</f>
        <v>0</v>
      </c>
      <c r="J410" s="267">
        <f>'4. Gestión Institucional '!J102:O102</f>
        <v>0</v>
      </c>
      <c r="K410" s="267">
        <f>'4. Gestión Institucional '!K102:P102</f>
        <v>0</v>
      </c>
      <c r="L410" s="267">
        <f>'4. Gestión Institucional '!L102:Q102</f>
        <v>0</v>
      </c>
      <c r="M410" s="267">
        <f>'4. Gestión Institucional '!M102:R102</f>
        <v>0</v>
      </c>
      <c r="N410" s="112"/>
      <c r="O410" s="112"/>
      <c r="P410" s="112"/>
      <c r="Q410" s="112"/>
      <c r="R410" s="113">
        <f t="shared" si="39"/>
        <v>0</v>
      </c>
      <c r="S410" s="302">
        <f>'4. Gestión Institucional '!N102</f>
        <v>0</v>
      </c>
      <c r="T410" s="302"/>
      <c r="U410" s="302"/>
      <c r="V410" s="112" t="e">
        <f t="shared" si="40"/>
        <v>#DIV/0!</v>
      </c>
    </row>
    <row r="411" spans="1:22" ht="15" customHeight="1" x14ac:dyDescent="0.25">
      <c r="A411" s="635"/>
      <c r="B411" s="459"/>
      <c r="C411" s="459">
        <f>'4. Gestión Institucional '!C103:G103</f>
        <v>0</v>
      </c>
      <c r="D411" s="474">
        <f>'4. Gestión Institucional '!D103:H103</f>
        <v>0</v>
      </c>
      <c r="E411" s="686">
        <f>'4. Gestión Institucional '!E103:I103</f>
        <v>0</v>
      </c>
      <c r="F411" s="689">
        <f>'4. Gestión Institucional '!F103:J103</f>
        <v>0</v>
      </c>
      <c r="G411" s="150">
        <f>'4. Gestión Institucional '!G103:K103</f>
        <v>0</v>
      </c>
      <c r="H411" s="150">
        <f>'4. Gestión Institucional '!H103:L103</f>
        <v>0</v>
      </c>
      <c r="I411" s="267">
        <f>'4. Gestión Institucional '!I103:M103</f>
        <v>0</v>
      </c>
      <c r="J411" s="267">
        <f>'4. Gestión Institucional '!J103:O103</f>
        <v>0</v>
      </c>
      <c r="K411" s="267">
        <f>'4. Gestión Institucional '!K103:P103</f>
        <v>0</v>
      </c>
      <c r="L411" s="267">
        <f>'4. Gestión Institucional '!L103:Q103</f>
        <v>0</v>
      </c>
      <c r="M411" s="267">
        <f>'4. Gestión Institucional '!M103:R103</f>
        <v>0</v>
      </c>
      <c r="N411" s="112"/>
      <c r="O411" s="112"/>
      <c r="P411" s="112"/>
      <c r="Q411" s="112"/>
      <c r="R411" s="113">
        <f t="shared" si="39"/>
        <v>0</v>
      </c>
      <c r="S411" s="302">
        <f>'4. Gestión Institucional '!N103</f>
        <v>0</v>
      </c>
      <c r="T411" s="302"/>
      <c r="U411" s="302"/>
      <c r="V411" s="112" t="e">
        <f t="shared" si="40"/>
        <v>#DIV/0!</v>
      </c>
    </row>
    <row r="412" spans="1:22" ht="15" customHeight="1" x14ac:dyDescent="0.25">
      <c r="A412" s="635"/>
      <c r="B412" s="459"/>
      <c r="C412" s="460">
        <f>'4. Gestión Institucional '!C104:G104</f>
        <v>0</v>
      </c>
      <c r="D412" s="475">
        <f>'4. Gestión Institucional '!D104:H104</f>
        <v>0</v>
      </c>
      <c r="E412" s="687">
        <f>'4. Gestión Institucional '!E104:I104</f>
        <v>0</v>
      </c>
      <c r="F412" s="690">
        <f>'4. Gestión Institucional '!F104:J104</f>
        <v>0</v>
      </c>
      <c r="G412" s="150">
        <f>'4. Gestión Institucional '!G104:K104</f>
        <v>0</v>
      </c>
      <c r="H412" s="150">
        <f>'4. Gestión Institucional '!H104:L104</f>
        <v>0</v>
      </c>
      <c r="I412" s="267">
        <f>'4. Gestión Institucional '!I104:M104</f>
        <v>0</v>
      </c>
      <c r="J412" s="267">
        <f>'4. Gestión Institucional '!J104:O104</f>
        <v>0</v>
      </c>
      <c r="K412" s="267">
        <f>'4. Gestión Institucional '!K104:P104</f>
        <v>0</v>
      </c>
      <c r="L412" s="267">
        <f>'4. Gestión Institucional '!L104:Q104</f>
        <v>0</v>
      </c>
      <c r="M412" s="267">
        <f>'4. Gestión Institucional '!M104:R104</f>
        <v>0</v>
      </c>
      <c r="N412" s="112"/>
      <c r="O412" s="112"/>
      <c r="P412" s="112"/>
      <c r="Q412" s="112"/>
      <c r="R412" s="113">
        <f t="shared" si="39"/>
        <v>0</v>
      </c>
      <c r="S412" s="302">
        <f>'4. Gestión Institucional '!N104</f>
        <v>0</v>
      </c>
      <c r="T412" s="302"/>
      <c r="U412" s="302"/>
      <c r="V412" s="112" t="e">
        <f t="shared" si="40"/>
        <v>#DIV/0!</v>
      </c>
    </row>
    <row r="413" spans="1:22" ht="15" customHeight="1" x14ac:dyDescent="0.25">
      <c r="A413" s="635"/>
      <c r="B413" s="459"/>
      <c r="C413" s="458" t="str">
        <f>'4. Gestión Institucional '!C105:G105</f>
        <v>Porcentaje unidades organizativas incorporadas a la plataforma de gestión documental</v>
      </c>
      <c r="D413" s="473">
        <f>'4. Gestión Institucional '!D105:H105</f>
        <v>0</v>
      </c>
      <c r="E413" s="685">
        <f>'4. Gestión Institucional '!E105:I105</f>
        <v>0</v>
      </c>
      <c r="F413" s="688">
        <f>'4. Gestión Institucional '!F105:J105</f>
        <v>0</v>
      </c>
      <c r="G413" s="150">
        <f>'4. Gestión Institucional '!G105:K105</f>
        <v>0</v>
      </c>
      <c r="H413" s="150">
        <f>'4. Gestión Institucional '!H105:L105</f>
        <v>0</v>
      </c>
      <c r="I413" s="267">
        <f>'4. Gestión Institucional '!I105:M105</f>
        <v>0</v>
      </c>
      <c r="J413" s="267">
        <f>'4. Gestión Institucional '!J105:O105</f>
        <v>0</v>
      </c>
      <c r="K413" s="267">
        <f>'4. Gestión Institucional '!K105:P105</f>
        <v>0</v>
      </c>
      <c r="L413" s="267">
        <f>'4. Gestión Institucional '!L105:Q105</f>
        <v>0</v>
      </c>
      <c r="M413" s="267">
        <f>'4. Gestión Institucional '!M105:R105</f>
        <v>0</v>
      </c>
      <c r="N413" s="112"/>
      <c r="O413" s="112"/>
      <c r="P413" s="112"/>
      <c r="Q413" s="112"/>
      <c r="R413" s="113">
        <f t="shared" si="39"/>
        <v>0</v>
      </c>
      <c r="S413" s="302">
        <f>'4. Gestión Institucional '!N105</f>
        <v>0</v>
      </c>
      <c r="T413" s="302"/>
      <c r="U413" s="302"/>
      <c r="V413" s="112" t="e">
        <f t="shared" si="40"/>
        <v>#DIV/0!</v>
      </c>
    </row>
    <row r="414" spans="1:22" ht="15" customHeight="1" x14ac:dyDescent="0.25">
      <c r="A414" s="635"/>
      <c r="B414" s="459"/>
      <c r="C414" s="459">
        <f>'4. Gestión Institucional '!C106:G106</f>
        <v>0</v>
      </c>
      <c r="D414" s="474">
        <f>'4. Gestión Institucional '!D106:H106</f>
        <v>0</v>
      </c>
      <c r="E414" s="686">
        <f>'4. Gestión Institucional '!E106:I106</f>
        <v>0</v>
      </c>
      <c r="F414" s="689">
        <f>'4. Gestión Institucional '!F106:J106</f>
        <v>0</v>
      </c>
      <c r="G414" s="150">
        <f>'4. Gestión Institucional '!G106:K106</f>
        <v>0</v>
      </c>
      <c r="H414" s="150">
        <f>'4. Gestión Institucional '!H106:L106</f>
        <v>0</v>
      </c>
      <c r="I414" s="267">
        <f>'4. Gestión Institucional '!I106:M106</f>
        <v>0</v>
      </c>
      <c r="J414" s="267">
        <f>'4. Gestión Institucional '!J106:O106</f>
        <v>0</v>
      </c>
      <c r="K414" s="267">
        <f>'4. Gestión Institucional '!K106:P106</f>
        <v>0</v>
      </c>
      <c r="L414" s="267">
        <f>'4. Gestión Institucional '!L106:Q106</f>
        <v>0</v>
      </c>
      <c r="M414" s="267">
        <f>'4. Gestión Institucional '!M106:R106</f>
        <v>0</v>
      </c>
      <c r="N414" s="112"/>
      <c r="O414" s="112"/>
      <c r="P414" s="112"/>
      <c r="Q414" s="112"/>
      <c r="R414" s="113">
        <f t="shared" si="39"/>
        <v>0</v>
      </c>
      <c r="S414" s="302">
        <f>'4. Gestión Institucional '!N106</f>
        <v>0</v>
      </c>
      <c r="T414" s="302"/>
      <c r="U414" s="302"/>
      <c r="V414" s="112" t="e">
        <f t="shared" si="40"/>
        <v>#DIV/0!</v>
      </c>
    </row>
    <row r="415" spans="1:22" ht="15" customHeight="1" x14ac:dyDescent="0.25">
      <c r="A415" s="635"/>
      <c r="B415" s="459"/>
      <c r="C415" s="459">
        <f>'4. Gestión Institucional '!C107:G107</f>
        <v>0</v>
      </c>
      <c r="D415" s="474">
        <f>'4. Gestión Institucional '!D107:H107</f>
        <v>0</v>
      </c>
      <c r="E415" s="686">
        <f>'4. Gestión Institucional '!E107:I107</f>
        <v>0</v>
      </c>
      <c r="F415" s="689">
        <f>'4. Gestión Institucional '!F107:J107</f>
        <v>0</v>
      </c>
      <c r="G415" s="150">
        <f>'4. Gestión Institucional '!G107:K107</f>
        <v>0</v>
      </c>
      <c r="H415" s="150">
        <f>'4. Gestión Institucional '!H107:L107</f>
        <v>0</v>
      </c>
      <c r="I415" s="267">
        <f>'4. Gestión Institucional '!I107:M107</f>
        <v>0</v>
      </c>
      <c r="J415" s="267">
        <f>'4. Gestión Institucional '!J107:O107</f>
        <v>0</v>
      </c>
      <c r="K415" s="267">
        <f>'4. Gestión Institucional '!K107:P107</f>
        <v>0</v>
      </c>
      <c r="L415" s="267">
        <f>'4. Gestión Institucional '!L107:Q107</f>
        <v>0</v>
      </c>
      <c r="M415" s="267">
        <f>'4. Gestión Institucional '!M107:R107</f>
        <v>0</v>
      </c>
      <c r="N415" s="112"/>
      <c r="O415" s="112"/>
      <c r="P415" s="112"/>
      <c r="Q415" s="112"/>
      <c r="R415" s="113">
        <f t="shared" si="39"/>
        <v>0</v>
      </c>
      <c r="S415" s="302">
        <f>'4. Gestión Institucional '!N107</f>
        <v>0</v>
      </c>
      <c r="T415" s="302"/>
      <c r="U415" s="302"/>
      <c r="V415" s="112" t="e">
        <f t="shared" si="40"/>
        <v>#DIV/0!</v>
      </c>
    </row>
    <row r="416" spans="1:22" ht="15" customHeight="1" x14ac:dyDescent="0.25">
      <c r="A416" s="635"/>
      <c r="B416" s="459"/>
      <c r="C416" s="459">
        <f>'4. Gestión Institucional '!C108:G108</f>
        <v>0</v>
      </c>
      <c r="D416" s="474">
        <f>'4. Gestión Institucional '!D108:H108</f>
        <v>0</v>
      </c>
      <c r="E416" s="686">
        <f>'4. Gestión Institucional '!E108:I108</f>
        <v>0</v>
      </c>
      <c r="F416" s="689">
        <f>'4. Gestión Institucional '!F108:J108</f>
        <v>0</v>
      </c>
      <c r="G416" s="150">
        <f>'4. Gestión Institucional '!G108:K108</f>
        <v>0</v>
      </c>
      <c r="H416" s="150">
        <f>'4. Gestión Institucional '!H108:L108</f>
        <v>0</v>
      </c>
      <c r="I416" s="267">
        <f>'4. Gestión Institucional '!I108:M108</f>
        <v>0</v>
      </c>
      <c r="J416" s="267">
        <f>'4. Gestión Institucional '!J108:O108</f>
        <v>0</v>
      </c>
      <c r="K416" s="267">
        <f>'4. Gestión Institucional '!K108:P108</f>
        <v>0</v>
      </c>
      <c r="L416" s="267">
        <f>'4. Gestión Institucional '!L108:Q108</f>
        <v>0</v>
      </c>
      <c r="M416" s="267">
        <f>'4. Gestión Institucional '!M108:R108</f>
        <v>0</v>
      </c>
      <c r="N416" s="112"/>
      <c r="O416" s="112"/>
      <c r="P416" s="112"/>
      <c r="Q416" s="112"/>
      <c r="R416" s="113">
        <f t="shared" si="39"/>
        <v>0</v>
      </c>
      <c r="S416" s="302">
        <f>'4. Gestión Institucional '!N108</f>
        <v>0</v>
      </c>
      <c r="T416" s="302"/>
      <c r="U416" s="302"/>
      <c r="V416" s="112" t="e">
        <f t="shared" si="40"/>
        <v>#DIV/0!</v>
      </c>
    </row>
    <row r="417" spans="1:22" ht="15" customHeight="1" x14ac:dyDescent="0.25">
      <c r="A417" s="635"/>
      <c r="B417" s="460"/>
      <c r="C417" s="460">
        <f>'4. Gestión Institucional '!C109:G109</f>
        <v>0</v>
      </c>
      <c r="D417" s="475">
        <f>'4. Gestión Institucional '!D109:H109</f>
        <v>0</v>
      </c>
      <c r="E417" s="687">
        <f>'4. Gestión Institucional '!E109:I109</f>
        <v>0</v>
      </c>
      <c r="F417" s="690">
        <f>'4. Gestión Institucional '!F109:J109</f>
        <v>0</v>
      </c>
      <c r="G417" s="150">
        <f>'4. Gestión Institucional '!G109:K109</f>
        <v>0</v>
      </c>
      <c r="H417" s="150">
        <f>'4. Gestión Institucional '!H109:L109</f>
        <v>0</v>
      </c>
      <c r="I417" s="267">
        <f>'4. Gestión Institucional '!I109:M109</f>
        <v>0</v>
      </c>
      <c r="J417" s="267">
        <f>'4. Gestión Institucional '!J109:O109</f>
        <v>0</v>
      </c>
      <c r="K417" s="267">
        <f>'4. Gestión Institucional '!K109:P109</f>
        <v>0</v>
      </c>
      <c r="L417" s="267">
        <f>'4. Gestión Institucional '!L109:Q109</f>
        <v>0</v>
      </c>
      <c r="M417" s="267">
        <f>'4. Gestión Institucional '!M109:R109</f>
        <v>0</v>
      </c>
      <c r="N417" s="112"/>
      <c r="O417" s="112"/>
      <c r="P417" s="112"/>
      <c r="Q417" s="112"/>
      <c r="R417" s="113">
        <f t="shared" si="39"/>
        <v>0</v>
      </c>
      <c r="S417" s="302">
        <f>'4. Gestión Institucional '!N109</f>
        <v>0</v>
      </c>
      <c r="T417" s="302"/>
      <c r="U417" s="302"/>
      <c r="V417" s="112" t="e">
        <f t="shared" si="40"/>
        <v>#DIV/0!</v>
      </c>
    </row>
    <row r="418" spans="1:22" ht="21" customHeight="1" x14ac:dyDescent="0.25">
      <c r="A418" s="635"/>
      <c r="B418" s="228"/>
      <c r="C418" s="238"/>
      <c r="D418" s="238"/>
      <c r="E418" s="238"/>
      <c r="F418" s="239">
        <f>SUM(F388:F417)</f>
        <v>655</v>
      </c>
      <c r="G418" s="709" t="s">
        <v>276</v>
      </c>
      <c r="H418" s="710"/>
      <c r="I418" s="710"/>
      <c r="J418" s="710"/>
      <c r="K418" s="710"/>
      <c r="L418" s="710"/>
      <c r="M418" s="711"/>
      <c r="N418" s="229" t="e">
        <f>AVERAGE(N388:N417)</f>
        <v>#DIV/0!</v>
      </c>
      <c r="O418" s="229" t="e">
        <f>AVERAGE(O388:O417)</f>
        <v>#DIV/0!</v>
      </c>
      <c r="P418" s="229" t="e">
        <f>AVERAGE(P388:P417)</f>
        <v>#DIV/0!</v>
      </c>
      <c r="Q418" s="229" t="e">
        <f>AVERAGE(Q388:Q417)</f>
        <v>#DIV/0!</v>
      </c>
      <c r="R418" s="229">
        <f>AVERAGE(R388:R417)</f>
        <v>0</v>
      </c>
      <c r="S418" s="230">
        <f>SUM(S388:S417)</f>
        <v>0</v>
      </c>
      <c r="T418" s="230">
        <f>SUM(T388:T417)</f>
        <v>0</v>
      </c>
      <c r="U418" s="230">
        <f>SUM(U388:U417)</f>
        <v>0</v>
      </c>
      <c r="V418" s="229" t="e">
        <f>AVERAGE(V388:V417)</f>
        <v>#DIV/0!</v>
      </c>
    </row>
    <row r="419" spans="1:22" ht="15" customHeight="1" x14ac:dyDescent="0.25">
      <c r="A419" s="635"/>
      <c r="B419" s="518" t="str">
        <f>'4. Gestión Institucional '!B111:F111</f>
        <v xml:space="preserve">Objetivo Estratégico Específico: 4.5 Contar con el recurso humano idóneo y necesario, para la gestión institucional y el ejercicio de la rectoría. (DA/RRHH, DGS). </v>
      </c>
      <c r="C419" s="518">
        <f>'4. Gestión Institucional '!C111:G111</f>
        <v>0</v>
      </c>
      <c r="D419" s="518">
        <f>'4. Gestión Institucional '!D111:H111</f>
        <v>0</v>
      </c>
      <c r="E419" s="518">
        <f>'4. Gestión Institucional '!E111:I111</f>
        <v>0</v>
      </c>
      <c r="F419" s="518">
        <f>'4. Gestión Institucional '!F111:J111</f>
        <v>0</v>
      </c>
      <c r="G419" s="150"/>
      <c r="H419" s="150"/>
      <c r="I419" s="150"/>
      <c r="J419" s="150"/>
      <c r="K419" s="150"/>
      <c r="L419" s="150"/>
      <c r="M419" s="150"/>
      <c r="N419" s="112"/>
      <c r="O419" s="112"/>
      <c r="P419" s="112"/>
      <c r="Q419" s="112"/>
      <c r="R419" s="299"/>
      <c r="S419" s="112"/>
      <c r="T419" s="206"/>
      <c r="U419" s="206"/>
      <c r="V419" s="112"/>
    </row>
    <row r="420" spans="1:22" ht="25.5" customHeight="1" x14ac:dyDescent="0.25">
      <c r="A420" s="635"/>
      <c r="B420" s="458" t="str">
        <f>'4. Gestión Institucional '!B112:F112</f>
        <v>RE4.P7. Recurso humano capacitado</v>
      </c>
      <c r="C420" s="458" t="str">
        <f>'4. Gestión Institucional '!C112:G112</f>
        <v xml:space="preserve">Número de funcionarios capacitados  en temas prioritarios </v>
      </c>
      <c r="D420" s="473">
        <f>'4. Gestión Institucional '!D112:H112</f>
        <v>450</v>
      </c>
      <c r="E420" s="473">
        <f>'4. Gestión Institucional '!E112:I112</f>
        <v>450</v>
      </c>
      <c r="F420" s="688">
        <f>'4. Gestión Institucional '!F112:J112</f>
        <v>150</v>
      </c>
      <c r="G420" s="150" t="str">
        <f>'4. Gestión Institucional '!G112:K112</f>
        <v>Definir metodología para Detección de Necesidades y elaborar Plan Institucional de Capacitación</v>
      </c>
      <c r="H420" s="150">
        <f>'4. Gestión Institucional '!H112:L112</f>
        <v>0</v>
      </c>
      <c r="I420" s="267">
        <f>'4. Gestión Institucional '!I112:M112</f>
        <v>0</v>
      </c>
      <c r="J420" s="267">
        <f>'4. Gestión Institucional '!J112:O112</f>
        <v>0</v>
      </c>
      <c r="K420" s="267">
        <f>'4. Gestión Institucional '!K112:P112</f>
        <v>0</v>
      </c>
      <c r="L420" s="267">
        <f>'4. Gestión Institucional '!L112:Q112</f>
        <v>0</v>
      </c>
      <c r="M420" s="267">
        <f>'4. Gestión Institucional '!M112:R112</f>
        <v>0</v>
      </c>
      <c r="N420" s="112"/>
      <c r="O420" s="112"/>
      <c r="P420" s="112"/>
      <c r="Q420" s="112"/>
      <c r="R420" s="113">
        <f>SUM(N420:Q420)</f>
        <v>0</v>
      </c>
      <c r="S420" s="302">
        <f>'4. Gestión Institucional '!N112</f>
        <v>0</v>
      </c>
      <c r="T420" s="302"/>
      <c r="U420" s="302"/>
      <c r="V420" s="112" t="e">
        <f t="shared" ref="V420:V432" si="41">(T420+U420)/S420</f>
        <v>#DIV/0!</v>
      </c>
    </row>
    <row r="421" spans="1:22" ht="15" customHeight="1" x14ac:dyDescent="0.25">
      <c r="A421" s="635"/>
      <c r="B421" s="459"/>
      <c r="C421" s="459"/>
      <c r="D421" s="474"/>
      <c r="E421" s="474">
        <f>'4. Gestión Institucional '!E113:I113</f>
        <v>0</v>
      </c>
      <c r="F421" s="689"/>
      <c r="G421" s="150" t="str">
        <f>'4. Gestión Institucional '!G113:K113</f>
        <v>Definir temas prioritarios para Plan de Capacitación Institucional</v>
      </c>
      <c r="H421" s="150">
        <f>'4. Gestión Institucional '!H113:L113</f>
        <v>0</v>
      </c>
      <c r="I421" s="267">
        <f>'4. Gestión Institucional '!I113:M113</f>
        <v>0</v>
      </c>
      <c r="J421" s="267">
        <f>'4. Gestión Institucional '!J113:O113</f>
        <v>0</v>
      </c>
      <c r="K421" s="267">
        <f>'4. Gestión Institucional '!K113:P113</f>
        <v>0</v>
      </c>
      <c r="L421" s="267">
        <f>'4. Gestión Institucional '!L113:Q113</f>
        <v>0</v>
      </c>
      <c r="M421" s="267">
        <f>'4. Gestión Institucional '!M113:R113</f>
        <v>0</v>
      </c>
      <c r="N421" s="112"/>
      <c r="O421" s="112"/>
      <c r="P421" s="112"/>
      <c r="Q421" s="112"/>
      <c r="R421" s="113">
        <f t="shared" ref="R421:R426" si="42">SUM(N421:Q421)</f>
        <v>0</v>
      </c>
      <c r="S421" s="302">
        <f>'4. Gestión Institucional '!N113</f>
        <v>0</v>
      </c>
      <c r="T421" s="302"/>
      <c r="U421" s="302"/>
      <c r="V421" s="112" t="e">
        <f t="shared" si="41"/>
        <v>#DIV/0!</v>
      </c>
    </row>
    <row r="422" spans="1:22" ht="15" customHeight="1" x14ac:dyDescent="0.25">
      <c r="A422" s="635"/>
      <c r="B422" s="459"/>
      <c r="C422" s="459"/>
      <c r="D422" s="474"/>
      <c r="E422" s="474">
        <f>'4. Gestión Institucional '!E114:I114</f>
        <v>0</v>
      </c>
      <c r="F422" s="689"/>
      <c r="G422" s="150" t="str">
        <f>'4. Gestión Institucional '!G114:K114</f>
        <v>Gestionar presupuesto para ejecutar Plan Institucional de Capacitación</v>
      </c>
      <c r="H422" s="150">
        <f>'4. Gestión Institucional '!H114:L114</f>
        <v>0</v>
      </c>
      <c r="I422" s="267">
        <f>'4. Gestión Institucional '!I114:M114</f>
        <v>0</v>
      </c>
      <c r="J422" s="267">
        <f>'4. Gestión Institucional '!J114:O114</f>
        <v>0</v>
      </c>
      <c r="K422" s="267">
        <f>'4. Gestión Institucional '!K114:P114</f>
        <v>0</v>
      </c>
      <c r="L422" s="267">
        <f>'4. Gestión Institucional '!L114:Q114</f>
        <v>0</v>
      </c>
      <c r="M422" s="267">
        <f>'4. Gestión Institucional '!M114:R114</f>
        <v>0</v>
      </c>
      <c r="N422" s="112"/>
      <c r="O422" s="112"/>
      <c r="P422" s="112"/>
      <c r="Q422" s="112"/>
      <c r="R422" s="113">
        <f t="shared" si="42"/>
        <v>0</v>
      </c>
      <c r="S422" s="302">
        <f>'4. Gestión Institucional '!N114</f>
        <v>0</v>
      </c>
      <c r="T422" s="302"/>
      <c r="U422" s="302"/>
      <c r="V422" s="112" t="e">
        <f t="shared" si="41"/>
        <v>#DIV/0!</v>
      </c>
    </row>
    <row r="423" spans="1:22" ht="15" customHeight="1" x14ac:dyDescent="0.25">
      <c r="A423" s="635"/>
      <c r="B423" s="459"/>
      <c r="C423" s="459"/>
      <c r="D423" s="474"/>
      <c r="E423" s="474">
        <f>'4. Gestión Institucional '!E115:I115</f>
        <v>0</v>
      </c>
      <c r="F423" s="689"/>
      <c r="G423" s="150" t="str">
        <f>'4. Gestión Institucional '!G115:K115</f>
        <v>Ejecución y seguimiento de actividades contenidas en Plan Institucional de Capacitación</v>
      </c>
      <c r="H423" s="150">
        <f>'4. Gestión Institucional '!H115:L115</f>
        <v>0</v>
      </c>
      <c r="I423" s="267">
        <f>'4. Gestión Institucional '!I115:M115</f>
        <v>0</v>
      </c>
      <c r="J423" s="267">
        <f>'4. Gestión Institucional '!J115:O115</f>
        <v>0</v>
      </c>
      <c r="K423" s="267">
        <f>'4. Gestión Institucional '!K115:P115</f>
        <v>0</v>
      </c>
      <c r="L423" s="267">
        <f>'4. Gestión Institucional '!L115:Q115</f>
        <v>0</v>
      </c>
      <c r="M423" s="267">
        <f>'4. Gestión Institucional '!M115:R115</f>
        <v>0</v>
      </c>
      <c r="N423" s="112"/>
      <c r="O423" s="112"/>
      <c r="P423" s="112"/>
      <c r="Q423" s="112"/>
      <c r="R423" s="113">
        <f t="shared" si="42"/>
        <v>0</v>
      </c>
      <c r="S423" s="302">
        <f>'4. Gestión Institucional '!N115</f>
        <v>0</v>
      </c>
      <c r="T423" s="302"/>
      <c r="U423" s="302"/>
      <c r="V423" s="112" t="e">
        <f t="shared" si="41"/>
        <v>#DIV/0!</v>
      </c>
    </row>
    <row r="424" spans="1:22" ht="15" customHeight="1" x14ac:dyDescent="0.25">
      <c r="A424" s="635"/>
      <c r="B424" s="460"/>
      <c r="C424" s="460"/>
      <c r="D424" s="475"/>
      <c r="E424" s="475">
        <f>'4. Gestión Institucional '!E116:I116</f>
        <v>0</v>
      </c>
      <c r="F424" s="690"/>
      <c r="G424" s="150">
        <f>'4. Gestión Institucional '!G116:K116</f>
        <v>0</v>
      </c>
      <c r="H424" s="150">
        <f>'4. Gestión Institucional '!H116:L116</f>
        <v>0</v>
      </c>
      <c r="I424" s="267">
        <f>'4. Gestión Institucional '!I116:M116</f>
        <v>0</v>
      </c>
      <c r="J424" s="267">
        <f>'4. Gestión Institucional '!J116:O116</f>
        <v>0</v>
      </c>
      <c r="K424" s="267">
        <f>'4. Gestión Institucional '!K116:P116</f>
        <v>0</v>
      </c>
      <c r="L424" s="267">
        <f>'4. Gestión Institucional '!L116:Q116</f>
        <v>0</v>
      </c>
      <c r="M424" s="267">
        <f>'4. Gestión Institucional '!M116:R116</f>
        <v>0</v>
      </c>
      <c r="N424" s="112"/>
      <c r="O424" s="112"/>
      <c r="P424" s="112"/>
      <c r="Q424" s="112"/>
      <c r="R424" s="113">
        <f t="shared" si="42"/>
        <v>0</v>
      </c>
      <c r="S424" s="302">
        <f>'4. Gestión Institucional '!N116</f>
        <v>0</v>
      </c>
      <c r="T424" s="302"/>
      <c r="U424" s="302"/>
      <c r="V424" s="112" t="e">
        <f t="shared" si="41"/>
        <v>#DIV/0!</v>
      </c>
    </row>
    <row r="425" spans="1:22" ht="21" customHeight="1" x14ac:dyDescent="0.25">
      <c r="A425" s="635"/>
      <c r="B425" s="228"/>
      <c r="C425" s="238"/>
      <c r="D425" s="238"/>
      <c r="E425" s="238"/>
      <c r="F425" s="239">
        <f>SUM(F420)</f>
        <v>150</v>
      </c>
      <c r="G425" s="709" t="s">
        <v>276</v>
      </c>
      <c r="H425" s="710"/>
      <c r="I425" s="710"/>
      <c r="J425" s="710"/>
      <c r="K425" s="710"/>
      <c r="L425" s="710"/>
      <c r="M425" s="711"/>
      <c r="N425" s="229" t="e">
        <f>AVERAGE(N420:N424)</f>
        <v>#DIV/0!</v>
      </c>
      <c r="O425" s="229" t="e">
        <f>AVERAGE(O420:O424)</f>
        <v>#DIV/0!</v>
      </c>
      <c r="P425" s="229" t="e">
        <f>AVERAGE(P420:P424)</f>
        <v>#DIV/0!</v>
      </c>
      <c r="Q425" s="229" t="e">
        <f>AVERAGE(Q420:Q424)</f>
        <v>#DIV/0!</v>
      </c>
      <c r="R425" s="229">
        <f>AVERAGE(R420:R424)</f>
        <v>0</v>
      </c>
      <c r="S425" s="230">
        <f>SUM(S420:S424)</f>
        <v>0</v>
      </c>
      <c r="T425" s="230">
        <f>SUM(T420:T424)</f>
        <v>0</v>
      </c>
      <c r="U425" s="230">
        <f>SUM(U420:U424)</f>
        <v>0</v>
      </c>
      <c r="V425" s="229" t="e">
        <f>AVERAGE(V420:V424)</f>
        <v>#DIV/0!</v>
      </c>
    </row>
    <row r="426" spans="1:22" ht="15" customHeight="1" x14ac:dyDescent="0.25">
      <c r="A426" s="635"/>
      <c r="B426" s="458" t="str">
        <f>'4. Gestión Institucional '!B117:F117</f>
        <v>RE4.P8. Nombramientos de recurso humano idoneo y con estabilidad en su puesto realizados</v>
      </c>
      <c r="C426" s="458" t="str">
        <f>'4. Gestión Institucional '!C117:G117</f>
        <v>Número de funcionarios nombrados</v>
      </c>
      <c r="D426" s="473">
        <f>'4. Gestión Institucional '!D117:H117</f>
        <v>160</v>
      </c>
      <c r="E426" s="473">
        <f>'4. Gestión Institucional '!E117:I117</f>
        <v>200</v>
      </c>
      <c r="F426" s="688">
        <f>'4. Gestión Institucional '!F117:J117</f>
        <v>93.6</v>
      </c>
      <c r="G426" s="150" t="str">
        <f>'4. Gestión Institucional '!G117:K117</f>
        <v>Elaborar diagnòstico de puestos a promover a Concurso Interno.</v>
      </c>
      <c r="H426" s="150">
        <f>'4. Gestión Institucional '!H117:L117</f>
        <v>0</v>
      </c>
      <c r="I426" s="267">
        <f>'4. Gestión Institucional '!I117:M117</f>
        <v>0</v>
      </c>
      <c r="J426" s="267">
        <f>'4. Gestión Institucional '!J117:O117</f>
        <v>0</v>
      </c>
      <c r="K426" s="267">
        <f>'4. Gestión Institucional '!K117:P117</f>
        <v>0</v>
      </c>
      <c r="L426" s="267">
        <f>'4. Gestión Institucional '!L117:Q117</f>
        <v>0</v>
      </c>
      <c r="M426" s="267">
        <f>'4. Gestión Institucional '!M117:R117</f>
        <v>0</v>
      </c>
      <c r="N426" s="112"/>
      <c r="O426" s="112"/>
      <c r="P426" s="112"/>
      <c r="Q426" s="112"/>
      <c r="R426" s="113">
        <f t="shared" si="42"/>
        <v>0</v>
      </c>
      <c r="S426" s="302">
        <f>'4. Gestión Institucional '!N117</f>
        <v>0</v>
      </c>
      <c r="T426" s="302"/>
      <c r="U426" s="302"/>
      <c r="V426" s="112" t="e">
        <f t="shared" si="41"/>
        <v>#DIV/0!</v>
      </c>
    </row>
    <row r="427" spans="1:22" ht="15" customHeight="1" x14ac:dyDescent="0.25">
      <c r="A427" s="635"/>
      <c r="B427" s="459">
        <f>'4. Gestión Institucional '!B118:F118</f>
        <v>0</v>
      </c>
      <c r="C427" s="459">
        <f>'4. Gestión Institucional '!C118:G118</f>
        <v>0</v>
      </c>
      <c r="D427" s="474">
        <f>'4. Gestión Institucional '!D118:H118</f>
        <v>0</v>
      </c>
      <c r="E427" s="474">
        <f>'4. Gestión Institucional '!E118:I118</f>
        <v>0</v>
      </c>
      <c r="F427" s="689">
        <f>'4. Gestión Institucional '!F118:J118</f>
        <v>0</v>
      </c>
      <c r="G427" s="150" t="str">
        <f>'4. Gestión Institucional '!G118:K118</f>
        <v>Planificar y ejecutar el Concurso Interno  segùn alcances de la DG-155-2015.</v>
      </c>
      <c r="H427" s="150">
        <f>'4. Gestión Institucional '!H118:L118</f>
        <v>0</v>
      </c>
      <c r="I427" s="267">
        <f>'4. Gestión Institucional '!I118:M118</f>
        <v>0</v>
      </c>
      <c r="J427" s="267">
        <f>'4. Gestión Institucional '!J118:O118</f>
        <v>0</v>
      </c>
      <c r="K427" s="267">
        <f>'4. Gestión Institucional '!K118:P118</f>
        <v>0</v>
      </c>
      <c r="L427" s="267">
        <f>'4. Gestión Institucional '!L118:Q118</f>
        <v>0</v>
      </c>
      <c r="M427" s="267">
        <f>'4. Gestión Institucional '!M118:R118</f>
        <v>0</v>
      </c>
      <c r="N427" s="112"/>
      <c r="O427" s="112"/>
      <c r="P427" s="112"/>
      <c r="Q427" s="112"/>
      <c r="R427" s="113">
        <f>SUM(N427:Q427)</f>
        <v>0</v>
      </c>
      <c r="S427" s="302">
        <f>'4. Gestión Institucional '!N118</f>
        <v>0</v>
      </c>
      <c r="T427" s="302"/>
      <c r="U427" s="302"/>
      <c r="V427" s="112" t="e">
        <f t="shared" si="41"/>
        <v>#DIV/0!</v>
      </c>
    </row>
    <row r="428" spans="1:22" ht="15" customHeight="1" x14ac:dyDescent="0.25">
      <c r="A428" s="635"/>
      <c r="B428" s="459">
        <f>'4. Gestión Institucional '!B119:F119</f>
        <v>0</v>
      </c>
      <c r="C428" s="459">
        <f>'4. Gestión Institucional '!C119:G119</f>
        <v>0</v>
      </c>
      <c r="D428" s="474">
        <f>'4. Gestión Institucional '!D119:H119</f>
        <v>0</v>
      </c>
      <c r="E428" s="474">
        <f>'4. Gestión Institucional '!E119:I119</f>
        <v>0</v>
      </c>
      <c r="F428" s="689">
        <f>'4. Gestión Institucional '!F119:J119</f>
        <v>0</v>
      </c>
      <c r="G428" s="150" t="str">
        <f>'4. Gestión Institucional '!G119:K119</f>
        <v>Elaborar nòminas de candidatos producto del Concurso Interno respectivo.</v>
      </c>
      <c r="H428" s="150">
        <f>'4. Gestión Institucional '!H119:L119</f>
        <v>0</v>
      </c>
      <c r="I428" s="267">
        <f>'4. Gestión Institucional '!I119:M119</f>
        <v>0</v>
      </c>
      <c r="J428" s="267">
        <f>'4. Gestión Institucional '!J119:O119</f>
        <v>0</v>
      </c>
      <c r="K428" s="267">
        <f>'4. Gestión Institucional '!K119:P119</f>
        <v>0</v>
      </c>
      <c r="L428" s="267">
        <f>'4. Gestión Institucional '!L119:Q119</f>
        <v>0</v>
      </c>
      <c r="M428" s="267">
        <f>'4. Gestión Institucional '!M119:R119</f>
        <v>0</v>
      </c>
      <c r="N428" s="112"/>
      <c r="O428" s="112"/>
      <c r="P428" s="112"/>
      <c r="Q428" s="112"/>
      <c r="R428" s="113">
        <f>SUM(N428:Q428)</f>
        <v>0</v>
      </c>
      <c r="S428" s="302">
        <f>'4. Gestión Institucional '!N119</f>
        <v>0</v>
      </c>
      <c r="T428" s="302"/>
      <c r="U428" s="302"/>
      <c r="V428" s="112" t="e">
        <f t="shared" si="41"/>
        <v>#DIV/0!</v>
      </c>
    </row>
    <row r="429" spans="1:22" ht="15" customHeight="1" x14ac:dyDescent="0.25">
      <c r="A429" s="635"/>
      <c r="B429" s="459">
        <f>'4. Gestión Institucional '!B120:F120</f>
        <v>0</v>
      </c>
      <c r="C429" s="459">
        <f>'4. Gestión Institucional '!C120:G120</f>
        <v>0</v>
      </c>
      <c r="D429" s="474">
        <f>'4. Gestión Institucional '!D120:H120</f>
        <v>0</v>
      </c>
      <c r="E429" s="474">
        <f>'4. Gestión Institucional '!E120:I120</f>
        <v>0</v>
      </c>
      <c r="F429" s="689">
        <f>'4. Gestión Institucional '!F120:J120</f>
        <v>0</v>
      </c>
      <c r="G429" s="150" t="str">
        <f>'4. Gestión Institucional '!G120:K120</f>
        <v>Recomendar ajustes al manual de clasificaciòn  segùn necesidades identificadas.</v>
      </c>
      <c r="H429" s="150">
        <f>'4. Gestión Institucional '!H120:L120</f>
        <v>0</v>
      </c>
      <c r="I429" s="267">
        <f>'4. Gestión Institucional '!I120:M120</f>
        <v>0</v>
      </c>
      <c r="J429" s="267">
        <f>'4. Gestión Institucional '!J120:O120</f>
        <v>0</v>
      </c>
      <c r="K429" s="267">
        <f>'4. Gestión Institucional '!K120:P120</f>
        <v>0</v>
      </c>
      <c r="L429" s="267">
        <f>'4. Gestión Institucional '!L120:Q120</f>
        <v>0</v>
      </c>
      <c r="M429" s="267">
        <f>'4. Gestión Institucional '!M120:R120</f>
        <v>0</v>
      </c>
      <c r="N429" s="112"/>
      <c r="O429" s="112"/>
      <c r="P429" s="112"/>
      <c r="Q429" s="112"/>
      <c r="R429" s="113">
        <f>SUM(N429:Q429)</f>
        <v>0</v>
      </c>
      <c r="S429" s="302">
        <f>'4. Gestión Institucional '!N120</f>
        <v>0</v>
      </c>
      <c r="T429" s="302"/>
      <c r="U429" s="302"/>
      <c r="V429" s="112" t="e">
        <f t="shared" si="41"/>
        <v>#DIV/0!</v>
      </c>
    </row>
    <row r="430" spans="1:22" ht="15" customHeight="1" x14ac:dyDescent="0.25">
      <c r="A430" s="635"/>
      <c r="B430" s="460" t="e">
        <f>'4. Gestión Institucional '!#REF!</f>
        <v>#REF!</v>
      </c>
      <c r="C430" s="460" t="e">
        <f>'4. Gestión Institucional '!#REF!</f>
        <v>#REF!</v>
      </c>
      <c r="D430" s="475" t="e">
        <f>'4. Gestión Institucional '!#REF!</f>
        <v>#REF!</v>
      </c>
      <c r="E430" s="475" t="e">
        <f>'4. Gestión Institucional '!#REF!</f>
        <v>#REF!</v>
      </c>
      <c r="F430" s="690" t="e">
        <f>'4. Gestión Institucional '!#REF!</f>
        <v>#REF!</v>
      </c>
      <c r="G430" s="150">
        <f>'4. Gestión Institucional '!G121:K121</f>
        <v>0</v>
      </c>
      <c r="H430" s="150">
        <f>'4. Gestión Institucional '!H121:L121</f>
        <v>0</v>
      </c>
      <c r="I430" s="267">
        <f>'4. Gestión Institucional '!I121:M121</f>
        <v>0</v>
      </c>
      <c r="J430" s="267">
        <f>'4. Gestión Institucional '!J121:N121</f>
        <v>0</v>
      </c>
      <c r="K430" s="267">
        <f>'4. Gestión Institucional '!K121:O121</f>
        <v>0</v>
      </c>
      <c r="L430" s="267">
        <f>'4. Gestión Institucional '!L121:P121</f>
        <v>0</v>
      </c>
      <c r="M430" s="267">
        <f>'4. Gestión Institucional '!M121:Q121</f>
        <v>0</v>
      </c>
      <c r="N430" s="112"/>
      <c r="O430" s="112"/>
      <c r="P430" s="112"/>
      <c r="Q430" s="112"/>
      <c r="R430" s="113">
        <f>SUM(N430:Q430)</f>
        <v>0</v>
      </c>
      <c r="S430" s="302">
        <f>'4. Gestión Institucional '!N121</f>
        <v>0</v>
      </c>
      <c r="T430" s="302"/>
      <c r="U430" s="302"/>
      <c r="V430" s="112" t="e">
        <f t="shared" si="41"/>
        <v>#DIV/0!</v>
      </c>
    </row>
    <row r="431" spans="1:22" ht="21" customHeight="1" x14ac:dyDescent="0.25">
      <c r="A431" s="635"/>
      <c r="B431" s="228"/>
      <c r="C431" s="238"/>
      <c r="D431" s="238"/>
      <c r="E431" s="238"/>
      <c r="F431" s="239">
        <f>SUM(F426)</f>
        <v>93.6</v>
      </c>
      <c r="G431" s="709" t="s">
        <v>276</v>
      </c>
      <c r="H431" s="710"/>
      <c r="I431" s="710"/>
      <c r="J431" s="710"/>
      <c r="K431" s="710"/>
      <c r="L431" s="710"/>
      <c r="M431" s="711"/>
      <c r="N431" s="229" t="e">
        <f>AVERAGE(N426:N430)</f>
        <v>#DIV/0!</v>
      </c>
      <c r="O431" s="229" t="e">
        <f>AVERAGE(O426:O430)</f>
        <v>#DIV/0!</v>
      </c>
      <c r="P431" s="229" t="e">
        <f>AVERAGE(P426:P430)</f>
        <v>#DIV/0!</v>
      </c>
      <c r="Q431" s="229" t="e">
        <f>AVERAGE(Q426:Q430)</f>
        <v>#DIV/0!</v>
      </c>
      <c r="R431" s="229">
        <f>AVERAGE(R426:R430)</f>
        <v>0</v>
      </c>
      <c r="S431" s="230">
        <f>SUM(S426:S430)</f>
        <v>0</v>
      </c>
      <c r="T431" s="230">
        <f>SUM(T426:T430)</f>
        <v>0</v>
      </c>
      <c r="U431" s="230">
        <f>SUM(U426:U430)</f>
        <v>0</v>
      </c>
      <c r="V431" s="229" t="e">
        <f>AVERAGE(V426:V430)</f>
        <v>#DIV/0!</v>
      </c>
    </row>
    <row r="432" spans="1:22" ht="15" customHeight="1" x14ac:dyDescent="0.25">
      <c r="A432" s="635"/>
      <c r="B432" s="458" t="str">
        <f>'4. Gestión Institucional '!B122</f>
        <v>RE4.P9. Programa Institucional de Mejoramiento de Ambientes Laborales Satisfactorios</v>
      </c>
      <c r="C432" s="772" t="str">
        <f>'4. Gestión Institucional '!C122</f>
        <v xml:space="preserve">Porcentaje de cumplimiento de las actividades del Programa ejecutadas.
</v>
      </c>
      <c r="D432" s="685">
        <f>'4. Gestión Institucional '!D122</f>
        <v>0.1</v>
      </c>
      <c r="E432" s="473">
        <f>'4. Gestión Institucional '!E123:I123</f>
        <v>0</v>
      </c>
      <c r="F432" s="688">
        <f>'4. Gestión Institucional '!F122</f>
        <v>81</v>
      </c>
      <c r="G432" s="150" t="str">
        <f>'4. Gestión Institucional '!G123:K123</f>
        <v xml:space="preserve">Socializar Manual de Inducción al puesto de trabajo y ejecutar actividades </v>
      </c>
      <c r="H432" s="150">
        <f>'4. Gestión Institucional '!H123:L123</f>
        <v>0</v>
      </c>
      <c r="I432" s="267">
        <f>'4. Gestión Institucional '!I123:M123</f>
        <v>0</v>
      </c>
      <c r="J432" s="267">
        <f>'4. Gestión Institucional '!J123:O123</f>
        <v>0</v>
      </c>
      <c r="K432" s="267">
        <f>'4. Gestión Institucional '!K123:P123</f>
        <v>0</v>
      </c>
      <c r="L432" s="267">
        <f>'4. Gestión Institucional '!L123:Q123</f>
        <v>0</v>
      </c>
      <c r="M432" s="267">
        <f>'4. Gestión Institucional '!M123:R123</f>
        <v>0</v>
      </c>
      <c r="N432" s="112"/>
      <c r="O432" s="112"/>
      <c r="P432" s="112"/>
      <c r="Q432" s="112"/>
      <c r="R432" s="113">
        <f>SUM(N432:Q432)</f>
        <v>0</v>
      </c>
      <c r="S432" s="302">
        <f>'4. Gestión Institucional '!N122</f>
        <v>0</v>
      </c>
      <c r="T432" s="302"/>
      <c r="U432" s="302"/>
      <c r="V432" s="112" t="e">
        <f t="shared" si="41"/>
        <v>#DIV/0!</v>
      </c>
    </row>
    <row r="433" spans="1:22" ht="15" customHeight="1" x14ac:dyDescent="0.25">
      <c r="A433" s="635"/>
      <c r="B433" s="459"/>
      <c r="C433" s="772">
        <f>'4. Gestión Institucional '!C124:G124</f>
        <v>0</v>
      </c>
      <c r="D433" s="686">
        <f>'4. Gestión Institucional '!D124:H124</f>
        <v>0</v>
      </c>
      <c r="E433" s="474">
        <f>'4. Gestión Institucional '!E124:I124</f>
        <v>0</v>
      </c>
      <c r="F433" s="689">
        <f>'4. Gestión Institucional '!F124:J124</f>
        <v>0</v>
      </c>
      <c r="G433" s="150" t="str">
        <f>'4. Gestión Institucional '!G124:K124</f>
        <v xml:space="preserve">Gestionar presupuesto y otros recursos para apoyar la ejecución de los Programas de Prejubilados, Inducción de Funcionarios, Clima Laboral y Satisfacción Laboral a nivel institucional </v>
      </c>
      <c r="H433" s="150">
        <f>'4. Gestión Institucional '!H124:L124</f>
        <v>0</v>
      </c>
      <c r="I433" s="267">
        <f>'4. Gestión Institucional '!I124:M124</f>
        <v>0</v>
      </c>
      <c r="J433" s="267">
        <f>'4. Gestión Institucional '!J124:O124</f>
        <v>0</v>
      </c>
      <c r="K433" s="267">
        <f>'4. Gestión Institucional '!K124:P124</f>
        <v>0</v>
      </c>
      <c r="L433" s="267">
        <f>'4. Gestión Institucional '!L124:Q124</f>
        <v>0</v>
      </c>
      <c r="M433" s="267">
        <f>'4. Gestión Institucional '!M124:R124</f>
        <v>0</v>
      </c>
      <c r="N433" s="112"/>
      <c r="O433" s="112"/>
      <c r="P433" s="112"/>
      <c r="Q433" s="112"/>
      <c r="R433" s="113">
        <f>SUM(N433:Q433)</f>
        <v>0</v>
      </c>
      <c r="S433" s="302">
        <f>'4. Gestión Institucional '!N123</f>
        <v>0</v>
      </c>
      <c r="T433" s="302"/>
      <c r="U433" s="302"/>
      <c r="V433" s="112" t="e">
        <f t="shared" ref="V433:V438" si="43">(T433+U433)/S433</f>
        <v>#DIV/0!</v>
      </c>
    </row>
    <row r="434" spans="1:22" ht="15" customHeight="1" x14ac:dyDescent="0.25">
      <c r="A434" s="635"/>
      <c r="B434" s="459"/>
      <c r="C434" s="772">
        <f>'4. Gestión Institucional '!C125:G125</f>
        <v>0</v>
      </c>
      <c r="D434" s="686">
        <f>'4. Gestión Institucional '!D125:H125</f>
        <v>0</v>
      </c>
      <c r="E434" s="474">
        <f>'4. Gestión Institucional '!E125:I125</f>
        <v>0</v>
      </c>
      <c r="F434" s="689">
        <f>'4. Gestión Institucional '!F125:J125</f>
        <v>0</v>
      </c>
      <c r="G434" s="150" t="str">
        <f>'4. Gestión Institucional '!G125:K125</f>
        <v xml:space="preserve">Ejecutar Programas de Prejubilados, Inducción de Funcionarios, Clima Laboral y Satisfacción Laboral a nivel institucional </v>
      </c>
      <c r="H434" s="150">
        <f>'4. Gestión Institucional '!H125:L125</f>
        <v>0</v>
      </c>
      <c r="I434" s="267">
        <f>'4. Gestión Institucional '!I125:M125</f>
        <v>0</v>
      </c>
      <c r="J434" s="267">
        <f>'4. Gestión Institucional '!J125:O125</f>
        <v>0</v>
      </c>
      <c r="K434" s="267">
        <f>'4. Gestión Institucional '!K125:P125</f>
        <v>0</v>
      </c>
      <c r="L434" s="267">
        <f>'4. Gestión Institucional '!L125:Q125</f>
        <v>0</v>
      </c>
      <c r="M434" s="267">
        <f>'4. Gestión Institucional '!M125:R125</f>
        <v>0</v>
      </c>
      <c r="N434" s="112"/>
      <c r="O434" s="112"/>
      <c r="P434" s="112"/>
      <c r="Q434" s="112"/>
      <c r="R434" s="113">
        <f>SUM(N434:Q434)</f>
        <v>0</v>
      </c>
      <c r="S434" s="302">
        <f>'4. Gestión Institucional '!N124</f>
        <v>0</v>
      </c>
      <c r="T434" s="302"/>
      <c r="U434" s="302"/>
      <c r="V434" s="112" t="e">
        <f t="shared" si="43"/>
        <v>#DIV/0!</v>
      </c>
    </row>
    <row r="435" spans="1:22" ht="15" customHeight="1" x14ac:dyDescent="0.25">
      <c r="A435" s="635"/>
      <c r="B435" s="459"/>
      <c r="C435" s="772">
        <f>'4. Gestión Institucional '!C126:G126</f>
        <v>0</v>
      </c>
      <c r="D435" s="686">
        <f>'4. Gestión Institucional '!D126:H126</f>
        <v>0</v>
      </c>
      <c r="E435" s="474">
        <f>'4. Gestión Institucional '!E126:I126</f>
        <v>0</v>
      </c>
      <c r="F435" s="689">
        <f>'4. Gestión Institucional '!F126:J126</f>
        <v>0</v>
      </c>
      <c r="G435" s="150" t="str">
        <f>'4. Gestión Institucional '!G126:K126</f>
        <v xml:space="preserve">Dar seguimiento a la ejecución de los Programas de Prejubilados, Inducción de Funcionarios, Clima Laboral y Satisfacción Laboral a nivel institucional </v>
      </c>
      <c r="H435" s="150">
        <f>'4. Gestión Institucional '!H126:L126</f>
        <v>0</v>
      </c>
      <c r="I435" s="267">
        <f>'4. Gestión Institucional '!I126:M126</f>
        <v>0</v>
      </c>
      <c r="J435" s="267">
        <f>'4. Gestión Institucional '!J126:O126</f>
        <v>0</v>
      </c>
      <c r="K435" s="267">
        <f>'4. Gestión Institucional '!K126:P126</f>
        <v>0</v>
      </c>
      <c r="L435" s="267">
        <f>'4. Gestión Institucional '!L126:Q126</f>
        <v>0</v>
      </c>
      <c r="M435" s="267">
        <f>'4. Gestión Institucional '!M126:R126</f>
        <v>0</v>
      </c>
      <c r="N435" s="112"/>
      <c r="O435" s="112"/>
      <c r="P435" s="112"/>
      <c r="Q435" s="112"/>
      <c r="R435" s="113">
        <f>SUM(N435:Q435)</f>
        <v>0</v>
      </c>
      <c r="S435" s="302">
        <f>'4. Gestión Institucional '!N125</f>
        <v>0</v>
      </c>
      <c r="T435" s="302"/>
      <c r="U435" s="302"/>
      <c r="V435" s="112" t="e">
        <f t="shared" si="43"/>
        <v>#DIV/0!</v>
      </c>
    </row>
    <row r="436" spans="1:22" ht="15" customHeight="1" x14ac:dyDescent="0.25">
      <c r="A436" s="635"/>
      <c r="B436" s="460"/>
      <c r="C436" s="772" t="e">
        <f>'4. Gestión Institucional '!#REF!</f>
        <v>#REF!</v>
      </c>
      <c r="D436" s="687" t="e">
        <f>'4. Gestión Institucional '!#REF!</f>
        <v>#REF!</v>
      </c>
      <c r="E436" s="475" t="e">
        <f>'4. Gestión Institucional '!#REF!</f>
        <v>#REF!</v>
      </c>
      <c r="F436" s="690" t="e">
        <f>'4. Gestión Institucional '!#REF!</f>
        <v>#REF!</v>
      </c>
      <c r="G436" s="150" t="str">
        <f>'4. Gestión Institucional '!G127:K127</f>
        <v>Gestionar, aprobar y divulgar la formulación de Directriz Ministerial para el Programa de Salud Ocupacional institucional</v>
      </c>
      <c r="H436" s="150">
        <f>'4. Gestión Institucional '!H127:L127</f>
        <v>0</v>
      </c>
      <c r="I436" s="267">
        <f>'4. Gestión Institucional '!I127:M127</f>
        <v>0</v>
      </c>
      <c r="J436" s="267">
        <f>'4. Gestión Institucional '!J127:N127</f>
        <v>0</v>
      </c>
      <c r="K436" s="267">
        <f>'4. Gestión Institucional '!K127:O127</f>
        <v>0</v>
      </c>
      <c r="L436" s="267">
        <f>'4. Gestión Institucional '!L127:P127</f>
        <v>0</v>
      </c>
      <c r="M436" s="267">
        <f>'4. Gestión Institucional '!M127:Q127</f>
        <v>0</v>
      </c>
      <c r="N436" s="112"/>
      <c r="O436" s="112"/>
      <c r="P436" s="112"/>
      <c r="Q436" s="112"/>
      <c r="R436" s="113">
        <f>SUM(N436:Q436)</f>
        <v>0</v>
      </c>
      <c r="S436" s="302">
        <f>'4. Gestión Institucional '!N126</f>
        <v>0</v>
      </c>
      <c r="T436" s="302"/>
      <c r="U436" s="302"/>
      <c r="V436" s="112" t="e">
        <f t="shared" si="43"/>
        <v>#DIV/0!</v>
      </c>
    </row>
    <row r="437" spans="1:22" ht="21" customHeight="1" x14ac:dyDescent="0.25">
      <c r="A437" s="635"/>
      <c r="B437" s="228"/>
      <c r="C437" s="238"/>
      <c r="D437" s="238"/>
      <c r="E437" s="238"/>
      <c r="F437" s="239">
        <f>SUM(F432)</f>
        <v>81</v>
      </c>
      <c r="G437" s="709" t="s">
        <v>276</v>
      </c>
      <c r="H437" s="710"/>
      <c r="I437" s="710"/>
      <c r="J437" s="710"/>
      <c r="K437" s="710"/>
      <c r="L437" s="710"/>
      <c r="M437" s="711"/>
      <c r="N437" s="229" t="e">
        <f>AVERAGE(N432:N436)</f>
        <v>#DIV/0!</v>
      </c>
      <c r="O437" s="229" t="e">
        <f>AVERAGE(O432:O436)</f>
        <v>#DIV/0!</v>
      </c>
      <c r="P437" s="229" t="e">
        <f>AVERAGE(P432:P436)</f>
        <v>#DIV/0!</v>
      </c>
      <c r="Q437" s="229" t="e">
        <f>AVERAGE(Q432:Q436)</f>
        <v>#DIV/0!</v>
      </c>
      <c r="R437" s="229">
        <f>AVERAGE(R432:R436)</f>
        <v>0</v>
      </c>
      <c r="S437" s="230">
        <f>SUM(S432:S436)</f>
        <v>0</v>
      </c>
      <c r="T437" s="230">
        <f>SUM(T432:T436)</f>
        <v>0</v>
      </c>
      <c r="U437" s="230">
        <f>SUM(U432:U436)</f>
        <v>0</v>
      </c>
      <c r="V437" s="229" t="e">
        <f>AVERAGE(V432:V436)</f>
        <v>#DIV/0!</v>
      </c>
    </row>
    <row r="438" spans="1:22" ht="15" customHeight="1" x14ac:dyDescent="0.25">
      <c r="A438" s="635"/>
      <c r="B438" s="458" t="str">
        <f>'4. Gestión Institucional '!B127</f>
        <v>RE4.P9. 10 Programa Institucional de Salud Ocupacional</v>
      </c>
      <c r="C438" s="458" t="str">
        <f>'4. Gestión Institucional '!C127</f>
        <v xml:space="preserve">Porcentaje de cumplimiento de las actividades del Programa de Salud Ocupacional ejecutadas.
</v>
      </c>
      <c r="D438" s="685">
        <f>'4. Gestión Institucional '!D127</f>
        <v>0.05</v>
      </c>
      <c r="E438" s="685">
        <f>'4. Gestión Institucional '!E127</f>
        <v>0.2</v>
      </c>
      <c r="F438" s="688">
        <f>'4. Gestión Institucional '!F127</f>
        <v>42</v>
      </c>
      <c r="G438" s="150" t="str">
        <f>'4. Gestión Institucional '!G127</f>
        <v>Gestionar, aprobar y divulgar la formulación de Directriz Ministerial para el Programa de Salud Ocupacional institucional</v>
      </c>
      <c r="H438" s="150">
        <f>'4. Gestión Institucional '!H127</f>
        <v>0</v>
      </c>
      <c r="I438" s="267">
        <f>'4. Gestión Institucional '!I127</f>
        <v>0</v>
      </c>
      <c r="J438" s="267">
        <f>'4. Gestión Institucional '!J127</f>
        <v>0</v>
      </c>
      <c r="K438" s="267">
        <f>'4. Gestión Institucional '!K127</f>
        <v>0</v>
      </c>
      <c r="L438" s="267">
        <f>'4. Gestión Institucional '!L127</f>
        <v>0</v>
      </c>
      <c r="M438" s="267">
        <f>'4. Gestión Institucional '!M127</f>
        <v>0</v>
      </c>
      <c r="N438" s="112"/>
      <c r="O438" s="112"/>
      <c r="P438" s="112"/>
      <c r="Q438" s="112"/>
      <c r="R438" s="113">
        <f>SUM(N438:Q438)</f>
        <v>0</v>
      </c>
      <c r="S438" s="302">
        <f>'4. Gestión Institucional '!N127</f>
        <v>0</v>
      </c>
      <c r="T438" s="302"/>
      <c r="U438" s="302"/>
      <c r="V438" s="112" t="e">
        <f t="shared" si="43"/>
        <v>#DIV/0!</v>
      </c>
    </row>
    <row r="439" spans="1:22" ht="15" customHeight="1" x14ac:dyDescent="0.25">
      <c r="A439" s="635"/>
      <c r="B439" s="459"/>
      <c r="C439" s="459">
        <f>'4. Gestión Institucional '!C128</f>
        <v>0</v>
      </c>
      <c r="D439" s="686">
        <f>'4. Gestión Institucional '!D128</f>
        <v>0</v>
      </c>
      <c r="E439" s="686">
        <f>'4. Gestión Institucional '!E128</f>
        <v>0</v>
      </c>
      <c r="F439" s="689">
        <f>'4. Gestión Institucional '!F128</f>
        <v>0</v>
      </c>
      <c r="G439" s="150" t="str">
        <f>'4. Gestión Institucional '!G128</f>
        <v xml:space="preserve">Diagnóstico de situación de Salud Ocupacional a nivel institucional ( Fase 1) </v>
      </c>
      <c r="H439" s="150">
        <f>'4. Gestión Institucional '!H128</f>
        <v>0</v>
      </c>
      <c r="I439" s="267">
        <f>'4. Gestión Institucional '!I128</f>
        <v>0</v>
      </c>
      <c r="J439" s="267">
        <f>'4. Gestión Institucional '!J128</f>
        <v>0</v>
      </c>
      <c r="K439" s="267">
        <f>'4. Gestión Institucional '!K128</f>
        <v>0</v>
      </c>
      <c r="L439" s="267">
        <f>'4. Gestión Institucional '!L128</f>
        <v>0</v>
      </c>
      <c r="M439" s="267">
        <f>'4. Gestión Institucional '!M128</f>
        <v>0</v>
      </c>
      <c r="N439" s="112"/>
      <c r="O439" s="112"/>
      <c r="P439" s="112"/>
      <c r="Q439" s="112"/>
      <c r="R439" s="113">
        <f>SUM(N439:Q439)</f>
        <v>0</v>
      </c>
      <c r="S439" s="302">
        <f>'4. Gestión Institucional '!N128</f>
        <v>0</v>
      </c>
      <c r="T439" s="302"/>
      <c r="U439" s="302"/>
      <c r="V439" s="112" t="e">
        <f>(T439+U439)/S439</f>
        <v>#DIV/0!</v>
      </c>
    </row>
    <row r="440" spans="1:22" ht="15" customHeight="1" x14ac:dyDescent="0.25">
      <c r="A440" s="635"/>
      <c r="B440" s="459"/>
      <c r="C440" s="459">
        <f>'4. Gestión Institucional '!C129</f>
        <v>0</v>
      </c>
      <c r="D440" s="686">
        <f>'4. Gestión Institucional '!D129</f>
        <v>0</v>
      </c>
      <c r="E440" s="686">
        <f>'4. Gestión Institucional '!E129</f>
        <v>0</v>
      </c>
      <c r="F440" s="689">
        <f>'4. Gestión Institucional '!F129</f>
        <v>0</v>
      </c>
      <c r="G440" s="150" t="str">
        <f>'4. Gestión Institucional '!G129</f>
        <v>Promover la conformación de Comisiones de Salud Ocupacional</v>
      </c>
      <c r="H440" s="150">
        <f>'4. Gestión Institucional '!H129</f>
        <v>0</v>
      </c>
      <c r="I440" s="267">
        <f>'4. Gestión Institucional '!I129</f>
        <v>0</v>
      </c>
      <c r="J440" s="267">
        <f>'4. Gestión Institucional '!J129</f>
        <v>0</v>
      </c>
      <c r="K440" s="267">
        <f>'4. Gestión Institucional '!K129</f>
        <v>0</v>
      </c>
      <c r="L440" s="267">
        <f>'4. Gestión Institucional '!L129</f>
        <v>0</v>
      </c>
      <c r="M440" s="267">
        <f>'4. Gestión Institucional '!M129</f>
        <v>0</v>
      </c>
      <c r="N440" s="112"/>
      <c r="O440" s="112"/>
      <c r="P440" s="112"/>
      <c r="Q440" s="112"/>
      <c r="R440" s="113">
        <f>SUM(N440:Q440)</f>
        <v>0</v>
      </c>
      <c r="S440" s="302">
        <f>'4. Gestión Institucional '!N129</f>
        <v>0</v>
      </c>
      <c r="T440" s="302"/>
      <c r="U440" s="302"/>
      <c r="V440" s="112" t="e">
        <f>(T440+U440)/S440</f>
        <v>#DIV/0!</v>
      </c>
    </row>
    <row r="441" spans="1:22" ht="15" customHeight="1" x14ac:dyDescent="0.25">
      <c r="A441" s="635"/>
      <c r="B441" s="459"/>
      <c r="C441" s="459">
        <f>'4. Gestión Institucional '!C130</f>
        <v>0</v>
      </c>
      <c r="D441" s="686">
        <f>'4. Gestión Institucional '!D130</f>
        <v>0</v>
      </c>
      <c r="E441" s="686">
        <f>'4. Gestión Institucional '!E130</f>
        <v>0</v>
      </c>
      <c r="F441" s="689">
        <f>'4. Gestión Institucional '!F130</f>
        <v>0</v>
      </c>
      <c r="G441" s="150" t="str">
        <f>'4. Gestión Institucional '!G130</f>
        <v xml:space="preserve">Gestionar presupuesto y otros recursos para apoyar la ejecución del Programa de Salud Ocupacional </v>
      </c>
      <c r="H441" s="150">
        <f>'4. Gestión Institucional '!H130</f>
        <v>0</v>
      </c>
      <c r="I441" s="267">
        <f>'4. Gestión Institucional '!I130</f>
        <v>0</v>
      </c>
      <c r="J441" s="267">
        <f>'4. Gestión Institucional '!J130</f>
        <v>0</v>
      </c>
      <c r="K441" s="267">
        <f>'4. Gestión Institucional '!K130</f>
        <v>0</v>
      </c>
      <c r="L441" s="267">
        <f>'4. Gestión Institucional '!L130</f>
        <v>0</v>
      </c>
      <c r="M441" s="267">
        <f>'4. Gestión Institucional '!M130</f>
        <v>0</v>
      </c>
      <c r="N441" s="112"/>
      <c r="O441" s="112"/>
      <c r="P441" s="112"/>
      <c r="Q441" s="112"/>
      <c r="R441" s="113">
        <f>SUM(N441:Q441)</f>
        <v>0</v>
      </c>
      <c r="S441" s="302">
        <f>'4. Gestión Institucional '!N130</f>
        <v>0</v>
      </c>
      <c r="T441" s="302"/>
      <c r="U441" s="302"/>
      <c r="V441" s="112" t="e">
        <f>(T441+U441)/S441</f>
        <v>#DIV/0!</v>
      </c>
    </row>
    <row r="442" spans="1:22" ht="15" customHeight="1" x14ac:dyDescent="0.25">
      <c r="A442" s="635"/>
      <c r="B442" s="460"/>
      <c r="C442" s="460">
        <f>'4. Gestión Institucional '!C131</f>
        <v>0</v>
      </c>
      <c r="D442" s="687">
        <f>'4. Gestión Institucional '!D131</f>
        <v>0</v>
      </c>
      <c r="E442" s="687">
        <f>'4. Gestión Institucional '!E131</f>
        <v>0</v>
      </c>
      <c r="F442" s="690">
        <f>'4. Gestión Institucional '!F131</f>
        <v>0</v>
      </c>
      <c r="G442" s="150" t="str">
        <f>'4. Gestión Institucional '!G131</f>
        <v xml:space="preserve">Dar seguimiento a la ejecución del Programa de Salud Ocupacional </v>
      </c>
      <c r="H442" s="150">
        <f>'4. Gestión Institucional '!H131</f>
        <v>0</v>
      </c>
      <c r="I442" s="267">
        <f>'4. Gestión Institucional '!I131</f>
        <v>0</v>
      </c>
      <c r="J442" s="267">
        <f>'4. Gestión Institucional '!J131</f>
        <v>0</v>
      </c>
      <c r="K442" s="267">
        <f>'4. Gestión Institucional '!K131</f>
        <v>0</v>
      </c>
      <c r="L442" s="267">
        <f>'4. Gestión Institucional '!L131</f>
        <v>0</v>
      </c>
      <c r="M442" s="267">
        <f>'4. Gestión Institucional '!M131</f>
        <v>0</v>
      </c>
      <c r="N442" s="112"/>
      <c r="O442" s="112"/>
      <c r="P442" s="112"/>
      <c r="Q442" s="112"/>
      <c r="R442" s="113">
        <f>SUM(N442:Q442)</f>
        <v>0</v>
      </c>
      <c r="S442" s="302">
        <f>'4. Gestión Institucional '!N131</f>
        <v>0</v>
      </c>
      <c r="T442" s="302"/>
      <c r="U442" s="302"/>
      <c r="V442" s="112" t="e">
        <f>(T442+U442)/S442</f>
        <v>#DIV/0!</v>
      </c>
    </row>
    <row r="443" spans="1:22" ht="21" customHeight="1" x14ac:dyDescent="0.25">
      <c r="A443" s="635"/>
      <c r="B443" s="228"/>
      <c r="C443" s="238"/>
      <c r="D443" s="238"/>
      <c r="E443" s="238"/>
      <c r="F443" s="239">
        <f>SUM(F438)</f>
        <v>42</v>
      </c>
      <c r="G443" s="709" t="s">
        <v>276</v>
      </c>
      <c r="H443" s="710"/>
      <c r="I443" s="710"/>
      <c r="J443" s="710"/>
      <c r="K443" s="710"/>
      <c r="L443" s="710"/>
      <c r="M443" s="711"/>
      <c r="N443" s="229" t="e">
        <f>AVERAGE(N438:N442)</f>
        <v>#DIV/0!</v>
      </c>
      <c r="O443" s="229" t="e">
        <f>AVERAGE(O438:O442)</f>
        <v>#DIV/0!</v>
      </c>
      <c r="P443" s="229" t="e">
        <f>AVERAGE(P438:P442)</f>
        <v>#DIV/0!</v>
      </c>
      <c r="Q443" s="229" t="e">
        <f>AVERAGE(Q438:Q442)</f>
        <v>#DIV/0!</v>
      </c>
      <c r="R443" s="229">
        <f>AVERAGE(R438:R442)</f>
        <v>0</v>
      </c>
      <c r="S443" s="305">
        <f>SUM(S438:S442)</f>
        <v>0</v>
      </c>
      <c r="T443" s="305">
        <f>SUM(T438:T442)</f>
        <v>0</v>
      </c>
      <c r="U443" s="305">
        <f>SUM(U438:U442)</f>
        <v>0</v>
      </c>
      <c r="V443" s="229" t="e">
        <f>AVERAGE(V438:V442)</f>
        <v>#DIV/0!</v>
      </c>
    </row>
    <row r="444" spans="1:22" ht="44.25" customHeight="1" x14ac:dyDescent="0.25">
      <c r="A444" s="635"/>
      <c r="B444" s="518" t="str">
        <f>'4. Gestión Institucional '!B133:F133</f>
        <v>Objetivo Estratégico Específico: 4.6 Desarrollar procesos de rendición de cuentas, mediante la fiscalización permanente y continua del quehacer institucional, a fin de identificar oportunidades de mejora.</v>
      </c>
      <c r="C444" s="518">
        <f>'4. Gestión Institucional '!C133:G133</f>
        <v>0</v>
      </c>
      <c r="D444" s="518">
        <f>'4. Gestión Institucional '!D133:H133</f>
        <v>0</v>
      </c>
      <c r="E444" s="518">
        <f>'4. Gestión Institucional '!E133:I133</f>
        <v>0</v>
      </c>
      <c r="F444" s="518">
        <f>'4. Gestión Institucional '!F133:J133</f>
        <v>0</v>
      </c>
      <c r="G444" s="150"/>
      <c r="H444" s="150"/>
      <c r="I444" s="150"/>
      <c r="J444" s="150"/>
      <c r="K444" s="150"/>
      <c r="L444" s="150"/>
      <c r="M444" s="150"/>
      <c r="N444" s="112"/>
      <c r="O444" s="112"/>
      <c r="P444" s="112"/>
      <c r="Q444" s="112"/>
      <c r="R444" s="299"/>
      <c r="S444" s="112"/>
      <c r="T444" s="206"/>
      <c r="U444" s="206"/>
      <c r="V444" s="112"/>
    </row>
    <row r="445" spans="1:22" ht="25.5" customHeight="1" x14ac:dyDescent="0.25">
      <c r="A445" s="635"/>
      <c r="B445" s="458" t="str">
        <f>'4. Gestión Institucional '!B134:F134</f>
        <v>RE4.P11. Sistema de control interno institucional fortalecido</v>
      </c>
      <c r="C445" s="458" t="str">
        <f>'4. Gestión Institucional '!C134:G134</f>
        <v>Número de Auditorias realizadas</v>
      </c>
      <c r="D445" s="473">
        <f>'4. Gestión Institucional '!D134:H134</f>
        <v>0</v>
      </c>
      <c r="E445" s="473">
        <f>'4. Gestión Institucional '!E134:I134</f>
        <v>26</v>
      </c>
      <c r="F445" s="688">
        <f>'4. Gestión Institucional '!F134:J134</f>
        <v>570.70000000000005</v>
      </c>
      <c r="G445" s="150">
        <f>'4. Gestión Institucional '!G134:K134</f>
        <v>0</v>
      </c>
      <c r="H445" s="150">
        <f>'4. Gestión Institucional '!H134:L134</f>
        <v>0</v>
      </c>
      <c r="I445" s="267">
        <f>'4. Gestión Institucional '!I134:M134</f>
        <v>0</v>
      </c>
      <c r="J445" s="267">
        <f>'4. Gestión Institucional '!J134:O134</f>
        <v>0</v>
      </c>
      <c r="K445" s="267">
        <f>'4. Gestión Institucional '!K134:P134</f>
        <v>0</v>
      </c>
      <c r="L445" s="267">
        <f>'4. Gestión Institucional '!L134:Q134</f>
        <v>0</v>
      </c>
      <c r="M445" s="267">
        <f>'4. Gestión Institucional '!M134:R134</f>
        <v>0</v>
      </c>
      <c r="N445" s="112"/>
      <c r="O445" s="112"/>
      <c r="P445" s="112"/>
      <c r="Q445" s="112"/>
      <c r="R445" s="113">
        <f>SUM(N445:Q445)</f>
        <v>0</v>
      </c>
      <c r="S445" s="302">
        <f>'4. Gestión Institucional '!N134</f>
        <v>0</v>
      </c>
      <c r="T445" s="307"/>
      <c r="U445" s="307"/>
      <c r="V445" s="112" t="e">
        <f t="shared" ref="V445:V454" si="44">(T445+U445)/S445</f>
        <v>#DIV/0!</v>
      </c>
    </row>
    <row r="446" spans="1:22" ht="15" customHeight="1" x14ac:dyDescent="0.25">
      <c r="A446" s="635"/>
      <c r="B446" s="459"/>
      <c r="C446" s="459"/>
      <c r="D446" s="474"/>
      <c r="E446" s="474"/>
      <c r="F446" s="689"/>
      <c r="G446" s="150">
        <f>'4. Gestión Institucional '!G135:K135</f>
        <v>0</v>
      </c>
      <c r="H446" s="150">
        <f>'4. Gestión Institucional '!H135:L135</f>
        <v>0</v>
      </c>
      <c r="I446" s="267">
        <f>'4. Gestión Institucional '!I135:M135</f>
        <v>0</v>
      </c>
      <c r="J446" s="267">
        <f>'4. Gestión Institucional '!J135:O135</f>
        <v>0</v>
      </c>
      <c r="K446" s="267">
        <f>'4. Gestión Institucional '!K135:P135</f>
        <v>0</v>
      </c>
      <c r="L446" s="267">
        <f>'4. Gestión Institucional '!L135:Q135</f>
        <v>0</v>
      </c>
      <c r="M446" s="267">
        <f>'4. Gestión Institucional '!M135:R135</f>
        <v>0</v>
      </c>
      <c r="N446" s="112"/>
      <c r="O446" s="112"/>
      <c r="P446" s="112"/>
      <c r="Q446" s="112"/>
      <c r="R446" s="113">
        <f t="shared" ref="R446:R454" si="45">SUM(N446:Q446)</f>
        <v>0</v>
      </c>
      <c r="S446" s="302">
        <f>'4. Gestión Institucional '!N135</f>
        <v>0</v>
      </c>
      <c r="T446" s="307"/>
      <c r="U446" s="307"/>
      <c r="V446" s="112" t="e">
        <f t="shared" si="44"/>
        <v>#DIV/0!</v>
      </c>
    </row>
    <row r="447" spans="1:22" ht="15" customHeight="1" x14ac:dyDescent="0.25">
      <c r="A447" s="635"/>
      <c r="B447" s="459"/>
      <c r="C447" s="459"/>
      <c r="D447" s="474"/>
      <c r="E447" s="474"/>
      <c r="F447" s="689"/>
      <c r="G447" s="150">
        <f>'4. Gestión Institucional '!G136:K136</f>
        <v>0</v>
      </c>
      <c r="H447" s="150">
        <f>'4. Gestión Institucional '!H136:L136</f>
        <v>0</v>
      </c>
      <c r="I447" s="267">
        <f>'4. Gestión Institucional '!I136:M136</f>
        <v>0</v>
      </c>
      <c r="J447" s="267">
        <f>'4. Gestión Institucional '!J136:O136</f>
        <v>0</v>
      </c>
      <c r="K447" s="267">
        <f>'4. Gestión Institucional '!K136:P136</f>
        <v>0</v>
      </c>
      <c r="L447" s="267">
        <f>'4. Gestión Institucional '!L136:Q136</f>
        <v>0</v>
      </c>
      <c r="M447" s="267">
        <f>'4. Gestión Institucional '!M136:R136</f>
        <v>0</v>
      </c>
      <c r="N447" s="112"/>
      <c r="O447" s="112"/>
      <c r="P447" s="112"/>
      <c r="Q447" s="112"/>
      <c r="R447" s="113">
        <f t="shared" si="45"/>
        <v>0</v>
      </c>
      <c r="S447" s="302">
        <f>'4. Gestión Institucional '!N136</f>
        <v>0</v>
      </c>
      <c r="T447" s="307"/>
      <c r="U447" s="307"/>
      <c r="V447" s="112" t="e">
        <f t="shared" si="44"/>
        <v>#DIV/0!</v>
      </c>
    </row>
    <row r="448" spans="1:22" ht="15" customHeight="1" x14ac:dyDescent="0.25">
      <c r="A448" s="635"/>
      <c r="B448" s="459"/>
      <c r="C448" s="459"/>
      <c r="D448" s="474"/>
      <c r="E448" s="474"/>
      <c r="F448" s="689"/>
      <c r="G448" s="150">
        <f>'4. Gestión Institucional '!G137:K137</f>
        <v>0</v>
      </c>
      <c r="H448" s="150">
        <f>'4. Gestión Institucional '!H137:L137</f>
        <v>0</v>
      </c>
      <c r="I448" s="267">
        <f>'4. Gestión Institucional '!I137:M137</f>
        <v>0</v>
      </c>
      <c r="J448" s="267">
        <f>'4. Gestión Institucional '!J137:O137</f>
        <v>0</v>
      </c>
      <c r="K448" s="267">
        <f>'4. Gestión Institucional '!K137:P137</f>
        <v>0</v>
      </c>
      <c r="L448" s="267">
        <f>'4. Gestión Institucional '!L137:Q137</f>
        <v>0</v>
      </c>
      <c r="M448" s="267">
        <f>'4. Gestión Institucional '!M137:R137</f>
        <v>0</v>
      </c>
      <c r="N448" s="112"/>
      <c r="O448" s="112"/>
      <c r="P448" s="112"/>
      <c r="Q448" s="112"/>
      <c r="R448" s="113">
        <f t="shared" si="45"/>
        <v>0</v>
      </c>
      <c r="S448" s="302">
        <f>'4. Gestión Institucional '!N137</f>
        <v>0</v>
      </c>
      <c r="T448" s="307"/>
      <c r="U448" s="307"/>
      <c r="V448" s="112" t="e">
        <f t="shared" si="44"/>
        <v>#DIV/0!</v>
      </c>
    </row>
    <row r="449" spans="1:22" ht="15" customHeight="1" x14ac:dyDescent="0.25">
      <c r="A449" s="635"/>
      <c r="B449" s="459"/>
      <c r="C449" s="460"/>
      <c r="D449" s="475"/>
      <c r="E449" s="475"/>
      <c r="F449" s="689"/>
      <c r="G449" s="150">
        <f>'4. Gestión Institucional '!G138:K138</f>
        <v>0</v>
      </c>
      <c r="H449" s="150">
        <f>'4. Gestión Institucional '!H138:L138</f>
        <v>0</v>
      </c>
      <c r="I449" s="267">
        <f>'4. Gestión Institucional '!I138:M138</f>
        <v>0</v>
      </c>
      <c r="J449" s="267">
        <f>'4. Gestión Institucional '!J138:O138</f>
        <v>0</v>
      </c>
      <c r="K449" s="267">
        <f>'4. Gestión Institucional '!K138:P138</f>
        <v>0</v>
      </c>
      <c r="L449" s="267">
        <f>'4. Gestión Institucional '!L138:Q138</f>
        <v>0</v>
      </c>
      <c r="M449" s="267">
        <f>'4. Gestión Institucional '!M138:R138</f>
        <v>0</v>
      </c>
      <c r="N449" s="112"/>
      <c r="O449" s="112"/>
      <c r="P449" s="112"/>
      <c r="Q449" s="112"/>
      <c r="R449" s="113">
        <f t="shared" si="45"/>
        <v>0</v>
      </c>
      <c r="S449" s="302">
        <f>'4. Gestión Institucional '!N138</f>
        <v>0</v>
      </c>
      <c r="T449" s="307"/>
      <c r="U449" s="307"/>
      <c r="V449" s="112" t="e">
        <f t="shared" si="44"/>
        <v>#DIV/0!</v>
      </c>
    </row>
    <row r="450" spans="1:22" ht="15" customHeight="1" x14ac:dyDescent="0.25">
      <c r="A450" s="635"/>
      <c r="B450" s="459"/>
      <c r="C450" s="458" t="str">
        <f>'4. Gestión Institucional '!C139:G139</f>
        <v>Número de asesorías realizadas</v>
      </c>
      <c r="D450" s="473">
        <f>'4. Gestión Institucional '!D139:H139</f>
        <v>0</v>
      </c>
      <c r="E450" s="473">
        <f>'4. Gestión Institucional '!E139:I139</f>
        <v>20</v>
      </c>
      <c r="F450" s="689"/>
      <c r="G450" s="150">
        <f>'4. Gestión Institucional '!G139:K139</f>
        <v>0</v>
      </c>
      <c r="H450" s="150">
        <f>'4. Gestión Institucional '!H139:L139</f>
        <v>0</v>
      </c>
      <c r="I450" s="267">
        <f>'4. Gestión Institucional '!I139:M139</f>
        <v>0</v>
      </c>
      <c r="J450" s="267">
        <f>'4. Gestión Institucional '!J139:O139</f>
        <v>0</v>
      </c>
      <c r="K450" s="267">
        <f>'4. Gestión Institucional '!K139:P139</f>
        <v>0</v>
      </c>
      <c r="L450" s="267">
        <f>'4. Gestión Institucional '!L139:Q139</f>
        <v>0</v>
      </c>
      <c r="M450" s="267">
        <f>'4. Gestión Institucional '!M139:R139</f>
        <v>0</v>
      </c>
      <c r="N450" s="112"/>
      <c r="O450" s="112"/>
      <c r="P450" s="112"/>
      <c r="Q450" s="112"/>
      <c r="R450" s="113">
        <f t="shared" si="45"/>
        <v>0</v>
      </c>
      <c r="S450" s="302">
        <f>'4. Gestión Institucional '!N139</f>
        <v>0</v>
      </c>
      <c r="T450" s="307"/>
      <c r="U450" s="307"/>
      <c r="V450" s="112" t="e">
        <f t="shared" si="44"/>
        <v>#DIV/0!</v>
      </c>
    </row>
    <row r="451" spans="1:22" ht="15" customHeight="1" x14ac:dyDescent="0.25">
      <c r="A451" s="635"/>
      <c r="B451" s="459"/>
      <c r="C451" s="459">
        <f>'4. Gestión Institucional '!C140:G140</f>
        <v>0</v>
      </c>
      <c r="D451" s="474">
        <f>'4. Gestión Institucional '!D140:H140</f>
        <v>0</v>
      </c>
      <c r="E451" s="474">
        <f>'4. Gestión Institucional '!E140:I140</f>
        <v>0</v>
      </c>
      <c r="F451" s="689"/>
      <c r="G451" s="150">
        <f>'4. Gestión Institucional '!G140:K140</f>
        <v>0</v>
      </c>
      <c r="H451" s="150">
        <f>'4. Gestión Institucional '!H140:L140</f>
        <v>0</v>
      </c>
      <c r="I451" s="267">
        <f>'4. Gestión Institucional '!I140:M140</f>
        <v>0</v>
      </c>
      <c r="J451" s="267">
        <f>'4. Gestión Institucional '!J140:O140</f>
        <v>0</v>
      </c>
      <c r="K451" s="267">
        <f>'4. Gestión Institucional '!K140:P140</f>
        <v>0</v>
      </c>
      <c r="L451" s="267">
        <f>'4. Gestión Institucional '!L140:Q140</f>
        <v>0</v>
      </c>
      <c r="M451" s="267">
        <f>'4. Gestión Institucional '!M140:R140</f>
        <v>0</v>
      </c>
      <c r="N451" s="112"/>
      <c r="O451" s="112"/>
      <c r="P451" s="112"/>
      <c r="Q451" s="112"/>
      <c r="R451" s="113">
        <f t="shared" si="45"/>
        <v>0</v>
      </c>
      <c r="S451" s="302">
        <f>'4. Gestión Institucional '!N140</f>
        <v>0</v>
      </c>
      <c r="T451" s="307"/>
      <c r="U451" s="307"/>
      <c r="V451" s="112" t="e">
        <f t="shared" si="44"/>
        <v>#DIV/0!</v>
      </c>
    </row>
    <row r="452" spans="1:22" ht="15" customHeight="1" x14ac:dyDescent="0.25">
      <c r="A452" s="635"/>
      <c r="B452" s="459"/>
      <c r="C452" s="459">
        <f>'4. Gestión Institucional '!C141:G141</f>
        <v>0</v>
      </c>
      <c r="D452" s="474">
        <f>'4. Gestión Institucional '!D141:H141</f>
        <v>0</v>
      </c>
      <c r="E452" s="474">
        <f>'4. Gestión Institucional '!E141:I141</f>
        <v>0</v>
      </c>
      <c r="F452" s="689"/>
      <c r="G452" s="150">
        <f>'4. Gestión Institucional '!G141:K141</f>
        <v>0</v>
      </c>
      <c r="H452" s="150">
        <f>'4. Gestión Institucional '!H141:L141</f>
        <v>0</v>
      </c>
      <c r="I452" s="267">
        <f>'4. Gestión Institucional '!I141:M141</f>
        <v>0</v>
      </c>
      <c r="J452" s="267">
        <f>'4. Gestión Institucional '!J141:O141</f>
        <v>0</v>
      </c>
      <c r="K452" s="267">
        <f>'4. Gestión Institucional '!K141:P141</f>
        <v>0</v>
      </c>
      <c r="L452" s="267">
        <f>'4. Gestión Institucional '!L141:Q141</f>
        <v>0</v>
      </c>
      <c r="M452" s="267">
        <f>'4. Gestión Institucional '!M141:R141</f>
        <v>0</v>
      </c>
      <c r="N452" s="112"/>
      <c r="O452" s="112"/>
      <c r="P452" s="112"/>
      <c r="Q452" s="112"/>
      <c r="R452" s="113">
        <f t="shared" si="45"/>
        <v>0</v>
      </c>
      <c r="S452" s="302">
        <f>'4. Gestión Institucional '!N141</f>
        <v>0</v>
      </c>
      <c r="T452" s="307"/>
      <c r="U452" s="307"/>
      <c r="V452" s="112" t="e">
        <f t="shared" si="44"/>
        <v>#DIV/0!</v>
      </c>
    </row>
    <row r="453" spans="1:22" ht="15" customHeight="1" x14ac:dyDescent="0.25">
      <c r="A453" s="635"/>
      <c r="B453" s="459"/>
      <c r="C453" s="459">
        <f>'4. Gestión Institucional '!C142:G142</f>
        <v>0</v>
      </c>
      <c r="D453" s="474">
        <f>'4. Gestión Institucional '!D142:H142</f>
        <v>0</v>
      </c>
      <c r="E453" s="474">
        <f>'4. Gestión Institucional '!E142:I142</f>
        <v>0</v>
      </c>
      <c r="F453" s="689"/>
      <c r="G453" s="150">
        <f>'4. Gestión Institucional '!G142:K142</f>
        <v>0</v>
      </c>
      <c r="H453" s="150">
        <f>'4. Gestión Institucional '!H142:L142</f>
        <v>0</v>
      </c>
      <c r="I453" s="267">
        <f>'4. Gestión Institucional '!I142:M142</f>
        <v>0</v>
      </c>
      <c r="J453" s="267">
        <f>'4. Gestión Institucional '!J142:O142</f>
        <v>0</v>
      </c>
      <c r="K453" s="267">
        <f>'4. Gestión Institucional '!K142:P142</f>
        <v>0</v>
      </c>
      <c r="L453" s="267">
        <f>'4. Gestión Institucional '!L142:Q142</f>
        <v>0</v>
      </c>
      <c r="M453" s="267">
        <f>'4. Gestión Institucional '!M142:R142</f>
        <v>0</v>
      </c>
      <c r="N453" s="112"/>
      <c r="O453" s="112"/>
      <c r="P453" s="112"/>
      <c r="Q453" s="112"/>
      <c r="R453" s="113">
        <f t="shared" si="45"/>
        <v>0</v>
      </c>
      <c r="S453" s="302">
        <f>'4. Gestión Institucional '!N142</f>
        <v>0</v>
      </c>
      <c r="T453" s="307"/>
      <c r="U453" s="307"/>
      <c r="V453" s="112" t="e">
        <f t="shared" si="44"/>
        <v>#DIV/0!</v>
      </c>
    </row>
    <row r="454" spans="1:22" ht="15" customHeight="1" x14ac:dyDescent="0.25">
      <c r="A454" s="635"/>
      <c r="B454" s="460"/>
      <c r="C454" s="460">
        <f>'4. Gestión Institucional '!C143:G143</f>
        <v>0</v>
      </c>
      <c r="D454" s="475">
        <f>'4. Gestión Institucional '!D143:H143</f>
        <v>0</v>
      </c>
      <c r="E454" s="475">
        <f>'4. Gestión Institucional '!E143:I143</f>
        <v>0</v>
      </c>
      <c r="F454" s="690"/>
      <c r="G454" s="150">
        <f>'4. Gestión Institucional '!G143:K143</f>
        <v>0</v>
      </c>
      <c r="H454" s="150">
        <f>'4. Gestión Institucional '!H143:L143</f>
        <v>0</v>
      </c>
      <c r="I454" s="267">
        <f>'4. Gestión Institucional '!I143:M143</f>
        <v>0</v>
      </c>
      <c r="J454" s="267">
        <f>'4. Gestión Institucional '!J143:O143</f>
        <v>0</v>
      </c>
      <c r="K454" s="267">
        <f>'4. Gestión Institucional '!K143:P143</f>
        <v>0</v>
      </c>
      <c r="L454" s="267">
        <f>'4. Gestión Institucional '!L143:Q143</f>
        <v>0</v>
      </c>
      <c r="M454" s="267">
        <f>'4. Gestión Institucional '!M143:R143</f>
        <v>0</v>
      </c>
      <c r="N454" s="112"/>
      <c r="O454" s="112"/>
      <c r="P454" s="112"/>
      <c r="Q454" s="112"/>
      <c r="R454" s="113">
        <f t="shared" si="45"/>
        <v>0</v>
      </c>
      <c r="S454" s="302">
        <f>'4. Gestión Institucional '!N143</f>
        <v>0</v>
      </c>
      <c r="T454" s="307"/>
      <c r="U454" s="307"/>
      <c r="V454" s="112" t="e">
        <f t="shared" si="44"/>
        <v>#DIV/0!</v>
      </c>
    </row>
    <row r="455" spans="1:22" ht="21" customHeight="1" x14ac:dyDescent="0.25">
      <c r="A455" s="635"/>
      <c r="B455" s="228"/>
      <c r="C455" s="238"/>
      <c r="D455" s="238"/>
      <c r="E455" s="238"/>
      <c r="F455" s="239">
        <f>SUM(F445)</f>
        <v>570.70000000000005</v>
      </c>
      <c r="G455" s="709" t="s">
        <v>276</v>
      </c>
      <c r="H455" s="710"/>
      <c r="I455" s="710"/>
      <c r="J455" s="710"/>
      <c r="K455" s="710"/>
      <c r="L455" s="710"/>
      <c r="M455" s="711"/>
      <c r="N455" s="229" t="e">
        <f>AVERAGE(N445:N454)</f>
        <v>#DIV/0!</v>
      </c>
      <c r="O455" s="229" t="e">
        <f>AVERAGE(O445:O454)</f>
        <v>#DIV/0!</v>
      </c>
      <c r="P455" s="229" t="e">
        <f>AVERAGE(P445:P454)</f>
        <v>#DIV/0!</v>
      </c>
      <c r="Q455" s="229" t="e">
        <f>AVERAGE(Q445:Q454)</f>
        <v>#DIV/0!</v>
      </c>
      <c r="R455" s="229">
        <f>AVERAGE(R445:R454)</f>
        <v>0</v>
      </c>
      <c r="S455" s="230">
        <f>SUM(S445:S454)</f>
        <v>0</v>
      </c>
      <c r="T455" s="230">
        <f>SUM(T445:T454)</f>
        <v>0</v>
      </c>
      <c r="U455" s="230">
        <f>SUM(U445:U454)</f>
        <v>0</v>
      </c>
      <c r="V455" s="229" t="e">
        <f>AVERAGE(V445:V454)</f>
        <v>#DIV/0!</v>
      </c>
    </row>
    <row r="456" spans="1:22" ht="40.5" customHeight="1" x14ac:dyDescent="0.25">
      <c r="A456" s="635"/>
      <c r="B456" s="518" t="str">
        <f>'4. Gestión Institucional '!B145:F145</f>
        <v>Objetivo Estratégico Específico: 4.7 Fortalecer la atención al cliente externo e interno mediante servicios simplificados, oportunos y de calidad, a fin de lograr la satisfacción de los usuarios.</v>
      </c>
      <c r="C456" s="518">
        <f>'4. Gestión Institucional '!C145:G145</f>
        <v>0</v>
      </c>
      <c r="D456" s="518">
        <f>'4. Gestión Institucional '!D145:H145</f>
        <v>0</v>
      </c>
      <c r="E456" s="518">
        <f>'4. Gestión Institucional '!E145:I145</f>
        <v>0</v>
      </c>
      <c r="F456" s="518">
        <f>'4. Gestión Institucional '!F145:J145</f>
        <v>0</v>
      </c>
      <c r="G456" s="150"/>
      <c r="H456" s="150"/>
      <c r="I456" s="150"/>
      <c r="J456" s="150"/>
      <c r="K456" s="150"/>
      <c r="L456" s="150"/>
      <c r="M456" s="150"/>
      <c r="N456" s="112"/>
      <c r="O456" s="112"/>
      <c r="P456" s="112"/>
      <c r="Q456" s="112"/>
      <c r="R456" s="299"/>
      <c r="S456" s="112"/>
      <c r="T456" s="206"/>
      <c r="U456" s="206"/>
      <c r="V456" s="112"/>
    </row>
    <row r="457" spans="1:22" ht="25.5" customHeight="1" x14ac:dyDescent="0.25">
      <c r="A457" s="635"/>
      <c r="B457" s="458" t="str">
        <f>'4. Gestión Institucional '!B146:F146</f>
        <v>RE4.P12. Servicios institucionales brindados con calidad</v>
      </c>
      <c r="C457" s="458" t="str">
        <f>'4. Gestión Institucional '!C146:G146</f>
        <v>Porcentaje de usuarios satisfechos</v>
      </c>
      <c r="D457" s="685">
        <f>'4. Gestión Institucional '!D146:H146</f>
        <v>0.6</v>
      </c>
      <c r="E457" s="685">
        <f>'4. Gestión Institucional '!E146:I146</f>
        <v>0.65</v>
      </c>
      <c r="F457" s="688">
        <f>'4. Gestión Institucional '!F146:J146</f>
        <v>135</v>
      </c>
      <c r="G457" s="150" t="str">
        <f>'4. Gestión Institucional '!G146:K146</f>
        <v>Aplicación de la encuesta de satisfacción al cliente</v>
      </c>
      <c r="H457" s="150">
        <f>'4. Gestión Institucional '!H146:L146</f>
        <v>0</v>
      </c>
      <c r="I457" s="267">
        <f>'4. Gestión Institucional '!I146:M146</f>
        <v>0</v>
      </c>
      <c r="J457" s="267">
        <f>'4. Gestión Institucional '!J146:O146</f>
        <v>0</v>
      </c>
      <c r="K457" s="267">
        <f>'4. Gestión Institucional '!K146:P146</f>
        <v>0</v>
      </c>
      <c r="L457" s="267">
        <f>'4. Gestión Institucional '!L146:Q146</f>
        <v>0</v>
      </c>
      <c r="M457" s="267">
        <f>'4. Gestión Institucional '!M146:R146</f>
        <v>0</v>
      </c>
      <c r="N457" s="112"/>
      <c r="O457" s="112"/>
      <c r="P457" s="112"/>
      <c r="Q457" s="112"/>
      <c r="R457" s="113">
        <f>SUM(N457:Q457)</f>
        <v>0</v>
      </c>
      <c r="S457" s="302">
        <f>'4. Gestión Institucional '!N146</f>
        <v>0</v>
      </c>
      <c r="T457" s="302"/>
      <c r="U457" s="302"/>
      <c r="V457" s="112" t="e">
        <f>(T457+U457)/S457</f>
        <v>#DIV/0!</v>
      </c>
    </row>
    <row r="458" spans="1:22" ht="25.5" x14ac:dyDescent="0.25">
      <c r="A458" s="635"/>
      <c r="B458" s="459"/>
      <c r="C458" s="459"/>
      <c r="D458" s="686"/>
      <c r="E458" s="686">
        <f>'4. Gestión Institucional '!E147:I147</f>
        <v>0</v>
      </c>
      <c r="F458" s="689"/>
      <c r="G458" s="150" t="str">
        <f>'4. Gestión Institucional '!G147:K147</f>
        <v>Control de la boleta de trámites que tiene la encuesta de sericio al cliente y la ley 9028</v>
      </c>
      <c r="H458" s="150">
        <f>'4. Gestión Institucional '!H147:L147</f>
        <v>0</v>
      </c>
      <c r="I458" s="267">
        <f>'4. Gestión Institucional '!I147:M147</f>
        <v>0</v>
      </c>
      <c r="J458" s="267">
        <f>'4. Gestión Institucional '!J147:O147</f>
        <v>0</v>
      </c>
      <c r="K458" s="267">
        <f>'4. Gestión Institucional '!K147:P147</f>
        <v>0</v>
      </c>
      <c r="L458" s="267">
        <f>'4. Gestión Institucional '!L147:Q147</f>
        <v>0</v>
      </c>
      <c r="M458" s="267">
        <f>'4. Gestión Institucional '!M147:R147</f>
        <v>0</v>
      </c>
      <c r="N458" s="112"/>
      <c r="O458" s="112"/>
      <c r="P458" s="112"/>
      <c r="Q458" s="112"/>
      <c r="R458" s="113">
        <f t="shared" ref="R458:R468" si="46">SUM(N458:Q458)</f>
        <v>0</v>
      </c>
      <c r="S458" s="302">
        <f>'4. Gestión Institucional '!N147</f>
        <v>0</v>
      </c>
      <c r="T458" s="302"/>
      <c r="U458" s="302"/>
      <c r="V458" s="112" t="e">
        <f t="shared" ref="V458:V468" si="47">(T458+U458)/S458</f>
        <v>#DIV/0!</v>
      </c>
    </row>
    <row r="459" spans="1:22" ht="38.25" x14ac:dyDescent="0.25">
      <c r="A459" s="635"/>
      <c r="B459" s="459"/>
      <c r="C459" s="459"/>
      <c r="D459" s="686"/>
      <c r="E459" s="686">
        <f>'4. Gestión Institucional '!E148:I148</f>
        <v>0</v>
      </c>
      <c r="F459" s="689"/>
      <c r="G459" s="150" t="str">
        <f>'4. Gestión Institucional '!G148:K148</f>
        <v>Coordinación para la supervisión para el control y monitoreo de la calidad de los servicios que brinda el Ministerio de Salud para la mejora continua (Leyes 8220/ 9158 / 9028</v>
      </c>
      <c r="H459" s="150">
        <f>'4. Gestión Institucional '!H148:L148</f>
        <v>0</v>
      </c>
      <c r="I459" s="267">
        <f>'4. Gestión Institucional '!I148:M148</f>
        <v>0</v>
      </c>
      <c r="J459" s="267">
        <f>'4. Gestión Institucional '!J148:O148</f>
        <v>0</v>
      </c>
      <c r="K459" s="267">
        <f>'4. Gestión Institucional '!K148:P148</f>
        <v>0</v>
      </c>
      <c r="L459" s="267">
        <f>'4. Gestión Institucional '!L148:Q148</f>
        <v>0</v>
      </c>
      <c r="M459" s="267">
        <f>'4. Gestión Institucional '!M148:R148</f>
        <v>0</v>
      </c>
      <c r="N459" s="112"/>
      <c r="O459" s="112"/>
      <c r="P459" s="112"/>
      <c r="Q459" s="112"/>
      <c r="R459" s="113">
        <f t="shared" si="46"/>
        <v>0</v>
      </c>
      <c r="S459" s="302">
        <f>'4. Gestión Institucional '!N148</f>
        <v>0</v>
      </c>
      <c r="T459" s="302"/>
      <c r="U459" s="302"/>
      <c r="V459" s="112" t="e">
        <f t="shared" si="47"/>
        <v>#DIV/0!</v>
      </c>
    </row>
    <row r="460" spans="1:22" ht="15" customHeight="1" x14ac:dyDescent="0.25">
      <c r="A460" s="635"/>
      <c r="B460" s="459"/>
      <c r="C460" s="459"/>
      <c r="D460" s="686"/>
      <c r="E460" s="686">
        <f>'4. Gestión Institucional '!E149:I149</f>
        <v>0</v>
      </c>
      <c r="F460" s="689"/>
      <c r="G460" s="150">
        <f>'4. Gestión Institucional '!G149:K149</f>
        <v>0</v>
      </c>
      <c r="H460" s="150">
        <f>'4. Gestión Institucional '!H149:L149</f>
        <v>0</v>
      </c>
      <c r="I460" s="267">
        <f>'4. Gestión Institucional '!I149:M149</f>
        <v>0</v>
      </c>
      <c r="J460" s="267">
        <f>'4. Gestión Institucional '!J149:O149</f>
        <v>0</v>
      </c>
      <c r="K460" s="267">
        <f>'4. Gestión Institucional '!K149:P149</f>
        <v>0</v>
      </c>
      <c r="L460" s="267">
        <f>'4. Gestión Institucional '!L149:Q149</f>
        <v>0</v>
      </c>
      <c r="M460" s="267">
        <f>'4. Gestión Institucional '!M149:R149</f>
        <v>0</v>
      </c>
      <c r="N460" s="112"/>
      <c r="O460" s="112"/>
      <c r="P460" s="112"/>
      <c r="Q460" s="112"/>
      <c r="R460" s="113">
        <f t="shared" si="46"/>
        <v>0</v>
      </c>
      <c r="S460" s="302">
        <f>'4. Gestión Institucional '!N149</f>
        <v>0</v>
      </c>
      <c r="T460" s="302"/>
      <c r="U460" s="302"/>
      <c r="V460" s="112" t="e">
        <f t="shared" si="47"/>
        <v>#DIV/0!</v>
      </c>
    </row>
    <row r="461" spans="1:22" ht="15" customHeight="1" x14ac:dyDescent="0.25">
      <c r="A461" s="635"/>
      <c r="B461" s="459"/>
      <c r="C461" s="460"/>
      <c r="D461" s="687"/>
      <c r="E461" s="687">
        <f>'4. Gestión Institucional '!E150:I150</f>
        <v>0</v>
      </c>
      <c r="F461" s="690"/>
      <c r="G461" s="150">
        <f>'4. Gestión Institucional '!G150:K150</f>
        <v>0</v>
      </c>
      <c r="H461" s="150">
        <f>'4. Gestión Institucional '!H150:L150</f>
        <v>0</v>
      </c>
      <c r="I461" s="267">
        <f>'4. Gestión Institucional '!I150:M150</f>
        <v>0</v>
      </c>
      <c r="J461" s="267">
        <f>'4. Gestión Institucional '!J150:O150</f>
        <v>0</v>
      </c>
      <c r="K461" s="267">
        <f>'4. Gestión Institucional '!K150:P150</f>
        <v>0</v>
      </c>
      <c r="L461" s="267">
        <f>'4. Gestión Institucional '!L150:Q150</f>
        <v>0</v>
      </c>
      <c r="M461" s="267">
        <f>'4. Gestión Institucional '!M150:R150</f>
        <v>0</v>
      </c>
      <c r="N461" s="112"/>
      <c r="O461" s="112"/>
      <c r="P461" s="112"/>
      <c r="Q461" s="112"/>
      <c r="R461" s="113">
        <f t="shared" si="46"/>
        <v>0</v>
      </c>
      <c r="S461" s="302">
        <f>'4. Gestión Institucional '!N150</f>
        <v>0</v>
      </c>
      <c r="T461" s="302"/>
      <c r="U461" s="302"/>
      <c r="V461" s="112" t="e">
        <f t="shared" si="47"/>
        <v>#DIV/0!</v>
      </c>
    </row>
    <row r="462" spans="1:22" ht="15" customHeight="1" x14ac:dyDescent="0.25">
      <c r="A462" s="635"/>
      <c r="B462" s="459"/>
      <c r="C462" s="458" t="str">
        <f>'4. Gestión Institucional '!C151:G151</f>
        <v>Registro de denuncias actualizado</v>
      </c>
      <c r="D462" s="473">
        <f>'4. Gestión Institucional '!D151:H151</f>
        <v>0</v>
      </c>
      <c r="E462" s="473">
        <f>'4. Gestión Institucional '!E151:I151</f>
        <v>0</v>
      </c>
      <c r="F462" s="688">
        <f>'4. Gestión Institucional '!F151:J151</f>
        <v>0</v>
      </c>
      <c r="G462" s="150" t="str">
        <f>'4. Gestión Institucional '!G151:K151</f>
        <v>Digitar en la base de datos oracle las denuncias</v>
      </c>
      <c r="H462" s="150">
        <f>'4. Gestión Institucional '!H151:L151</f>
        <v>0</v>
      </c>
      <c r="I462" s="267">
        <f>'4. Gestión Institucional '!I151:M151</f>
        <v>0</v>
      </c>
      <c r="J462" s="267">
        <f>'4. Gestión Institucional '!J151:O151</f>
        <v>0</v>
      </c>
      <c r="K462" s="267">
        <f>'4. Gestión Institucional '!K151:P151</f>
        <v>0</v>
      </c>
      <c r="L462" s="267">
        <f>'4. Gestión Institucional '!L151:Q151</f>
        <v>0</v>
      </c>
      <c r="M462" s="267">
        <f>'4. Gestión Institucional '!M151:R151</f>
        <v>0</v>
      </c>
      <c r="N462" s="112"/>
      <c r="O462" s="112"/>
      <c r="P462" s="112"/>
      <c r="Q462" s="112"/>
      <c r="R462" s="113">
        <f t="shared" si="46"/>
        <v>0</v>
      </c>
      <c r="S462" s="302">
        <f>'4. Gestión Institucional '!N151</f>
        <v>0</v>
      </c>
      <c r="T462" s="302"/>
      <c r="U462" s="302"/>
      <c r="V462" s="112" t="e">
        <f t="shared" si="47"/>
        <v>#DIV/0!</v>
      </c>
    </row>
    <row r="463" spans="1:22" ht="25.5" customHeight="1" x14ac:dyDescent="0.25">
      <c r="A463" s="635"/>
      <c r="B463" s="459"/>
      <c r="C463" s="459"/>
      <c r="D463" s="474"/>
      <c r="E463" s="474">
        <f>'4. Gestión Institucional '!E152:I152</f>
        <v>0</v>
      </c>
      <c r="F463" s="689"/>
      <c r="G463" s="150">
        <f>'4. Gestión Institucional '!G152:K152</f>
        <v>0</v>
      </c>
      <c r="H463" s="150">
        <f>'4. Gestión Institucional '!H152:L152</f>
        <v>0</v>
      </c>
      <c r="I463" s="267">
        <f>'4. Gestión Institucional '!I152:M152</f>
        <v>0</v>
      </c>
      <c r="J463" s="267">
        <f>'4. Gestión Institucional '!J152:O152</f>
        <v>0</v>
      </c>
      <c r="K463" s="267">
        <f>'4. Gestión Institucional '!K152:P152</f>
        <v>0</v>
      </c>
      <c r="L463" s="267">
        <f>'4. Gestión Institucional '!L152:Q152</f>
        <v>0</v>
      </c>
      <c r="M463" s="267">
        <f>'4. Gestión Institucional '!M152:R152</f>
        <v>0</v>
      </c>
      <c r="N463" s="112"/>
      <c r="O463" s="112"/>
      <c r="P463" s="112"/>
      <c r="Q463" s="112"/>
      <c r="R463" s="113">
        <f t="shared" si="46"/>
        <v>0</v>
      </c>
      <c r="S463" s="302">
        <f>'4. Gestión Institucional '!N152</f>
        <v>0</v>
      </c>
      <c r="T463" s="302"/>
      <c r="U463" s="302"/>
      <c r="V463" s="112" t="e">
        <f t="shared" si="47"/>
        <v>#DIV/0!</v>
      </c>
    </row>
    <row r="464" spans="1:22" ht="25.5" customHeight="1" x14ac:dyDescent="0.25">
      <c r="A464" s="635"/>
      <c r="B464" s="459"/>
      <c r="C464" s="459"/>
      <c r="D464" s="474"/>
      <c r="E464" s="474">
        <f>'4. Gestión Institucional '!E153:I153</f>
        <v>0</v>
      </c>
      <c r="F464" s="689"/>
      <c r="G464" s="150">
        <f>'4. Gestión Institucional '!G153:K153</f>
        <v>0</v>
      </c>
      <c r="H464" s="150">
        <f>'4. Gestión Institucional '!H153:L153</f>
        <v>0</v>
      </c>
      <c r="I464" s="267">
        <f>'4. Gestión Institucional '!I153:M153</f>
        <v>0</v>
      </c>
      <c r="J464" s="267">
        <f>'4. Gestión Institucional '!J153:O153</f>
        <v>0</v>
      </c>
      <c r="K464" s="267">
        <f>'4. Gestión Institucional '!K153:P153</f>
        <v>0</v>
      </c>
      <c r="L464" s="267">
        <f>'4. Gestión Institucional '!L153:Q153</f>
        <v>0</v>
      </c>
      <c r="M464" s="267">
        <f>'4. Gestión Institucional '!M153:R153</f>
        <v>0</v>
      </c>
      <c r="N464" s="112"/>
      <c r="O464" s="112"/>
      <c r="P464" s="112"/>
      <c r="Q464" s="112"/>
      <c r="R464" s="113">
        <f t="shared" si="46"/>
        <v>0</v>
      </c>
      <c r="S464" s="302">
        <f>'4. Gestión Institucional '!N153</f>
        <v>0</v>
      </c>
      <c r="T464" s="302"/>
      <c r="U464" s="302"/>
      <c r="V464" s="112" t="e">
        <f t="shared" si="47"/>
        <v>#DIV/0!</v>
      </c>
    </row>
    <row r="465" spans="1:22" ht="25.5" customHeight="1" x14ac:dyDescent="0.25">
      <c r="A465" s="635"/>
      <c r="B465" s="459"/>
      <c r="C465" s="459"/>
      <c r="D465" s="474"/>
      <c r="E465" s="474">
        <f>'4. Gestión Institucional '!E154:I154</f>
        <v>0</v>
      </c>
      <c r="F465" s="689"/>
      <c r="G465" s="150">
        <f>'4. Gestión Institucional '!G154:K154</f>
        <v>0</v>
      </c>
      <c r="H465" s="150">
        <f>'4. Gestión Institucional '!H154:L154</f>
        <v>0</v>
      </c>
      <c r="I465" s="267">
        <f>'4. Gestión Institucional '!I154:M154</f>
        <v>0</v>
      </c>
      <c r="J465" s="267">
        <f>'4. Gestión Institucional '!J154:O154</f>
        <v>0</v>
      </c>
      <c r="K465" s="267">
        <f>'4. Gestión Institucional '!K154:P154</f>
        <v>0</v>
      </c>
      <c r="L465" s="267">
        <f>'4. Gestión Institucional '!L154:Q154</f>
        <v>0</v>
      </c>
      <c r="M465" s="267">
        <f>'4. Gestión Institucional '!M154:R154</f>
        <v>0</v>
      </c>
      <c r="N465" s="112"/>
      <c r="O465" s="112"/>
      <c r="P465" s="112"/>
      <c r="Q465" s="112"/>
      <c r="R465" s="113">
        <f t="shared" si="46"/>
        <v>0</v>
      </c>
      <c r="S465" s="302">
        <f>'4. Gestión Institucional '!N154</f>
        <v>0</v>
      </c>
      <c r="T465" s="302"/>
      <c r="U465" s="302"/>
      <c r="V465" s="112" t="e">
        <f t="shared" si="47"/>
        <v>#DIV/0!</v>
      </c>
    </row>
    <row r="466" spans="1:22" ht="15" customHeight="1" x14ac:dyDescent="0.25">
      <c r="A466" s="635"/>
      <c r="B466" s="460"/>
      <c r="C466" s="460"/>
      <c r="D466" s="475"/>
      <c r="E466" s="475">
        <f>'4. Gestión Institucional '!E155:I155</f>
        <v>0</v>
      </c>
      <c r="F466" s="690"/>
      <c r="G466" s="150">
        <f>'4. Gestión Institucional '!G155:K155</f>
        <v>0</v>
      </c>
      <c r="H466" s="150">
        <f>'4. Gestión Institucional '!H155:L155</f>
        <v>0</v>
      </c>
      <c r="I466" s="267">
        <f>'4. Gestión Institucional '!I155:M155</f>
        <v>0</v>
      </c>
      <c r="J466" s="267">
        <f>'4. Gestión Institucional '!J155:O155</f>
        <v>0</v>
      </c>
      <c r="K466" s="267">
        <f>'4. Gestión Institucional '!K155:P155</f>
        <v>0</v>
      </c>
      <c r="L466" s="267">
        <f>'4. Gestión Institucional '!L155:Q155</f>
        <v>0</v>
      </c>
      <c r="M466" s="267">
        <f>'4. Gestión Institucional '!M155:R155</f>
        <v>0</v>
      </c>
      <c r="N466" s="112"/>
      <c r="O466" s="112"/>
      <c r="P466" s="112"/>
      <c r="Q466" s="112"/>
      <c r="R466" s="113">
        <f t="shared" si="46"/>
        <v>0</v>
      </c>
      <c r="S466" s="302">
        <f>'4. Gestión Institucional '!N155</f>
        <v>0</v>
      </c>
      <c r="T466" s="302"/>
      <c r="U466" s="302"/>
      <c r="V466" s="112" t="e">
        <f t="shared" si="47"/>
        <v>#DIV/0!</v>
      </c>
    </row>
    <row r="467" spans="1:22" ht="21" customHeight="1" x14ac:dyDescent="0.25">
      <c r="A467" s="635"/>
      <c r="B467" s="228"/>
      <c r="C467" s="238"/>
      <c r="D467" s="238"/>
      <c r="E467" s="238"/>
      <c r="F467" s="239">
        <f>SUM(F457)</f>
        <v>135</v>
      </c>
      <c r="G467" s="709" t="s">
        <v>276</v>
      </c>
      <c r="H467" s="710"/>
      <c r="I467" s="710"/>
      <c r="J467" s="710"/>
      <c r="K467" s="710"/>
      <c r="L467" s="710"/>
      <c r="M467" s="711"/>
      <c r="N467" s="229" t="e">
        <f>AVERAGE(N457:N466)</f>
        <v>#DIV/0!</v>
      </c>
      <c r="O467" s="229" t="e">
        <f>AVERAGE(O457:O466)</f>
        <v>#DIV/0!</v>
      </c>
      <c r="P467" s="229" t="e">
        <f>AVERAGE(P457:P466)</f>
        <v>#DIV/0!</v>
      </c>
      <c r="Q467" s="229" t="e">
        <f>AVERAGE(Q457:Q466)</f>
        <v>#DIV/0!</v>
      </c>
      <c r="R467" s="229">
        <f>AVERAGE(R457:R466)</f>
        <v>0</v>
      </c>
      <c r="S467" s="230">
        <f>SUM(S457:S466)</f>
        <v>0</v>
      </c>
      <c r="T467" s="230">
        <f>SUM(T457:T466)</f>
        <v>0</v>
      </c>
      <c r="U467" s="230">
        <f>SUM(U457:U466)</f>
        <v>0</v>
      </c>
      <c r="V467" s="229" t="e">
        <f>AVERAGE(V457:V466)</f>
        <v>#DIV/0!</v>
      </c>
    </row>
    <row r="468" spans="1:22" ht="25.5" customHeight="1" x14ac:dyDescent="0.25">
      <c r="A468" s="635"/>
      <c r="B468" s="458" t="str">
        <f>'4. Gestión Institucional '!B156:F156</f>
        <v>RE4.P13. Servicios simplificados, oportunos y de calidad</v>
      </c>
      <c r="C468" s="458" t="str">
        <f>'4. Gestión Institucional '!C156:G156</f>
        <v>Porcentaje de trámites atendidos en el tiempo legal</v>
      </c>
      <c r="D468" s="685">
        <f>'4. Gestión Institucional '!D156:H156</f>
        <v>0.75</v>
      </c>
      <c r="E468" s="685">
        <f>'4. Gestión Institucional '!E156:I156</f>
        <v>0.76</v>
      </c>
      <c r="F468" s="688">
        <f>'4. Gestión Institucional '!F156:J156</f>
        <v>0</v>
      </c>
      <c r="G468" s="150">
        <f>'4. Gestión Institucional '!G156:K156</f>
        <v>0</v>
      </c>
      <c r="H468" s="150">
        <f>'4. Gestión Institucional '!H156:L156</f>
        <v>0</v>
      </c>
      <c r="I468" s="267">
        <f>'4. Gestión Institucional '!I156:M156</f>
        <v>0</v>
      </c>
      <c r="J468" s="267">
        <f>'4. Gestión Institucional '!J156:O156</f>
        <v>0</v>
      </c>
      <c r="K468" s="267">
        <f>'4. Gestión Institucional '!K156:P156</f>
        <v>0</v>
      </c>
      <c r="L468" s="267">
        <f>'4. Gestión Institucional '!L156:Q156</f>
        <v>0</v>
      </c>
      <c r="M468" s="267">
        <f>'4. Gestión Institucional '!M156:R156</f>
        <v>0</v>
      </c>
      <c r="N468" s="112"/>
      <c r="O468" s="112"/>
      <c r="P468" s="112"/>
      <c r="Q468" s="112"/>
      <c r="R468" s="113">
        <f t="shared" si="46"/>
        <v>0</v>
      </c>
      <c r="S468" s="302">
        <f>'4. Gestión Institucional '!N156</f>
        <v>0</v>
      </c>
      <c r="T468" s="302"/>
      <c r="U468" s="302"/>
      <c r="V468" s="112" t="e">
        <f t="shared" si="47"/>
        <v>#DIV/0!</v>
      </c>
    </row>
    <row r="469" spans="1:22" ht="15" customHeight="1" x14ac:dyDescent="0.25">
      <c r="A469" s="635"/>
      <c r="B469" s="459"/>
      <c r="C469" s="459">
        <f>'4. Gestión Institucional '!C157:G157</f>
        <v>0</v>
      </c>
      <c r="D469" s="686">
        <f>'4. Gestión Institucional '!D157:H157</f>
        <v>0</v>
      </c>
      <c r="E469" s="686">
        <f>'4. Gestión Institucional '!E157:I157</f>
        <v>0</v>
      </c>
      <c r="F469" s="689">
        <f>'4. Gestión Institucional '!F157:J157</f>
        <v>0</v>
      </c>
      <c r="G469" s="150">
        <f>'4. Gestión Institucional '!G157:K157</f>
        <v>0</v>
      </c>
      <c r="H469" s="150">
        <f>'4. Gestión Institucional '!H157:L157</f>
        <v>0</v>
      </c>
      <c r="I469" s="267">
        <f>'4. Gestión Institucional '!I157:M157</f>
        <v>0</v>
      </c>
      <c r="J469" s="267">
        <f>'4. Gestión Institucional '!J157:O157</f>
        <v>0</v>
      </c>
      <c r="K469" s="267">
        <f>'4. Gestión Institucional '!K157:P157</f>
        <v>0</v>
      </c>
      <c r="L469" s="267">
        <f>'4. Gestión Institucional '!L157:Q157</f>
        <v>0</v>
      </c>
      <c r="M469" s="267">
        <f>'4. Gestión Institucional '!M157:R157</f>
        <v>0</v>
      </c>
      <c r="N469" s="112"/>
      <c r="O469" s="112"/>
      <c r="P469" s="112"/>
      <c r="Q469" s="112"/>
      <c r="R469" s="113">
        <f t="shared" ref="R469:R477" si="48">SUM(N469:Q469)</f>
        <v>0</v>
      </c>
      <c r="S469" s="302">
        <f>'4. Gestión Institucional '!N157</f>
        <v>0</v>
      </c>
      <c r="T469" s="302"/>
      <c r="U469" s="302"/>
      <c r="V469" s="112" t="e">
        <f t="shared" ref="V469:V477" si="49">(T469+U469)/S469</f>
        <v>#DIV/0!</v>
      </c>
    </row>
    <row r="470" spans="1:22" ht="15" customHeight="1" x14ac:dyDescent="0.25">
      <c r="A470" s="635"/>
      <c r="B470" s="459"/>
      <c r="C470" s="459">
        <f>'4. Gestión Institucional '!C158:G158</f>
        <v>0</v>
      </c>
      <c r="D470" s="686">
        <f>'4. Gestión Institucional '!D158:H158</f>
        <v>0</v>
      </c>
      <c r="E470" s="686">
        <f>'4. Gestión Institucional '!E158:I158</f>
        <v>0</v>
      </c>
      <c r="F470" s="689">
        <f>'4. Gestión Institucional '!F158:J158</f>
        <v>0</v>
      </c>
      <c r="G470" s="150">
        <f>'4. Gestión Institucional '!G158:K158</f>
        <v>0</v>
      </c>
      <c r="H470" s="150">
        <f>'4. Gestión Institucional '!H158:L158</f>
        <v>0</v>
      </c>
      <c r="I470" s="267">
        <f>'4. Gestión Institucional '!I158:M158</f>
        <v>0</v>
      </c>
      <c r="J470" s="267">
        <f>'4. Gestión Institucional '!J158:O158</f>
        <v>0</v>
      </c>
      <c r="K470" s="267">
        <f>'4. Gestión Institucional '!K158:P158</f>
        <v>0</v>
      </c>
      <c r="L470" s="267">
        <f>'4. Gestión Institucional '!L158:Q158</f>
        <v>0</v>
      </c>
      <c r="M470" s="267">
        <f>'4. Gestión Institucional '!M158:R158</f>
        <v>0</v>
      </c>
      <c r="N470" s="112"/>
      <c r="O470" s="112"/>
      <c r="P470" s="112"/>
      <c r="Q470" s="112"/>
      <c r="R470" s="113">
        <f t="shared" si="48"/>
        <v>0</v>
      </c>
      <c r="S470" s="302">
        <f>'4. Gestión Institucional '!N158</f>
        <v>0</v>
      </c>
      <c r="T470" s="302"/>
      <c r="U470" s="302"/>
      <c r="V470" s="112" t="e">
        <f t="shared" si="49"/>
        <v>#DIV/0!</v>
      </c>
    </row>
    <row r="471" spans="1:22" ht="15" customHeight="1" x14ac:dyDescent="0.25">
      <c r="A471" s="635"/>
      <c r="B471" s="459"/>
      <c r="C471" s="459">
        <f>'4. Gestión Institucional '!C159:G159</f>
        <v>0</v>
      </c>
      <c r="D471" s="686">
        <f>'4. Gestión Institucional '!D159:H159</f>
        <v>0</v>
      </c>
      <c r="E471" s="686">
        <f>'4. Gestión Institucional '!E159:I159</f>
        <v>0</v>
      </c>
      <c r="F471" s="689">
        <f>'4. Gestión Institucional '!F159:J159</f>
        <v>0</v>
      </c>
      <c r="G471" s="150">
        <f>'4. Gestión Institucional '!G159:K159</f>
        <v>0</v>
      </c>
      <c r="H471" s="150">
        <f>'4. Gestión Institucional '!H159:L159</f>
        <v>0</v>
      </c>
      <c r="I471" s="267">
        <f>'4. Gestión Institucional '!I159:M159</f>
        <v>0</v>
      </c>
      <c r="J471" s="267">
        <f>'4. Gestión Institucional '!J159:O159</f>
        <v>0</v>
      </c>
      <c r="K471" s="267">
        <f>'4. Gestión Institucional '!K159:P159</f>
        <v>0</v>
      </c>
      <c r="L471" s="267">
        <f>'4. Gestión Institucional '!L159:Q159</f>
        <v>0</v>
      </c>
      <c r="M471" s="267">
        <f>'4. Gestión Institucional '!M159:R159</f>
        <v>0</v>
      </c>
      <c r="N471" s="112"/>
      <c r="O471" s="112"/>
      <c r="P471" s="112"/>
      <c r="Q471" s="112"/>
      <c r="R471" s="113">
        <f t="shared" si="48"/>
        <v>0</v>
      </c>
      <c r="S471" s="302">
        <f>'4. Gestión Institucional '!N159</f>
        <v>0</v>
      </c>
      <c r="T471" s="302"/>
      <c r="U471" s="302"/>
      <c r="V471" s="112" t="e">
        <f t="shared" si="49"/>
        <v>#DIV/0!</v>
      </c>
    </row>
    <row r="472" spans="1:22" ht="15" customHeight="1" x14ac:dyDescent="0.25">
      <c r="A472" s="635"/>
      <c r="B472" s="459"/>
      <c r="C472" s="460">
        <f>'4. Gestión Institucional '!C160:G160</f>
        <v>0</v>
      </c>
      <c r="D472" s="687">
        <f>'4. Gestión Institucional '!D160:H160</f>
        <v>0</v>
      </c>
      <c r="E472" s="687">
        <f>'4. Gestión Institucional '!E160:I160</f>
        <v>0</v>
      </c>
      <c r="F472" s="690">
        <f>'4. Gestión Institucional '!F160:J160</f>
        <v>0</v>
      </c>
      <c r="G472" s="150">
        <f>'4. Gestión Institucional '!G160:K160</f>
        <v>0</v>
      </c>
      <c r="H472" s="150">
        <f>'4. Gestión Institucional '!H160:L160</f>
        <v>0</v>
      </c>
      <c r="I472" s="267">
        <f>'4. Gestión Institucional '!I160:M160</f>
        <v>0</v>
      </c>
      <c r="J472" s="267">
        <f>'4. Gestión Institucional '!J160:O160</f>
        <v>0</v>
      </c>
      <c r="K472" s="267">
        <f>'4. Gestión Institucional '!K160:P160</f>
        <v>0</v>
      </c>
      <c r="L472" s="267">
        <f>'4. Gestión Institucional '!L160:Q160</f>
        <v>0</v>
      </c>
      <c r="M472" s="267">
        <f>'4. Gestión Institucional '!M160:R160</f>
        <v>0</v>
      </c>
      <c r="N472" s="112"/>
      <c r="O472" s="112"/>
      <c r="P472" s="112"/>
      <c r="Q472" s="112"/>
      <c r="R472" s="113">
        <f t="shared" si="48"/>
        <v>0</v>
      </c>
      <c r="S472" s="302">
        <f>'4. Gestión Institucional '!N160</f>
        <v>0</v>
      </c>
      <c r="T472" s="302"/>
      <c r="U472" s="302"/>
      <c r="V472" s="112" t="e">
        <f t="shared" si="49"/>
        <v>#DIV/0!</v>
      </c>
    </row>
    <row r="473" spans="1:22" ht="15" customHeight="1" x14ac:dyDescent="0.25">
      <c r="A473" s="635"/>
      <c r="B473" s="459"/>
      <c r="C473" s="458" t="str">
        <f>'4. Gestión Institucional '!C161:G161</f>
        <v>Plan de mejora para la satisfacción del cliente</v>
      </c>
      <c r="D473" s="685">
        <f>'4. Gestión Institucional '!D161:H161</f>
        <v>1</v>
      </c>
      <c r="E473" s="685">
        <f>'4. Gestión Institucional '!E161:I161</f>
        <v>1</v>
      </c>
      <c r="F473" s="688">
        <f>'4. Gestión Institucional '!F161:J161</f>
        <v>0</v>
      </c>
      <c r="G473" s="150" t="str">
        <f>'4. Gestión Institucional '!G161:K161</f>
        <v>Gestión de Trámites</v>
      </c>
      <c r="H473" s="150">
        <f>'4. Gestión Institucional '!H161:L161</f>
        <v>0</v>
      </c>
      <c r="I473" s="267">
        <f>'4. Gestión Institucional '!I161:M161</f>
        <v>0</v>
      </c>
      <c r="J473" s="267">
        <f>'4. Gestión Institucional '!J161:O161</f>
        <v>0</v>
      </c>
      <c r="K473" s="267">
        <f>'4. Gestión Institucional '!K161:P161</f>
        <v>0</v>
      </c>
      <c r="L473" s="267">
        <f>'4. Gestión Institucional '!L161:Q161</f>
        <v>0</v>
      </c>
      <c r="M473" s="267">
        <f>'4. Gestión Institucional '!M161:R161</f>
        <v>0</v>
      </c>
      <c r="N473" s="112"/>
      <c r="O473" s="112"/>
      <c r="P473" s="112"/>
      <c r="Q473" s="112"/>
      <c r="R473" s="113">
        <f t="shared" si="48"/>
        <v>0</v>
      </c>
      <c r="S473" s="302">
        <f>'4. Gestión Institucional '!N161</f>
        <v>0</v>
      </c>
      <c r="T473" s="302"/>
      <c r="U473" s="302"/>
      <c r="V473" s="112" t="e">
        <f t="shared" si="49"/>
        <v>#DIV/0!</v>
      </c>
    </row>
    <row r="474" spans="1:22" ht="15" customHeight="1" x14ac:dyDescent="0.25">
      <c r="A474" s="635"/>
      <c r="B474" s="459"/>
      <c r="C474" s="459">
        <f>'4. Gestión Institucional '!C162:G162</f>
        <v>0</v>
      </c>
      <c r="D474" s="686">
        <f>'4. Gestión Institucional '!D162:H162</f>
        <v>0</v>
      </c>
      <c r="E474" s="686">
        <f>'4. Gestión Institucional '!E162:I162</f>
        <v>0</v>
      </c>
      <c r="F474" s="689">
        <f>'4. Gestión Institucional '!F162:J162</f>
        <v>0</v>
      </c>
      <c r="G474" s="150" t="str">
        <f>'4. Gestión Institucional '!G162:K162</f>
        <v>Desarrollo de Protocolos</v>
      </c>
      <c r="H474" s="150">
        <f>'4. Gestión Institucional '!H162:L162</f>
        <v>0</v>
      </c>
      <c r="I474" s="267">
        <f>'4. Gestión Institucional '!I162:M162</f>
        <v>0</v>
      </c>
      <c r="J474" s="267">
        <f>'4. Gestión Institucional '!J162:O162</f>
        <v>0</v>
      </c>
      <c r="K474" s="267">
        <f>'4. Gestión Institucional '!K162:P162</f>
        <v>0</v>
      </c>
      <c r="L474" s="267">
        <f>'4. Gestión Institucional '!L162:Q162</f>
        <v>0</v>
      </c>
      <c r="M474" s="267">
        <f>'4. Gestión Institucional '!M162:R162</f>
        <v>0</v>
      </c>
      <c r="N474" s="112"/>
      <c r="O474" s="112"/>
      <c r="P474" s="112"/>
      <c r="Q474" s="112"/>
      <c r="R474" s="113">
        <f t="shared" si="48"/>
        <v>0</v>
      </c>
      <c r="S474" s="302">
        <f>'4. Gestión Institucional '!N162</f>
        <v>0</v>
      </c>
      <c r="T474" s="302"/>
      <c r="U474" s="302"/>
      <c r="V474" s="112" t="e">
        <f t="shared" si="49"/>
        <v>#DIV/0!</v>
      </c>
    </row>
    <row r="475" spans="1:22" ht="15" customHeight="1" x14ac:dyDescent="0.25">
      <c r="A475" s="635"/>
      <c r="B475" s="459"/>
      <c r="C475" s="459">
        <f>'4. Gestión Institucional '!C163:G163</f>
        <v>0</v>
      </c>
      <c r="D475" s="686">
        <f>'4. Gestión Institucional '!D163:H163</f>
        <v>0</v>
      </c>
      <c r="E475" s="686">
        <f>'4. Gestión Institucional '!E163:I163</f>
        <v>0</v>
      </c>
      <c r="F475" s="689">
        <f>'4. Gestión Institucional '!F163:J163</f>
        <v>0</v>
      </c>
      <c r="G475" s="150" t="str">
        <f>'4. Gestión Institucional '!G163:K163</f>
        <v>Seguimiento de los Trámites</v>
      </c>
      <c r="H475" s="150">
        <f>'4. Gestión Institucional '!H163:L163</f>
        <v>0</v>
      </c>
      <c r="I475" s="267">
        <f>'4. Gestión Institucional '!I163:M163</f>
        <v>0</v>
      </c>
      <c r="J475" s="267">
        <f>'4. Gestión Institucional '!J163:O163</f>
        <v>0</v>
      </c>
      <c r="K475" s="267">
        <f>'4. Gestión Institucional '!K163:P163</f>
        <v>0</v>
      </c>
      <c r="L475" s="267">
        <f>'4. Gestión Institucional '!L163:Q163</f>
        <v>0</v>
      </c>
      <c r="M475" s="267">
        <f>'4. Gestión Institucional '!M163:R163</f>
        <v>0</v>
      </c>
      <c r="N475" s="112"/>
      <c r="O475" s="112"/>
      <c r="P475" s="112"/>
      <c r="Q475" s="112"/>
      <c r="R475" s="113">
        <f t="shared" si="48"/>
        <v>0</v>
      </c>
      <c r="S475" s="302">
        <f>'4. Gestión Institucional '!N163</f>
        <v>0</v>
      </c>
      <c r="T475" s="302"/>
      <c r="U475" s="302"/>
      <c r="V475" s="112" t="e">
        <f t="shared" si="49"/>
        <v>#DIV/0!</v>
      </c>
    </row>
    <row r="476" spans="1:22" ht="15" customHeight="1" x14ac:dyDescent="0.25">
      <c r="A476" s="635"/>
      <c r="B476" s="459"/>
      <c r="C476" s="459">
        <f>'4. Gestión Institucional '!C164:G164</f>
        <v>0</v>
      </c>
      <c r="D476" s="686">
        <f>'4. Gestión Institucional '!D164:H164</f>
        <v>0</v>
      </c>
      <c r="E476" s="686">
        <f>'4. Gestión Institucional '!E164:I164</f>
        <v>0</v>
      </c>
      <c r="F476" s="689">
        <f>'4. Gestión Institucional '!F164:J164</f>
        <v>0</v>
      </c>
      <c r="G476" s="150">
        <f>'4. Gestión Institucional '!G164:K164</f>
        <v>0</v>
      </c>
      <c r="H476" s="150">
        <f>'4. Gestión Institucional '!H164:L164</f>
        <v>0</v>
      </c>
      <c r="I476" s="267">
        <f>'4. Gestión Institucional '!I164:M164</f>
        <v>0</v>
      </c>
      <c r="J476" s="267">
        <f>'4. Gestión Institucional '!J164:O164</f>
        <v>0</v>
      </c>
      <c r="K476" s="267">
        <f>'4. Gestión Institucional '!K164:P164</f>
        <v>0</v>
      </c>
      <c r="L476" s="267">
        <f>'4. Gestión Institucional '!L164:Q164</f>
        <v>0</v>
      </c>
      <c r="M476" s="267">
        <f>'4. Gestión Institucional '!M164:R164</f>
        <v>0</v>
      </c>
      <c r="N476" s="112"/>
      <c r="O476" s="112"/>
      <c r="P476" s="112"/>
      <c r="Q476" s="112"/>
      <c r="R476" s="113">
        <f t="shared" si="48"/>
        <v>0</v>
      </c>
      <c r="S476" s="302">
        <f>'4. Gestión Institucional '!N164</f>
        <v>0</v>
      </c>
      <c r="T476" s="302"/>
      <c r="U476" s="302"/>
      <c r="V476" s="112" t="e">
        <f t="shared" si="49"/>
        <v>#DIV/0!</v>
      </c>
    </row>
    <row r="477" spans="1:22" ht="15" customHeight="1" x14ac:dyDescent="0.25">
      <c r="A477" s="635"/>
      <c r="B477" s="459"/>
      <c r="C477" s="460">
        <f>'4. Gestión Institucional '!C165:G165</f>
        <v>0</v>
      </c>
      <c r="D477" s="687">
        <f>'4. Gestión Institucional '!D165:H165</f>
        <v>0</v>
      </c>
      <c r="E477" s="687">
        <f>'4. Gestión Institucional '!E165:I165</f>
        <v>0</v>
      </c>
      <c r="F477" s="690">
        <f>'4. Gestión Institucional '!F165:J165</f>
        <v>0</v>
      </c>
      <c r="G477" s="150">
        <f>'4. Gestión Institucional '!G165:K165</f>
        <v>0</v>
      </c>
      <c r="H477" s="150">
        <f>'4. Gestión Institucional '!H165:L165</f>
        <v>0</v>
      </c>
      <c r="I477" s="267">
        <f>'4. Gestión Institucional '!I165:M165</f>
        <v>0</v>
      </c>
      <c r="J477" s="267">
        <f>'4. Gestión Institucional '!J165:O165</f>
        <v>0</v>
      </c>
      <c r="K477" s="267">
        <f>'4. Gestión Institucional '!K165:P165</f>
        <v>0</v>
      </c>
      <c r="L477" s="267">
        <f>'4. Gestión Institucional '!L165:Q165</f>
        <v>0</v>
      </c>
      <c r="M477" s="267">
        <f>'4. Gestión Institucional '!M165:R165</f>
        <v>0</v>
      </c>
      <c r="N477" s="112"/>
      <c r="O477" s="112"/>
      <c r="P477" s="112"/>
      <c r="Q477" s="112"/>
      <c r="R477" s="113">
        <f t="shared" si="48"/>
        <v>0</v>
      </c>
      <c r="S477" s="302">
        <f>'4. Gestión Institucional '!N165</f>
        <v>0</v>
      </c>
      <c r="T477" s="302"/>
      <c r="U477" s="302"/>
      <c r="V477" s="112" t="e">
        <f t="shared" si="49"/>
        <v>#DIV/0!</v>
      </c>
    </row>
    <row r="478" spans="1:22" ht="25.5" customHeight="1" x14ac:dyDescent="0.25">
      <c r="A478" s="635"/>
      <c r="B478" s="459"/>
      <c r="C478" s="458" t="str">
        <f>'4. Gestión Institucional '!C166:G166</f>
        <v>Porcentaje de usuarios con orientación e información de calidad</v>
      </c>
      <c r="D478" s="685">
        <f>'4. Gestión Institucional '!D166:H166</f>
        <v>0.6</v>
      </c>
      <c r="E478" s="685">
        <f>'4. Gestión Institucional '!E166:I166</f>
        <v>0.62</v>
      </c>
      <c r="F478" s="688">
        <f>'4. Gestión Institucional '!F166:J166</f>
        <v>0</v>
      </c>
      <c r="G478" s="150" t="str">
        <f>'4. Gestión Institucional '!G166:K166</f>
        <v>Supervisión Técnica</v>
      </c>
      <c r="H478" s="150">
        <f>'4. Gestión Institucional '!H166:L166</f>
        <v>0</v>
      </c>
      <c r="I478" s="267">
        <f>'4. Gestión Institucional '!I166:M166</f>
        <v>0</v>
      </c>
      <c r="J478" s="267">
        <f>'4. Gestión Institucional '!J166:O166</f>
        <v>0</v>
      </c>
      <c r="K478" s="267">
        <f>'4. Gestión Institucional '!K166:P166</f>
        <v>0</v>
      </c>
      <c r="L478" s="267">
        <f>'4. Gestión Institucional '!L166:Q166</f>
        <v>0</v>
      </c>
      <c r="M478" s="267">
        <f>'4. Gestión Institucional '!M166:R166</f>
        <v>0</v>
      </c>
      <c r="N478" s="112"/>
      <c r="O478" s="112"/>
      <c r="P478" s="112"/>
      <c r="Q478" s="112"/>
      <c r="R478" s="113">
        <f>SUM(N478:Q478)</f>
        <v>0</v>
      </c>
      <c r="S478" s="302">
        <f>'4. Gestión Institucional '!N166</f>
        <v>0</v>
      </c>
      <c r="T478" s="302"/>
      <c r="U478" s="302"/>
      <c r="V478" s="112" t="e">
        <f>(T478+U478)/S478</f>
        <v>#DIV/0!</v>
      </c>
    </row>
    <row r="479" spans="1:22" ht="15" customHeight="1" x14ac:dyDescent="0.25">
      <c r="A479" s="635"/>
      <c r="B479" s="459"/>
      <c r="C479" s="459"/>
      <c r="D479" s="686">
        <f>'4. Gestión Institucional '!D167:H167</f>
        <v>0</v>
      </c>
      <c r="E479" s="686">
        <f>'4. Gestión Institucional '!E167:I167</f>
        <v>0</v>
      </c>
      <c r="F479" s="689">
        <f>'4. Gestión Institucional '!F167:J167</f>
        <v>0</v>
      </c>
      <c r="G479" s="150" t="str">
        <f>'4. Gestión Institucional '!G167:K167</f>
        <v>Fortalecimiento de las plataformas de atención al cliente</v>
      </c>
      <c r="H479" s="150">
        <f>'4. Gestión Institucional '!H167:L167</f>
        <v>0</v>
      </c>
      <c r="I479" s="267">
        <f>'4. Gestión Institucional '!I167:M167</f>
        <v>0</v>
      </c>
      <c r="J479" s="267">
        <f>'4. Gestión Institucional '!J167:O167</f>
        <v>0</v>
      </c>
      <c r="K479" s="267">
        <f>'4. Gestión Institucional '!K167:P167</f>
        <v>0</v>
      </c>
      <c r="L479" s="267">
        <f>'4. Gestión Institucional '!L167:Q167</f>
        <v>0</v>
      </c>
      <c r="M479" s="267">
        <f>'4. Gestión Institucional '!M167:R167</f>
        <v>0</v>
      </c>
      <c r="N479" s="112"/>
      <c r="O479" s="112"/>
      <c r="P479" s="112"/>
      <c r="Q479" s="112"/>
      <c r="R479" s="113">
        <f>SUM(N479:Q479)</f>
        <v>0</v>
      </c>
      <c r="S479" s="302">
        <f>'4. Gestión Institucional '!N167</f>
        <v>0</v>
      </c>
      <c r="T479" s="302"/>
      <c r="U479" s="302"/>
      <c r="V479" s="112" t="e">
        <f>(T479+U479)/S479</f>
        <v>#DIV/0!</v>
      </c>
    </row>
    <row r="480" spans="1:22" ht="15" customHeight="1" x14ac:dyDescent="0.25">
      <c r="A480" s="635"/>
      <c r="B480" s="459"/>
      <c r="C480" s="459"/>
      <c r="D480" s="686">
        <f>'4. Gestión Institucional '!D168:H168</f>
        <v>0</v>
      </c>
      <c r="E480" s="686">
        <f>'4. Gestión Institucional '!E168:I168</f>
        <v>0</v>
      </c>
      <c r="F480" s="689">
        <f>'4. Gestión Institucional '!F168:J168</f>
        <v>0</v>
      </c>
      <c r="G480" s="150" t="str">
        <f>'4. Gestión Institucional '!G168:K168</f>
        <v>Determinación las necesidades de los clientes</v>
      </c>
      <c r="H480" s="150">
        <f>'4. Gestión Institucional '!H168:L168</f>
        <v>0</v>
      </c>
      <c r="I480" s="267">
        <f>'4. Gestión Institucional '!I168:M168</f>
        <v>0</v>
      </c>
      <c r="J480" s="267">
        <f>'4. Gestión Institucional '!J168:O168</f>
        <v>0</v>
      </c>
      <c r="K480" s="267">
        <f>'4. Gestión Institucional '!K168:P168</f>
        <v>0</v>
      </c>
      <c r="L480" s="267">
        <f>'4. Gestión Institucional '!L168:Q168</f>
        <v>0</v>
      </c>
      <c r="M480" s="267">
        <f>'4. Gestión Institucional '!M168:R168</f>
        <v>0</v>
      </c>
      <c r="N480" s="112"/>
      <c r="O480" s="112"/>
      <c r="P480" s="112"/>
      <c r="Q480" s="112"/>
      <c r="R480" s="113">
        <f>SUM(N480:Q480)</f>
        <v>0</v>
      </c>
      <c r="S480" s="302">
        <f>'4. Gestión Institucional '!N168</f>
        <v>0</v>
      </c>
      <c r="T480" s="302"/>
      <c r="U480" s="302"/>
      <c r="V480" s="112" t="e">
        <f>(T480+U480)/S480</f>
        <v>#DIV/0!</v>
      </c>
    </row>
    <row r="481" spans="1:22" ht="15" customHeight="1" x14ac:dyDescent="0.25">
      <c r="A481" s="635"/>
      <c r="B481" s="459"/>
      <c r="C481" s="459"/>
      <c r="D481" s="686">
        <f>'4. Gestión Institucional '!D169:H169</f>
        <v>0</v>
      </c>
      <c r="E481" s="686">
        <f>'4. Gestión Institucional '!E169:I169</f>
        <v>0</v>
      </c>
      <c r="F481" s="689">
        <f>'4. Gestión Institucional '!F169:J169</f>
        <v>0</v>
      </c>
      <c r="G481" s="150" t="str">
        <f>'4. Gestión Institucional '!G169:K169</f>
        <v>Diseño y aplicación de encuesta de satisfacción y necesidades del cliente</v>
      </c>
      <c r="H481" s="150">
        <f>'4. Gestión Institucional '!H169:L169</f>
        <v>0</v>
      </c>
      <c r="I481" s="267">
        <f>'4. Gestión Institucional '!I169:M169</f>
        <v>0</v>
      </c>
      <c r="J481" s="267">
        <f>'4. Gestión Institucional '!J169:O169</f>
        <v>0</v>
      </c>
      <c r="K481" s="267">
        <f>'4. Gestión Institucional '!K169:P169</f>
        <v>0</v>
      </c>
      <c r="L481" s="267">
        <f>'4. Gestión Institucional '!L169:Q169</f>
        <v>0</v>
      </c>
      <c r="M481" s="267">
        <f>'4. Gestión Institucional '!M169:R169</f>
        <v>0</v>
      </c>
      <c r="N481" s="112"/>
      <c r="O481" s="112"/>
      <c r="P481" s="112"/>
      <c r="Q481" s="112"/>
      <c r="R481" s="113">
        <f>SUM(N481:Q481)</f>
        <v>0</v>
      </c>
      <c r="S481" s="302">
        <f>'4. Gestión Institucional '!N169</f>
        <v>0</v>
      </c>
      <c r="T481" s="302"/>
      <c r="U481" s="302"/>
      <c r="V481" s="112" t="e">
        <f>(T481+U481)/S481</f>
        <v>#DIV/0!</v>
      </c>
    </row>
    <row r="482" spans="1:22" ht="15" customHeight="1" x14ac:dyDescent="0.25">
      <c r="A482" s="635"/>
      <c r="B482" s="460"/>
      <c r="C482" s="460"/>
      <c r="D482" s="687">
        <f>'4. Gestión Institucional '!D170:H170</f>
        <v>0</v>
      </c>
      <c r="E482" s="687">
        <f>'4. Gestión Institucional '!E170:I170</f>
        <v>0</v>
      </c>
      <c r="F482" s="690">
        <f>'4. Gestión Institucional '!F170:J170</f>
        <v>0</v>
      </c>
      <c r="G482" s="150" t="str">
        <f>'4. Gestión Institucional '!G170:K170</f>
        <v>Elaboración del Plan Nacional de mejora para la satisfacción del cliente</v>
      </c>
      <c r="H482" s="150">
        <f>'4. Gestión Institucional '!H170:L170</f>
        <v>0</v>
      </c>
      <c r="I482" s="267">
        <f>'4. Gestión Institucional '!I170:M170</f>
        <v>0</v>
      </c>
      <c r="J482" s="267">
        <f>'4. Gestión Institucional '!J170:O170</f>
        <v>0</v>
      </c>
      <c r="K482" s="267">
        <f>'4. Gestión Institucional '!K170:P170</f>
        <v>0</v>
      </c>
      <c r="L482" s="267">
        <f>'4. Gestión Institucional '!L170:Q170</f>
        <v>0</v>
      </c>
      <c r="M482" s="267">
        <f>'4. Gestión Institucional '!M170:R170</f>
        <v>0</v>
      </c>
      <c r="N482" s="112"/>
      <c r="O482" s="112"/>
      <c r="P482" s="112"/>
      <c r="Q482" s="112"/>
      <c r="R482" s="113">
        <f>SUM(N482:Q482)</f>
        <v>0</v>
      </c>
      <c r="S482" s="302">
        <f>'4. Gestión Institucional '!N170</f>
        <v>0</v>
      </c>
      <c r="T482" s="302"/>
      <c r="U482" s="302"/>
      <c r="V482" s="112" t="e">
        <f>(T482+U482)/S482</f>
        <v>#DIV/0!</v>
      </c>
    </row>
    <row r="483" spans="1:22" ht="21" customHeight="1" x14ac:dyDescent="0.25">
      <c r="A483" s="635"/>
      <c r="B483" s="228"/>
      <c r="C483" s="238"/>
      <c r="D483" s="238"/>
      <c r="E483" s="238"/>
      <c r="F483" s="239">
        <f>SUM(F468:F482)</f>
        <v>0</v>
      </c>
      <c r="G483" s="709" t="s">
        <v>276</v>
      </c>
      <c r="H483" s="710"/>
      <c r="I483" s="710"/>
      <c r="J483" s="710"/>
      <c r="K483" s="710"/>
      <c r="L483" s="710"/>
      <c r="M483" s="711"/>
      <c r="N483" s="229" t="e">
        <f>AVERAGE(N468:N482)</f>
        <v>#DIV/0!</v>
      </c>
      <c r="O483" s="229" t="e">
        <f>AVERAGE(O468:O482)</f>
        <v>#DIV/0!</v>
      </c>
      <c r="P483" s="229" t="e">
        <f>AVERAGE(P468:P482)</f>
        <v>#DIV/0!</v>
      </c>
      <c r="Q483" s="229" t="e">
        <f>AVERAGE(Q468:Q482)</f>
        <v>#DIV/0!</v>
      </c>
      <c r="R483" s="229">
        <f>AVERAGE(R468:R482)</f>
        <v>0</v>
      </c>
      <c r="S483" s="230">
        <f>SUM(S468:S482)</f>
        <v>0</v>
      </c>
      <c r="T483" s="230">
        <f>SUM(T468:T482)</f>
        <v>0</v>
      </c>
      <c r="U483" s="230">
        <f>SUM(U468:U482)</f>
        <v>0</v>
      </c>
      <c r="V483" s="229" t="e">
        <f>AVERAGE(V468:V482)</f>
        <v>#DIV/0!</v>
      </c>
    </row>
    <row r="484" spans="1:22" ht="48" customHeight="1" x14ac:dyDescent="0.25">
      <c r="A484" s="635"/>
      <c r="B484" s="518" t="str">
        <f>'4. Gestión Institucional '!B172:F172</f>
        <v>Objetivo Estratégico Específico: 4.8 Fortalecer el proceso de soporte jurídico, mediante el desarrollo de intervenciones oportunas y de calidad, como base para la toma de decisiones de las autoridades institucionales.</v>
      </c>
      <c r="C484" s="518">
        <f>'4. Gestión Institucional '!C172:G172</f>
        <v>0</v>
      </c>
      <c r="D484" s="518">
        <f>'4. Gestión Institucional '!D172:H172</f>
        <v>0</v>
      </c>
      <c r="E484" s="518">
        <f>'4. Gestión Institucional '!E172:I172</f>
        <v>0</v>
      </c>
      <c r="F484" s="518">
        <f>'4. Gestión Institucional '!F172:J172</f>
        <v>0</v>
      </c>
      <c r="G484" s="150"/>
      <c r="H484" s="150"/>
      <c r="I484" s="150"/>
      <c r="J484" s="150"/>
      <c r="K484" s="150"/>
      <c r="L484" s="150"/>
      <c r="M484" s="150"/>
      <c r="N484" s="112"/>
      <c r="O484" s="112"/>
      <c r="P484" s="112"/>
      <c r="Q484" s="112"/>
      <c r="R484" s="299"/>
      <c r="S484" s="112"/>
      <c r="T484" s="302"/>
      <c r="U484" s="302"/>
      <c r="V484" s="112"/>
    </row>
    <row r="485" spans="1:22" ht="15" customHeight="1" x14ac:dyDescent="0.25">
      <c r="A485" s="635"/>
      <c r="B485" s="458" t="str">
        <f>'4. Gestión Institucional '!B173:F173</f>
        <v>RE4.P14. Asesoría legal eficiente y eficaz</v>
      </c>
      <c r="C485" s="458" t="str">
        <f>'4. Gestión Institucional '!C173:G173</f>
        <v>Número de Informes de acciones de asesoría legal efectivas</v>
      </c>
      <c r="D485" s="473">
        <f>'4. Gestión Institucional '!D173:H173</f>
        <v>10</v>
      </c>
      <c r="E485" s="473">
        <f>'4. Gestión Institucional '!E173:I173</f>
        <v>2</v>
      </c>
      <c r="F485" s="473">
        <f>'4. Gestión Institucional '!F173:J173</f>
        <v>0</v>
      </c>
      <c r="G485" s="150">
        <f>'4. Gestión Institucional '!G173:K173</f>
        <v>0</v>
      </c>
      <c r="H485" s="150">
        <f>'4. Gestión Institucional '!H173:L173</f>
        <v>0</v>
      </c>
      <c r="I485" s="267">
        <f>'4. Gestión Institucional '!I173:M173</f>
        <v>0</v>
      </c>
      <c r="J485" s="267">
        <f>'4. Gestión Institucional '!J173:O173</f>
        <v>0</v>
      </c>
      <c r="K485" s="267">
        <f>'4. Gestión Institucional '!K173:P173</f>
        <v>0</v>
      </c>
      <c r="L485" s="267">
        <f>'4. Gestión Institucional '!L173:Q173</f>
        <v>0</v>
      </c>
      <c r="M485" s="267">
        <f>'4. Gestión Institucional '!M173:R173</f>
        <v>0</v>
      </c>
      <c r="N485" s="112"/>
      <c r="O485" s="112"/>
      <c r="P485" s="112"/>
      <c r="Q485" s="112"/>
      <c r="R485" s="113">
        <f>SUM(N485:Q485)</f>
        <v>0</v>
      </c>
      <c r="S485" s="302">
        <f>'4. Gestión Institucional '!N173</f>
        <v>0</v>
      </c>
      <c r="T485" s="302"/>
      <c r="U485" s="302"/>
      <c r="V485" s="112" t="e">
        <f t="shared" ref="V485:V491" si="50">(T485+U485)/S485</f>
        <v>#DIV/0!</v>
      </c>
    </row>
    <row r="486" spans="1:22" ht="15" customHeight="1" x14ac:dyDescent="0.25">
      <c r="A486" s="635"/>
      <c r="B486" s="459"/>
      <c r="C486" s="459">
        <f>'4. Gestión Institucional '!C174:G174</f>
        <v>0</v>
      </c>
      <c r="D486" s="474"/>
      <c r="E486" s="474">
        <f>'4. Gestión Institucional '!E174:I174</f>
        <v>0</v>
      </c>
      <c r="F486" s="474">
        <f>'4. Gestión Institucional '!F174:J174</f>
        <v>0</v>
      </c>
      <c r="G486" s="150">
        <f>'4. Gestión Institucional '!G174:K174</f>
        <v>0</v>
      </c>
      <c r="H486" s="150">
        <f>'4. Gestión Institucional '!H174:L174</f>
        <v>0</v>
      </c>
      <c r="I486" s="267">
        <f>'4. Gestión Institucional '!I174:M174</f>
        <v>0</v>
      </c>
      <c r="J486" s="267">
        <f>'4. Gestión Institucional '!J174:O174</f>
        <v>0</v>
      </c>
      <c r="K486" s="267">
        <f>'4. Gestión Institucional '!K174:P174</f>
        <v>0</v>
      </c>
      <c r="L486" s="267">
        <f>'4. Gestión Institucional '!L174:Q174</f>
        <v>0</v>
      </c>
      <c r="M486" s="267">
        <f>'4. Gestión Institucional '!M174:R174</f>
        <v>0</v>
      </c>
      <c r="N486" s="112"/>
      <c r="O486" s="112"/>
      <c r="P486" s="112"/>
      <c r="Q486" s="112"/>
      <c r="R486" s="113">
        <f t="shared" ref="R486:R491" si="51">SUM(N486:Q486)</f>
        <v>0</v>
      </c>
      <c r="S486" s="302">
        <f>'4. Gestión Institucional '!N174</f>
        <v>0</v>
      </c>
      <c r="T486" s="302"/>
      <c r="U486" s="302"/>
      <c r="V486" s="112" t="e">
        <f t="shared" si="50"/>
        <v>#DIV/0!</v>
      </c>
    </row>
    <row r="487" spans="1:22" ht="15" customHeight="1" x14ac:dyDescent="0.25">
      <c r="A487" s="635"/>
      <c r="B487" s="459"/>
      <c r="C487" s="459">
        <f>'4. Gestión Institucional '!C175:G175</f>
        <v>0</v>
      </c>
      <c r="D487" s="474"/>
      <c r="E487" s="474">
        <f>'4. Gestión Institucional '!E175:I175</f>
        <v>0</v>
      </c>
      <c r="F487" s="474">
        <f>'4. Gestión Institucional '!F175:J175</f>
        <v>0</v>
      </c>
      <c r="G487" s="150">
        <f>'4. Gestión Institucional '!G175:K175</f>
        <v>0</v>
      </c>
      <c r="H487" s="150">
        <f>'4. Gestión Institucional '!H175:L175</f>
        <v>0</v>
      </c>
      <c r="I487" s="267">
        <f>'4. Gestión Institucional '!I175:M175</f>
        <v>0</v>
      </c>
      <c r="J487" s="267">
        <f>'4. Gestión Institucional '!J175:O175</f>
        <v>0</v>
      </c>
      <c r="K487" s="267">
        <f>'4. Gestión Institucional '!K175:P175</f>
        <v>0</v>
      </c>
      <c r="L487" s="267">
        <f>'4. Gestión Institucional '!L175:Q175</f>
        <v>0</v>
      </c>
      <c r="M487" s="267">
        <f>'4. Gestión Institucional '!M175:R175</f>
        <v>0</v>
      </c>
      <c r="N487" s="112"/>
      <c r="O487" s="112"/>
      <c r="P487" s="112"/>
      <c r="Q487" s="112"/>
      <c r="R487" s="113">
        <f t="shared" si="51"/>
        <v>0</v>
      </c>
      <c r="S487" s="302">
        <f>'4. Gestión Institucional '!N175</f>
        <v>0</v>
      </c>
      <c r="T487" s="302"/>
      <c r="U487" s="302"/>
      <c r="V487" s="112" t="e">
        <f t="shared" si="50"/>
        <v>#DIV/0!</v>
      </c>
    </row>
    <row r="488" spans="1:22" ht="15" customHeight="1" x14ac:dyDescent="0.25">
      <c r="A488" s="635"/>
      <c r="B488" s="459"/>
      <c r="C488" s="459">
        <f>'4. Gestión Institucional '!C176:G176</f>
        <v>0</v>
      </c>
      <c r="D488" s="474"/>
      <c r="E488" s="474">
        <f>'4. Gestión Institucional '!E176:I176</f>
        <v>0</v>
      </c>
      <c r="F488" s="474">
        <f>'4. Gestión Institucional '!F176:J176</f>
        <v>0</v>
      </c>
      <c r="G488" s="150">
        <f>'4. Gestión Institucional '!G176:K176</f>
        <v>0</v>
      </c>
      <c r="H488" s="150">
        <f>'4. Gestión Institucional '!H176:L176</f>
        <v>0</v>
      </c>
      <c r="I488" s="267">
        <f>'4. Gestión Institucional '!I176:M176</f>
        <v>0</v>
      </c>
      <c r="J488" s="267">
        <f>'4. Gestión Institucional '!J176:O176</f>
        <v>0</v>
      </c>
      <c r="K488" s="267">
        <f>'4. Gestión Institucional '!K176:P176</f>
        <v>0</v>
      </c>
      <c r="L488" s="267">
        <f>'4. Gestión Institucional '!L176:Q176</f>
        <v>0</v>
      </c>
      <c r="M488" s="267">
        <f>'4. Gestión Institucional '!M176:R176</f>
        <v>0</v>
      </c>
      <c r="N488" s="112"/>
      <c r="O488" s="112"/>
      <c r="P488" s="112"/>
      <c r="Q488" s="112"/>
      <c r="R488" s="113">
        <f t="shared" si="51"/>
        <v>0</v>
      </c>
      <c r="S488" s="302">
        <f>'4. Gestión Institucional '!N176</f>
        <v>0</v>
      </c>
      <c r="T488" s="302"/>
      <c r="U488" s="302"/>
      <c r="V488" s="112" t="e">
        <f t="shared" si="50"/>
        <v>#DIV/0!</v>
      </c>
    </row>
    <row r="489" spans="1:22" ht="15" customHeight="1" x14ac:dyDescent="0.25">
      <c r="A489" s="635"/>
      <c r="B489" s="460"/>
      <c r="C489" s="460">
        <f>'4. Gestión Institucional '!C177:G177</f>
        <v>0</v>
      </c>
      <c r="D489" s="475"/>
      <c r="E489" s="475">
        <f>'4. Gestión Institucional '!E177:I177</f>
        <v>0</v>
      </c>
      <c r="F489" s="475">
        <f>'4. Gestión Institucional '!F177:J177</f>
        <v>0</v>
      </c>
      <c r="G489" s="150">
        <f>'4. Gestión Institucional '!G177:K177</f>
        <v>0</v>
      </c>
      <c r="H489" s="150">
        <f>'4. Gestión Institucional '!H177:L177</f>
        <v>0</v>
      </c>
      <c r="I489" s="267">
        <f>'4. Gestión Institucional '!I177:M177</f>
        <v>0</v>
      </c>
      <c r="J489" s="267">
        <f>'4. Gestión Institucional '!J177:O177</f>
        <v>0</v>
      </c>
      <c r="K489" s="267">
        <f>'4. Gestión Institucional '!K177:P177</f>
        <v>0</v>
      </c>
      <c r="L489" s="267">
        <f>'4. Gestión Institucional '!L177:Q177</f>
        <v>0</v>
      </c>
      <c r="M489" s="267">
        <f>'4. Gestión Institucional '!M177:R177</f>
        <v>0</v>
      </c>
      <c r="N489" s="112"/>
      <c r="O489" s="112"/>
      <c r="P489" s="112"/>
      <c r="Q489" s="112"/>
      <c r="R489" s="113">
        <f t="shared" si="51"/>
        <v>0</v>
      </c>
      <c r="S489" s="302">
        <f>'4. Gestión Institucional '!N177</f>
        <v>0</v>
      </c>
      <c r="T489" s="302"/>
      <c r="U489" s="302"/>
      <c r="V489" s="112" t="e">
        <f t="shared" si="50"/>
        <v>#DIV/0!</v>
      </c>
    </row>
    <row r="490" spans="1:22" ht="21" customHeight="1" x14ac:dyDescent="0.25">
      <c r="A490" s="635"/>
      <c r="B490" s="228"/>
      <c r="C490" s="238"/>
      <c r="D490" s="238"/>
      <c r="E490" s="238"/>
      <c r="F490" s="239">
        <f>SUM(F485)</f>
        <v>0</v>
      </c>
      <c r="G490" s="709" t="s">
        <v>276</v>
      </c>
      <c r="H490" s="710"/>
      <c r="I490" s="710"/>
      <c r="J490" s="710"/>
      <c r="K490" s="710"/>
      <c r="L490" s="710"/>
      <c r="M490" s="711"/>
      <c r="N490" s="229" t="e">
        <f>AVERAGE(N485:N489)</f>
        <v>#DIV/0!</v>
      </c>
      <c r="O490" s="229" t="e">
        <f>AVERAGE(O485:O489)</f>
        <v>#DIV/0!</v>
      </c>
      <c r="P490" s="229" t="e">
        <f>AVERAGE(P485:P489)</f>
        <v>#DIV/0!</v>
      </c>
      <c r="Q490" s="229" t="e">
        <f>AVERAGE(Q485:Q489)</f>
        <v>#DIV/0!</v>
      </c>
      <c r="R490" s="229">
        <f>AVERAGE(R485:R489)</f>
        <v>0</v>
      </c>
      <c r="S490" s="305">
        <f>SUM(S485:S489)</f>
        <v>0</v>
      </c>
      <c r="T490" s="305">
        <f>SUM(T485:T489)</f>
        <v>0</v>
      </c>
      <c r="U490" s="305">
        <f>SUM(U485:U489)</f>
        <v>0</v>
      </c>
      <c r="V490" s="229" t="e">
        <f>AVERAGE(V485:V489)</f>
        <v>#DIV/0!</v>
      </c>
    </row>
    <row r="491" spans="1:22" ht="15" customHeight="1" x14ac:dyDescent="0.25">
      <c r="A491" s="635"/>
      <c r="B491" s="458" t="str">
        <f>'4. Gestión Institucional '!B178:F178</f>
        <v>RE4.P15. Gestión Jurídica oportuna y de calidad</v>
      </c>
      <c r="C491" s="458" t="str">
        <f>'4. Gestión Institucional '!C178:G178</f>
        <v>Número de Informes de acciones gestion juridica efectivas</v>
      </c>
      <c r="D491" s="473">
        <f>'4. Gestión Institucional '!D178:H178</f>
        <v>10</v>
      </c>
      <c r="E491" s="473">
        <f>'4. Gestión Institucional '!E178:I178</f>
        <v>2</v>
      </c>
      <c r="F491" s="473">
        <f>'4. Gestión Institucional '!F178:J178</f>
        <v>0</v>
      </c>
      <c r="G491" s="150">
        <f>'4. Gestión Institucional '!G178:K178</f>
        <v>0</v>
      </c>
      <c r="H491" s="150">
        <f>'4. Gestión Institucional '!H178:L178</f>
        <v>0</v>
      </c>
      <c r="I491" s="267">
        <f>'4. Gestión Institucional '!I178:M178</f>
        <v>0</v>
      </c>
      <c r="J491" s="267">
        <f>'4. Gestión Institucional '!J178:O178</f>
        <v>0</v>
      </c>
      <c r="K491" s="267">
        <f>'4. Gestión Institucional '!K178:P178</f>
        <v>0</v>
      </c>
      <c r="L491" s="267">
        <f>'4. Gestión Institucional '!L178:Q178</f>
        <v>0</v>
      </c>
      <c r="M491" s="267">
        <f>'4. Gestión Institucional '!M178:R178</f>
        <v>0</v>
      </c>
      <c r="N491" s="112"/>
      <c r="O491" s="112"/>
      <c r="P491" s="112"/>
      <c r="Q491" s="112"/>
      <c r="R491" s="113">
        <f t="shared" si="51"/>
        <v>0</v>
      </c>
      <c r="S491" s="302">
        <f>'4. Gestión Institucional '!N178</f>
        <v>0</v>
      </c>
      <c r="T491" s="302"/>
      <c r="U491" s="302"/>
      <c r="V491" s="112" t="e">
        <f t="shared" si="50"/>
        <v>#DIV/0!</v>
      </c>
    </row>
    <row r="492" spans="1:22" ht="15" customHeight="1" x14ac:dyDescent="0.25">
      <c r="A492" s="635"/>
      <c r="B492" s="459"/>
      <c r="C492" s="459">
        <f>'4. Gestión Institucional '!C179:G179</f>
        <v>0</v>
      </c>
      <c r="D492" s="474"/>
      <c r="E492" s="474">
        <f>'4. Gestión Institucional '!E179:I179</f>
        <v>0</v>
      </c>
      <c r="F492" s="474">
        <f>'4. Gestión Institucional '!F179:J179</f>
        <v>0</v>
      </c>
      <c r="G492" s="150">
        <f>'4. Gestión Institucional '!G179:K179</f>
        <v>0</v>
      </c>
      <c r="H492" s="150">
        <f>'4. Gestión Institucional '!H179:L179</f>
        <v>0</v>
      </c>
      <c r="I492" s="267">
        <f>'4. Gestión Institucional '!I179:M179</f>
        <v>0</v>
      </c>
      <c r="J492" s="267">
        <f>'4. Gestión Institucional '!J179:O179</f>
        <v>0</v>
      </c>
      <c r="K492" s="267">
        <f>'4. Gestión Institucional '!K179:P179</f>
        <v>0</v>
      </c>
      <c r="L492" s="267">
        <f>'4. Gestión Institucional '!L179:Q179</f>
        <v>0</v>
      </c>
      <c r="M492" s="267">
        <f>'4. Gestión Institucional '!M179:R179</f>
        <v>0</v>
      </c>
      <c r="N492" s="112"/>
      <c r="O492" s="112"/>
      <c r="P492" s="112"/>
      <c r="Q492" s="112"/>
      <c r="R492" s="113">
        <f>SUM(N492:Q492)</f>
        <v>0</v>
      </c>
      <c r="S492" s="302">
        <f>'4. Gestión Institucional '!N179</f>
        <v>0</v>
      </c>
      <c r="T492" s="302"/>
      <c r="U492" s="302"/>
      <c r="V492" s="112" t="e">
        <f>(T492+U492)/S492</f>
        <v>#DIV/0!</v>
      </c>
    </row>
    <row r="493" spans="1:22" ht="15" customHeight="1" x14ac:dyDescent="0.25">
      <c r="A493" s="635"/>
      <c r="B493" s="459"/>
      <c r="C493" s="459">
        <f>'4. Gestión Institucional '!C180:G180</f>
        <v>0</v>
      </c>
      <c r="D493" s="474"/>
      <c r="E493" s="474">
        <f>'4. Gestión Institucional '!E180:I180</f>
        <v>0</v>
      </c>
      <c r="F493" s="474">
        <f>'4. Gestión Institucional '!F180:J180</f>
        <v>0</v>
      </c>
      <c r="G493" s="150">
        <f>'4. Gestión Institucional '!G180:K180</f>
        <v>0</v>
      </c>
      <c r="H493" s="150">
        <f>'4. Gestión Institucional '!H180:L180</f>
        <v>0</v>
      </c>
      <c r="I493" s="267">
        <f>'4. Gestión Institucional '!I180:M180</f>
        <v>0</v>
      </c>
      <c r="J493" s="267">
        <f>'4. Gestión Institucional '!J180:O180</f>
        <v>0</v>
      </c>
      <c r="K493" s="267">
        <f>'4. Gestión Institucional '!K180:P180</f>
        <v>0</v>
      </c>
      <c r="L493" s="267">
        <f>'4. Gestión Institucional '!L180:Q180</f>
        <v>0</v>
      </c>
      <c r="M493" s="267">
        <f>'4. Gestión Institucional '!M180:R180</f>
        <v>0</v>
      </c>
      <c r="N493" s="112"/>
      <c r="O493" s="112"/>
      <c r="P493" s="112"/>
      <c r="Q493" s="112"/>
      <c r="R493" s="113">
        <f>SUM(N493:Q493)</f>
        <v>0</v>
      </c>
      <c r="S493" s="302">
        <f>'4. Gestión Institucional '!N180</f>
        <v>0</v>
      </c>
      <c r="T493" s="302"/>
      <c r="U493" s="302"/>
      <c r="V493" s="112" t="e">
        <f>(T493+U493)/S493</f>
        <v>#DIV/0!</v>
      </c>
    </row>
    <row r="494" spans="1:22" ht="15" customHeight="1" x14ac:dyDescent="0.25">
      <c r="A494" s="635"/>
      <c r="B494" s="459"/>
      <c r="C494" s="459">
        <f>'4. Gestión Institucional '!C181:G181</f>
        <v>0</v>
      </c>
      <c r="D494" s="474"/>
      <c r="E494" s="474">
        <f>'4. Gestión Institucional '!E181:I181</f>
        <v>0</v>
      </c>
      <c r="F494" s="474">
        <f>'4. Gestión Institucional '!F181:J181</f>
        <v>0</v>
      </c>
      <c r="G494" s="150">
        <f>'4. Gestión Institucional '!G181:K181</f>
        <v>0</v>
      </c>
      <c r="H494" s="150">
        <f>'4. Gestión Institucional '!H181:L181</f>
        <v>0</v>
      </c>
      <c r="I494" s="267">
        <f>'4. Gestión Institucional '!I181:M181</f>
        <v>0</v>
      </c>
      <c r="J494" s="267">
        <f>'4. Gestión Institucional '!J181:O181</f>
        <v>0</v>
      </c>
      <c r="K494" s="267">
        <f>'4. Gestión Institucional '!K181:P181</f>
        <v>0</v>
      </c>
      <c r="L494" s="267">
        <f>'4. Gestión Institucional '!L181:Q181</f>
        <v>0</v>
      </c>
      <c r="M494" s="267">
        <f>'4. Gestión Institucional '!M181:R181</f>
        <v>0</v>
      </c>
      <c r="N494" s="112"/>
      <c r="O494" s="112"/>
      <c r="P494" s="112"/>
      <c r="Q494" s="112"/>
      <c r="R494" s="113">
        <f>SUM(N494:Q494)</f>
        <v>0</v>
      </c>
      <c r="S494" s="302">
        <f>'4. Gestión Institucional '!N181</f>
        <v>0</v>
      </c>
      <c r="T494" s="302"/>
      <c r="U494" s="302"/>
      <c r="V494" s="112" t="e">
        <f>(T494+U494)/S494</f>
        <v>#DIV/0!</v>
      </c>
    </row>
    <row r="495" spans="1:22" ht="15" customHeight="1" x14ac:dyDescent="0.25">
      <c r="A495" s="635"/>
      <c r="B495" s="460"/>
      <c r="C495" s="460">
        <f>'4. Gestión Institucional '!C182:G182</f>
        <v>0</v>
      </c>
      <c r="D495" s="475"/>
      <c r="E495" s="475">
        <f>'4. Gestión Institucional '!E182:I182</f>
        <v>0</v>
      </c>
      <c r="F495" s="475">
        <f>'4. Gestión Institucional '!F182:J182</f>
        <v>0</v>
      </c>
      <c r="G495" s="150">
        <f>'4. Gestión Institucional '!G182:K182</f>
        <v>0</v>
      </c>
      <c r="H495" s="150">
        <f>'4. Gestión Institucional '!H182:L182</f>
        <v>0</v>
      </c>
      <c r="I495" s="267">
        <f>'4. Gestión Institucional '!I182:M182</f>
        <v>0</v>
      </c>
      <c r="J495" s="267">
        <f>'4. Gestión Institucional '!J182:O182</f>
        <v>0</v>
      </c>
      <c r="K495" s="267">
        <f>'4. Gestión Institucional '!K182:P182</f>
        <v>0</v>
      </c>
      <c r="L495" s="267">
        <f>'4. Gestión Institucional '!L182:Q182</f>
        <v>0</v>
      </c>
      <c r="M495" s="267">
        <f>'4. Gestión Institucional '!M182:R182</f>
        <v>0</v>
      </c>
      <c r="N495" s="112"/>
      <c r="O495" s="112"/>
      <c r="P495" s="112"/>
      <c r="Q495" s="112"/>
      <c r="R495" s="113">
        <f>SUM(N495:Q495)</f>
        <v>0</v>
      </c>
      <c r="S495" s="302">
        <f>'4. Gestión Institucional '!N182</f>
        <v>0</v>
      </c>
      <c r="T495" s="302"/>
      <c r="U495" s="302"/>
      <c r="V495" s="112" t="e">
        <f>(T495+U495)/S495</f>
        <v>#DIV/0!</v>
      </c>
    </row>
    <row r="496" spans="1:22" ht="21" customHeight="1" x14ac:dyDescent="0.25">
      <c r="A496" s="635"/>
      <c r="B496" s="228"/>
      <c r="C496" s="238"/>
      <c r="D496" s="238"/>
      <c r="E496" s="238"/>
      <c r="F496" s="239">
        <f>SUM(F491)</f>
        <v>0</v>
      </c>
      <c r="G496" s="709" t="s">
        <v>276</v>
      </c>
      <c r="H496" s="710"/>
      <c r="I496" s="710"/>
      <c r="J496" s="710"/>
      <c r="K496" s="710"/>
      <c r="L496" s="710"/>
      <c r="M496" s="711"/>
      <c r="N496" s="229" t="e">
        <f>AVERAGE(N491:N495)</f>
        <v>#DIV/0!</v>
      </c>
      <c r="O496" s="229" t="e">
        <f>AVERAGE(O491:O495)</f>
        <v>#DIV/0!</v>
      </c>
      <c r="P496" s="229" t="e">
        <f>AVERAGE(P491:P495)</f>
        <v>#DIV/0!</v>
      </c>
      <c r="Q496" s="229" t="e">
        <f>AVERAGE(Q491:Q495)</f>
        <v>#DIV/0!</v>
      </c>
      <c r="R496" s="229">
        <f>AVERAGE(R491:R495)</f>
        <v>0</v>
      </c>
      <c r="S496" s="305">
        <f>SUM(S491:S495)</f>
        <v>0</v>
      </c>
      <c r="T496" s="305">
        <f>SUM(T491:T495)</f>
        <v>0</v>
      </c>
      <c r="U496" s="305">
        <f>SUM(U491:U495)</f>
        <v>0</v>
      </c>
      <c r="V496" s="229" t="e">
        <f>AVERAGE(V491:V495)</f>
        <v>#DIV/0!</v>
      </c>
    </row>
    <row r="497" spans="1:22" ht="47.25" x14ac:dyDescent="0.25">
      <c r="A497" s="635"/>
      <c r="B497" s="203" t="str">
        <f>'4. Gestión Institucional '!B183:F183</f>
        <v>Medidas minimizadoras del riesgo</v>
      </c>
      <c r="C497" s="203" t="str">
        <f>'4. Gestión Institucional '!C183:G183</f>
        <v>Indicador</v>
      </c>
      <c r="D497" s="203" t="str">
        <f>'4. Gestión Institucional '!D183:H183</f>
        <v>Meta</v>
      </c>
      <c r="E497" s="730" t="str">
        <f>'4. Gestión Institucional '!E183:I183</f>
        <v>Meta Trimestral</v>
      </c>
      <c r="F497" s="731">
        <f>'4. Gestión Institucional '!F183:J183</f>
        <v>0</v>
      </c>
      <c r="G497" s="731">
        <f>'4. Gestión Institucional '!G183:K183</f>
        <v>0</v>
      </c>
      <c r="H497" s="732">
        <f>'4. Gestión Institucional '!H183:L183</f>
        <v>0</v>
      </c>
      <c r="I497" s="203" t="str">
        <f>'4. Gestión Institucional '!I183:M183</f>
        <v>Total programado</v>
      </c>
      <c r="J497" s="718" t="str">
        <f>'4. Gestión Institucional '!J183:O183</f>
        <v>PRESUPUESTO ASIGNADO A MEDIDAS MINIMIZADORAS DEL RIESGO</v>
      </c>
      <c r="K497" s="719"/>
      <c r="L497" s="719"/>
      <c r="M497" s="720"/>
      <c r="N497" s="196" t="s">
        <v>272</v>
      </c>
      <c r="O497" s="196" t="s">
        <v>273</v>
      </c>
      <c r="P497" s="196" t="s">
        <v>269</v>
      </c>
      <c r="Q497" s="196" t="s">
        <v>270</v>
      </c>
      <c r="R497" s="202"/>
      <c r="S497" s="204"/>
      <c r="T497" s="204"/>
      <c r="U497" s="204"/>
      <c r="V497" s="204"/>
    </row>
    <row r="498" spans="1:22" ht="21" customHeight="1" x14ac:dyDescent="0.25">
      <c r="A498" s="635"/>
      <c r="B498" s="200">
        <f>'4. Gestión Institucional '!B184:F184</f>
        <v>0</v>
      </c>
      <c r="C498" s="200">
        <f>'4. Gestión Institucional '!C184:G184</f>
        <v>0</v>
      </c>
      <c r="D498" s="200">
        <f>'4. Gestión Institucional '!D184:H184</f>
        <v>0</v>
      </c>
      <c r="E498" s="201" t="str">
        <f>'4. Gestión Institucional '!E184:I184</f>
        <v>I</v>
      </c>
      <c r="F498" s="200" t="str">
        <f>'4. Gestión Institucional '!F184:J184</f>
        <v>II</v>
      </c>
      <c r="G498" s="200" t="str">
        <f>'4. Gestión Institucional '!G184:K184</f>
        <v>III</v>
      </c>
      <c r="H498" s="200" t="str">
        <f>'4. Gestión Institucional '!H184:L184</f>
        <v>IV</v>
      </c>
      <c r="I498" s="200">
        <f>'4. Gestión Institucional '!I184:M184</f>
        <v>0</v>
      </c>
      <c r="J498" s="721"/>
      <c r="K498" s="722"/>
      <c r="L498" s="722"/>
      <c r="M498" s="723"/>
      <c r="N498" s="197" t="s">
        <v>190</v>
      </c>
      <c r="O498" s="197" t="s">
        <v>190</v>
      </c>
      <c r="P498" s="197" t="s">
        <v>190</v>
      </c>
      <c r="Q498" s="198" t="s">
        <v>190</v>
      </c>
      <c r="R498" s="202"/>
      <c r="S498" s="202"/>
      <c r="T498" s="204"/>
      <c r="U498" s="204"/>
      <c r="V498" s="204"/>
    </row>
    <row r="499" spans="1:22" ht="21" customHeight="1" x14ac:dyDescent="0.25">
      <c r="A499" s="635"/>
      <c r="B499" s="150" t="str">
        <f>'4. Gestión Institucional '!B185:F185</f>
        <v>aaaaaa</v>
      </c>
      <c r="C499" s="150">
        <f>'4. Gestión Institucional '!C185:G185</f>
        <v>0</v>
      </c>
      <c r="D499" s="150">
        <f>'4. Gestión Institucional '!D185:H185</f>
        <v>0</v>
      </c>
      <c r="E499" s="267">
        <f>'4. Gestión Institucional '!E185:I185</f>
        <v>0</v>
      </c>
      <c r="F499" s="267">
        <f>'4. Gestión Institucional '!F185:J185</f>
        <v>0</v>
      </c>
      <c r="G499" s="267">
        <f>'4. Gestión Institucional '!G185:K185</f>
        <v>0</v>
      </c>
      <c r="H499" s="267">
        <f>'4. Gestión Institucional '!H185:L185</f>
        <v>0</v>
      </c>
      <c r="I499" s="267">
        <f>'4. Gestión Institucional '!I185:M185</f>
        <v>0</v>
      </c>
      <c r="J499" s="751">
        <f>'4. Gestión Institucional '!J185:O185</f>
        <v>0</v>
      </c>
      <c r="K499" s="752"/>
      <c r="L499" s="752"/>
      <c r="M499" s="753"/>
      <c r="N499" s="112"/>
      <c r="O499" s="112"/>
      <c r="P499" s="112"/>
      <c r="Q499" s="112"/>
      <c r="R499" s="113">
        <f>SUM(N499:Q499)</f>
        <v>0</v>
      </c>
      <c r="S499" s="112"/>
      <c r="T499" s="302"/>
      <c r="U499" s="302"/>
      <c r="V499" s="112" t="e">
        <f>(T499+U499)/J499</f>
        <v>#DIV/0!</v>
      </c>
    </row>
    <row r="500" spans="1:22" ht="21" customHeight="1" x14ac:dyDescent="0.25">
      <c r="A500" s="635"/>
      <c r="B500" s="150">
        <f>'4. Gestión Institucional '!B186:F186</f>
        <v>0</v>
      </c>
      <c r="C500" s="150">
        <f>'4. Gestión Institucional '!C186:G186</f>
        <v>0</v>
      </c>
      <c r="D500" s="150">
        <f>'4. Gestión Institucional '!D186:H186</f>
        <v>0</v>
      </c>
      <c r="E500" s="267">
        <f>'4. Gestión Institucional '!E186:I186</f>
        <v>0</v>
      </c>
      <c r="F500" s="267">
        <f>'4. Gestión Institucional '!F186:J186</f>
        <v>0</v>
      </c>
      <c r="G500" s="267">
        <f>'4. Gestión Institucional '!G186:K186</f>
        <v>0</v>
      </c>
      <c r="H500" s="267">
        <f>'4. Gestión Institucional '!H186:L186</f>
        <v>0</v>
      </c>
      <c r="I500" s="267">
        <f>'4. Gestión Institucional '!I186:M186</f>
        <v>0</v>
      </c>
      <c r="J500" s="751">
        <f>'4. Gestión Institucional '!J186:O186</f>
        <v>0</v>
      </c>
      <c r="K500" s="752">
        <f>'4. Gestión Institucional '!K186:P186</f>
        <v>0</v>
      </c>
      <c r="L500" s="752">
        <f>'4. Gestión Institucional '!L186:Q186</f>
        <v>0</v>
      </c>
      <c r="M500" s="753">
        <f>'4. Gestión Institucional '!M186:R186</f>
        <v>0</v>
      </c>
      <c r="N500" s="112"/>
      <c r="O500" s="112"/>
      <c r="P500" s="112"/>
      <c r="Q500" s="112"/>
      <c r="R500" s="113">
        <f>SUM(N500:Q500)</f>
        <v>0</v>
      </c>
      <c r="S500" s="112"/>
      <c r="T500" s="302"/>
      <c r="U500" s="302"/>
      <c r="V500" s="112" t="e">
        <f>(T500+U500)/J500</f>
        <v>#DIV/0!</v>
      </c>
    </row>
    <row r="501" spans="1:22" ht="21" customHeight="1" x14ac:dyDescent="0.25">
      <c r="A501" s="635"/>
      <c r="B501" s="150">
        <f>'4. Gestión Institucional '!B187:F187</f>
        <v>0</v>
      </c>
      <c r="C501" s="150">
        <f>'4. Gestión Institucional '!C187:G187</f>
        <v>0</v>
      </c>
      <c r="D501" s="150">
        <f>'4. Gestión Institucional '!D187:H187</f>
        <v>0</v>
      </c>
      <c r="E501" s="267">
        <f>'4. Gestión Institucional '!E187:I187</f>
        <v>0</v>
      </c>
      <c r="F501" s="267">
        <f>'4. Gestión Institucional '!F187:J187</f>
        <v>0</v>
      </c>
      <c r="G501" s="267">
        <f>'4. Gestión Institucional '!G187:K187</f>
        <v>0</v>
      </c>
      <c r="H501" s="267">
        <f>'4. Gestión Institucional '!H187:L187</f>
        <v>0</v>
      </c>
      <c r="I501" s="267">
        <f>'4. Gestión Institucional '!I187:M187</f>
        <v>0</v>
      </c>
      <c r="J501" s="751">
        <f>'4. Gestión Institucional '!J187:O187</f>
        <v>0</v>
      </c>
      <c r="K501" s="752">
        <f>'4. Gestión Institucional '!K187:P187</f>
        <v>0</v>
      </c>
      <c r="L501" s="752">
        <f>'4. Gestión Institucional '!L187:Q187</f>
        <v>0</v>
      </c>
      <c r="M501" s="753">
        <f>'4. Gestión Institucional '!M187:R187</f>
        <v>0</v>
      </c>
      <c r="N501" s="112"/>
      <c r="O501" s="112"/>
      <c r="P501" s="112"/>
      <c r="Q501" s="112"/>
      <c r="R501" s="113">
        <f>SUM(N501:Q501)</f>
        <v>0</v>
      </c>
      <c r="S501" s="112"/>
      <c r="T501" s="302"/>
      <c r="U501" s="302"/>
      <c r="V501" s="112" t="e">
        <f>(T501+U501)/J501</f>
        <v>#DIV/0!</v>
      </c>
    </row>
    <row r="502" spans="1:22" s="99" customFormat="1" ht="31.5" customHeight="1" x14ac:dyDescent="0.25">
      <c r="A502" s="768"/>
      <c r="B502" s="709" t="s">
        <v>279</v>
      </c>
      <c r="C502" s="710"/>
      <c r="D502" s="710"/>
      <c r="E502" s="710"/>
      <c r="F502" s="710"/>
      <c r="G502" s="710"/>
      <c r="H502" s="710"/>
      <c r="I502" s="711"/>
      <c r="J502" s="763">
        <f>SUM(J499:M501)</f>
        <v>0</v>
      </c>
      <c r="K502" s="763"/>
      <c r="L502" s="763"/>
      <c r="M502" s="764"/>
      <c r="N502" s="229" t="e">
        <f>AVERAGE(N499:N501)</f>
        <v>#DIV/0!</v>
      </c>
      <c r="O502" s="229" t="e">
        <f>AVERAGE(O499:O501)</f>
        <v>#DIV/0!</v>
      </c>
      <c r="P502" s="229" t="e">
        <f>AVERAGE(P499:P501)</f>
        <v>#DIV/0!</v>
      </c>
      <c r="Q502" s="229" t="e">
        <f>AVERAGE(Q499:Q501)</f>
        <v>#DIV/0!</v>
      </c>
      <c r="R502" s="229">
        <f>AVERAGE(R499:R501)</f>
        <v>0</v>
      </c>
      <c r="S502" s="229"/>
      <c r="T502" s="230">
        <f>SUM(T499:T501)</f>
        <v>0</v>
      </c>
      <c r="U502" s="230">
        <f>SUM(U499:U501)</f>
        <v>0</v>
      </c>
      <c r="V502" s="229" t="e">
        <f>AVERAGE(V499:V501)</f>
        <v>#DIV/0!</v>
      </c>
    </row>
    <row r="503" spans="1:22" s="99" customFormat="1" ht="31.5" customHeight="1" x14ac:dyDescent="0.25">
      <c r="A503" s="222"/>
      <c r="B503" s="240"/>
      <c r="C503" s="241"/>
      <c r="D503" s="241"/>
      <c r="E503" s="241"/>
      <c r="F503" s="243">
        <f>SUM(F361,F387,F418,F425,F431,F455,F467,F483,F490,F496,J502,F443)</f>
        <v>3056.3</v>
      </c>
      <c r="G503" s="756" t="s">
        <v>280</v>
      </c>
      <c r="H503" s="757"/>
      <c r="I503" s="757"/>
      <c r="J503" s="757"/>
      <c r="K503" s="757"/>
      <c r="L503" s="757"/>
      <c r="M503" s="758"/>
      <c r="N503" s="231" t="e">
        <f>AVERAGE(N361,N387,N418,N425,N431,N455,N467,N483,N490,N496,N502,N443)</f>
        <v>#DIV/0!</v>
      </c>
      <c r="O503" s="231" t="e">
        <f>AVERAGE(O361,O387,O418,O425,O431,O455,O467,O483,O490,O496,O502,O443)</f>
        <v>#DIV/0!</v>
      </c>
      <c r="P503" s="231" t="e">
        <f>AVERAGE(P361,P387,P418,P425,P431,P455,P467,P483,P490,P496,P502,P443)</f>
        <v>#DIV/0!</v>
      </c>
      <c r="Q503" s="231" t="e">
        <f>AVERAGE(Q361,Q387,Q418,Q425,Q431,Q455,Q467,Q483,Q490,Q496,Q502,Q443)</f>
        <v>#DIV/0!</v>
      </c>
      <c r="R503" s="231">
        <f>AVERAGE(R361,R387,R418,R425,R431,R455,R467,R483,R490,R496,R443,R502)</f>
        <v>0</v>
      </c>
      <c r="S503" s="232">
        <f>SUM(S361,S387,S418,S425,S431,S455,S467,S483,S490,S496,S502,J502)</f>
        <v>0</v>
      </c>
      <c r="T503" s="232">
        <f>SUM(T361,T387,T418,T425,T431,T455,T467,T483,T490,T496,T502,T443)</f>
        <v>0</v>
      </c>
      <c r="U503" s="232">
        <f>SUM(U361,U387,U418,U425,U431,U455,U467,U483,U490,U496,U502,U443)</f>
        <v>0</v>
      </c>
      <c r="V503" s="231" t="e">
        <f>AVERAGE(V361,V387,V418,V425,V431,V455,V467,V483,V490,V496,V502,V443)</f>
        <v>#DIV/0!</v>
      </c>
    </row>
    <row r="504" spans="1:22" ht="61.5" customHeight="1" x14ac:dyDescent="0.25">
      <c r="A504" s="218"/>
      <c r="B504" s="733" t="s">
        <v>3</v>
      </c>
      <c r="C504" s="734"/>
      <c r="D504" s="734"/>
      <c r="E504" s="734"/>
      <c r="F504" s="734"/>
      <c r="G504" s="734"/>
      <c r="H504" s="734"/>
      <c r="I504" s="734"/>
      <c r="J504" s="734"/>
      <c r="K504" s="734"/>
      <c r="L504" s="734"/>
      <c r="M504" s="734"/>
      <c r="N504" s="734"/>
      <c r="O504" s="734"/>
      <c r="P504" s="734"/>
      <c r="Q504" s="734"/>
      <c r="R504" s="734"/>
      <c r="S504" s="734"/>
      <c r="T504" s="734"/>
      <c r="U504" s="734"/>
      <c r="V504" s="735"/>
    </row>
    <row r="505" spans="1:22" ht="18.75" x14ac:dyDescent="0.3">
      <c r="H505" s="126"/>
    </row>
    <row r="506" spans="1:22" x14ac:dyDescent="0.25">
      <c r="B506" s="99"/>
    </row>
    <row r="507" spans="1:22" ht="30.75" customHeight="1" x14ac:dyDescent="0.25">
      <c r="B507" s="739" t="s">
        <v>366</v>
      </c>
      <c r="C507" s="740"/>
      <c r="D507" s="158"/>
      <c r="E507" s="158"/>
      <c r="F507" s="158"/>
      <c r="G507" s="158"/>
      <c r="H507" s="158"/>
      <c r="I507" s="158"/>
      <c r="J507" s="158"/>
      <c r="K507" s="159"/>
    </row>
    <row r="508" spans="1:22" ht="15" customHeight="1" x14ac:dyDescent="0.25">
      <c r="B508" s="160"/>
      <c r="C508" s="161"/>
      <c r="D508" s="161"/>
      <c r="E508" s="161"/>
      <c r="F508" s="161"/>
      <c r="G508" s="161"/>
      <c r="H508" s="161"/>
      <c r="I508" s="161"/>
      <c r="J508" s="161"/>
      <c r="K508" s="162"/>
    </row>
    <row r="509" spans="1:22" ht="36.75" customHeight="1" x14ac:dyDescent="0.25">
      <c r="B509" s="741" t="s">
        <v>133</v>
      </c>
      <c r="C509" s="742"/>
      <c r="D509" s="163"/>
      <c r="E509" s="163"/>
      <c r="F509" s="163"/>
      <c r="G509" s="163"/>
      <c r="H509" s="163"/>
      <c r="I509" s="163"/>
      <c r="J509" s="163"/>
      <c r="K509" s="164"/>
    </row>
    <row r="510" spans="1:22" ht="15" customHeight="1" x14ac:dyDescent="0.25">
      <c r="B510" s="743"/>
      <c r="C510" s="744"/>
      <c r="D510" s="165"/>
      <c r="E510" s="165"/>
      <c r="F510" s="165"/>
      <c r="G510" s="165"/>
      <c r="H510" s="165"/>
      <c r="I510" s="165"/>
      <c r="J510" s="165"/>
      <c r="K510" s="166"/>
    </row>
    <row r="511" spans="1:22" ht="15.75" x14ac:dyDescent="0.25">
      <c r="B511" s="167" t="s">
        <v>134</v>
      </c>
      <c r="C511" s="168"/>
      <c r="D511" s="168"/>
      <c r="E511" s="168"/>
      <c r="F511" s="168"/>
      <c r="G511" s="168"/>
      <c r="H511" s="168"/>
      <c r="I511" s="168"/>
      <c r="J511" s="168"/>
      <c r="K511" s="169"/>
    </row>
    <row r="512" spans="1:22" ht="15.75" customHeight="1" x14ac:dyDescent="0.25">
      <c r="B512" s="167" t="s">
        <v>135</v>
      </c>
      <c r="C512" s="169"/>
      <c r="D512" s="167" t="s">
        <v>136</v>
      </c>
      <c r="E512" s="169"/>
      <c r="F512" s="167" t="s">
        <v>137</v>
      </c>
      <c r="G512" s="168"/>
      <c r="H512" s="168"/>
      <c r="I512" s="168"/>
      <c r="J512" s="168"/>
      <c r="K512" s="169"/>
    </row>
    <row r="513" spans="2:19" ht="60" customHeight="1" x14ac:dyDescent="0.25">
      <c r="B513" s="607" t="s">
        <v>138</v>
      </c>
      <c r="C513" s="608"/>
      <c r="D513" s="608"/>
      <c r="E513" s="608"/>
      <c r="F513" s="738"/>
      <c r="G513" s="607" t="str">
        <f>'4. Gestión Institucional '!G196:J196</f>
        <v>Porcentaje de acciones programadas</v>
      </c>
      <c r="H513" s="608"/>
      <c r="I513" s="608"/>
      <c r="J513" s="738"/>
      <c r="K513" s="736" t="s">
        <v>265</v>
      </c>
      <c r="L513" s="737"/>
      <c r="M513" s="737"/>
      <c r="N513" s="737"/>
      <c r="O513" s="725" t="s">
        <v>359</v>
      </c>
      <c r="P513" s="725" t="str">
        <f>'4. Gestión Institucional '!L196</f>
        <v>Presupuesto asignado plan de mejora</v>
      </c>
      <c r="Q513" s="745" t="s">
        <v>361</v>
      </c>
      <c r="R513" s="746"/>
      <c r="S513" s="725" t="s">
        <v>362</v>
      </c>
    </row>
    <row r="514" spans="2:19" ht="15" customHeight="1" x14ac:dyDescent="0.25">
      <c r="B514" s="164" t="s">
        <v>141</v>
      </c>
      <c r="C514" s="170" t="s">
        <v>142</v>
      </c>
      <c r="D514" s="170" t="s">
        <v>143</v>
      </c>
      <c r="E514" s="170" t="s">
        <v>144</v>
      </c>
      <c r="F514" s="170" t="s">
        <v>145</v>
      </c>
      <c r="G514" s="170" t="s">
        <v>146</v>
      </c>
      <c r="H514" s="170" t="s">
        <v>147</v>
      </c>
      <c r="I514" s="170" t="s">
        <v>148</v>
      </c>
      <c r="J514" s="170" t="s">
        <v>149</v>
      </c>
      <c r="K514" s="223" t="s">
        <v>146</v>
      </c>
      <c r="L514" s="223" t="s">
        <v>147</v>
      </c>
      <c r="M514" s="223" t="s">
        <v>148</v>
      </c>
      <c r="N514" s="227" t="s">
        <v>149</v>
      </c>
      <c r="O514" s="726"/>
      <c r="P514" s="726"/>
      <c r="Q514" s="725" t="s">
        <v>363</v>
      </c>
      <c r="R514" s="286" t="s">
        <v>364</v>
      </c>
      <c r="S514" s="726"/>
    </row>
    <row r="515" spans="2:19" ht="15" customHeight="1" x14ac:dyDescent="0.25">
      <c r="B515" s="166"/>
      <c r="C515" s="171"/>
      <c r="D515" s="171"/>
      <c r="E515" s="171"/>
      <c r="F515" s="171"/>
      <c r="G515" s="171"/>
      <c r="H515" s="171"/>
      <c r="I515" s="171"/>
      <c r="J515" s="171"/>
      <c r="K515" s="225"/>
      <c r="L515" s="224"/>
      <c r="M515" s="224"/>
      <c r="N515" s="224"/>
      <c r="O515" s="727"/>
      <c r="P515" s="727"/>
      <c r="Q515" s="727"/>
      <c r="R515" s="287"/>
      <c r="S515" s="727"/>
    </row>
    <row r="516" spans="2:19" ht="15.75" x14ac:dyDescent="0.25">
      <c r="B516" s="172" t="s">
        <v>151</v>
      </c>
      <c r="C516" s="190">
        <f>'4. Gestión Institucional '!C199</f>
        <v>0</v>
      </c>
      <c r="D516" s="190">
        <f>'4. Gestión Institucional '!D199</f>
        <v>0</v>
      </c>
      <c r="E516" s="190">
        <f>'4. Gestión Institucional '!E199</f>
        <v>0</v>
      </c>
      <c r="F516" s="190">
        <f>'4. Gestión Institucional '!F199</f>
        <v>0</v>
      </c>
      <c r="G516" s="267">
        <f>'4. Gestión Institucional '!G199</f>
        <v>0</v>
      </c>
      <c r="H516" s="267">
        <f>'4. Gestión Institucional '!H199</f>
        <v>0</v>
      </c>
      <c r="I516" s="267">
        <f>'4. Gestión Institucional '!I199</f>
        <v>0</v>
      </c>
      <c r="J516" s="267">
        <f>'4. Gestión Institucional '!J199</f>
        <v>0</v>
      </c>
      <c r="K516" s="267"/>
      <c r="L516" s="267"/>
      <c r="M516" s="267"/>
      <c r="N516" s="267"/>
      <c r="O516" s="269">
        <f>SUM(K516:N516)</f>
        <v>0</v>
      </c>
      <c r="P516" s="220">
        <f>'4. Gestión Institucional '!L199</f>
        <v>0</v>
      </c>
      <c r="Q516" s="220"/>
      <c r="R516" s="220"/>
      <c r="S516" s="226" t="e">
        <f t="shared" ref="S516:S546" si="52">(Q516+R516)/P516</f>
        <v>#DIV/0!</v>
      </c>
    </row>
    <row r="517" spans="2:19" ht="15.75" x14ac:dyDescent="0.25">
      <c r="B517" s="173"/>
      <c r="C517" s="190">
        <f>'4. Gestión Institucional '!C200</f>
        <v>0</v>
      </c>
      <c r="D517" s="190">
        <f>'4. Gestión Institucional '!D200</f>
        <v>0</v>
      </c>
      <c r="E517" s="190">
        <f>'4. Gestión Institucional '!E200</f>
        <v>0</v>
      </c>
      <c r="F517" s="190">
        <f>'4. Gestión Institucional '!F200</f>
        <v>0</v>
      </c>
      <c r="G517" s="267">
        <f>'4. Gestión Institucional '!G200</f>
        <v>0</v>
      </c>
      <c r="H517" s="267">
        <f>'4. Gestión Institucional '!H200</f>
        <v>0</v>
      </c>
      <c r="I517" s="267">
        <f>'4. Gestión Institucional '!I200</f>
        <v>0</v>
      </c>
      <c r="J517" s="267">
        <f>'4. Gestión Institucional '!J200</f>
        <v>0</v>
      </c>
      <c r="K517" s="267"/>
      <c r="L517" s="267"/>
      <c r="M517" s="267"/>
      <c r="N517" s="267"/>
      <c r="O517" s="269">
        <f t="shared" ref="O517:O545" si="53">SUM(K517:N517)</f>
        <v>0</v>
      </c>
      <c r="P517" s="220">
        <f>'4. Gestión Institucional '!L200</f>
        <v>0</v>
      </c>
      <c r="Q517" s="220"/>
      <c r="R517" s="220"/>
      <c r="S517" s="226" t="e">
        <f t="shared" si="52"/>
        <v>#DIV/0!</v>
      </c>
    </row>
    <row r="518" spans="2:19" ht="15.75" x14ac:dyDescent="0.25">
      <c r="B518" s="173"/>
      <c r="C518" s="190">
        <f>'4. Gestión Institucional '!C201</f>
        <v>0</v>
      </c>
      <c r="D518" s="190">
        <f>'4. Gestión Institucional '!D201</f>
        <v>0</v>
      </c>
      <c r="E518" s="190">
        <f>'4. Gestión Institucional '!E201</f>
        <v>0</v>
      </c>
      <c r="F518" s="190">
        <f>'4. Gestión Institucional '!F201</f>
        <v>0</v>
      </c>
      <c r="G518" s="267">
        <f>'4. Gestión Institucional '!G201</f>
        <v>0</v>
      </c>
      <c r="H518" s="267">
        <f>'4. Gestión Institucional '!H201</f>
        <v>0</v>
      </c>
      <c r="I518" s="267">
        <f>'4. Gestión Institucional '!I201</f>
        <v>0</v>
      </c>
      <c r="J518" s="267">
        <f>'4. Gestión Institucional '!J201</f>
        <v>0</v>
      </c>
      <c r="K518" s="267"/>
      <c r="L518" s="267"/>
      <c r="M518" s="267"/>
      <c r="N518" s="267"/>
      <c r="O518" s="269">
        <f t="shared" si="53"/>
        <v>0</v>
      </c>
      <c r="P518" s="220">
        <f>'4. Gestión Institucional '!L201</f>
        <v>0</v>
      </c>
      <c r="Q518" s="220"/>
      <c r="R518" s="220"/>
      <c r="S518" s="226" t="e">
        <f t="shared" si="52"/>
        <v>#DIV/0!</v>
      </c>
    </row>
    <row r="519" spans="2:19" ht="15.75" x14ac:dyDescent="0.25">
      <c r="B519" s="173"/>
      <c r="C519" s="190">
        <f>'4. Gestión Institucional '!C202</f>
        <v>0</v>
      </c>
      <c r="D519" s="190">
        <f>'4. Gestión Institucional '!D202</f>
        <v>0</v>
      </c>
      <c r="E519" s="190">
        <f>'4. Gestión Institucional '!E202</f>
        <v>0</v>
      </c>
      <c r="F519" s="190">
        <f>'4. Gestión Institucional '!F202</f>
        <v>0</v>
      </c>
      <c r="G519" s="267">
        <f>'4. Gestión Institucional '!G202</f>
        <v>0</v>
      </c>
      <c r="H519" s="267">
        <f>'4. Gestión Institucional '!H202</f>
        <v>0</v>
      </c>
      <c r="I519" s="267">
        <f>'4. Gestión Institucional '!I202</f>
        <v>0</v>
      </c>
      <c r="J519" s="267">
        <f>'4. Gestión Institucional '!J202</f>
        <v>0</v>
      </c>
      <c r="K519" s="267"/>
      <c r="L519" s="267"/>
      <c r="M519" s="267"/>
      <c r="N519" s="267"/>
      <c r="O519" s="269">
        <f t="shared" si="53"/>
        <v>0</v>
      </c>
      <c r="P519" s="220">
        <f>'4. Gestión Institucional '!L202</f>
        <v>0</v>
      </c>
      <c r="Q519" s="220"/>
      <c r="R519" s="220"/>
      <c r="S519" s="226" t="e">
        <f t="shared" si="52"/>
        <v>#DIV/0!</v>
      </c>
    </row>
    <row r="520" spans="2:19" ht="15.75" x14ac:dyDescent="0.25">
      <c r="B520" s="174"/>
      <c r="C520" s="190">
        <f>'4. Gestión Institucional '!C203</f>
        <v>0</v>
      </c>
      <c r="D520" s="190">
        <f>'4. Gestión Institucional '!D203</f>
        <v>0</v>
      </c>
      <c r="E520" s="190">
        <f>'4. Gestión Institucional '!E203</f>
        <v>0</v>
      </c>
      <c r="F520" s="190">
        <f>'4. Gestión Institucional '!F203</f>
        <v>0</v>
      </c>
      <c r="G520" s="267">
        <f>'4. Gestión Institucional '!G203</f>
        <v>0</v>
      </c>
      <c r="H520" s="267">
        <f>'4. Gestión Institucional '!H203</f>
        <v>0</v>
      </c>
      <c r="I520" s="267">
        <f>'4. Gestión Institucional '!I203</f>
        <v>0</v>
      </c>
      <c r="J520" s="267">
        <f>'4. Gestión Institucional '!J203</f>
        <v>0</v>
      </c>
      <c r="K520" s="267"/>
      <c r="L520" s="267"/>
      <c r="M520" s="267"/>
      <c r="N520" s="267"/>
      <c r="O520" s="269">
        <f t="shared" si="53"/>
        <v>0</v>
      </c>
      <c r="P520" s="220">
        <f>'4. Gestión Institucional '!L203</f>
        <v>0</v>
      </c>
      <c r="Q520" s="220"/>
      <c r="R520" s="220"/>
      <c r="S520" s="226" t="e">
        <f t="shared" si="52"/>
        <v>#DIV/0!</v>
      </c>
    </row>
    <row r="521" spans="2:19" ht="15.75" x14ac:dyDescent="0.25">
      <c r="B521" s="175" t="s">
        <v>152</v>
      </c>
      <c r="C521" s="190">
        <f>'4. Gestión Institucional '!C204</f>
        <v>0</v>
      </c>
      <c r="D521" s="190">
        <f>'4. Gestión Institucional '!D204</f>
        <v>0</v>
      </c>
      <c r="E521" s="190">
        <f>'4. Gestión Institucional '!E204</f>
        <v>0</v>
      </c>
      <c r="F521" s="190">
        <f>'4. Gestión Institucional '!F204</f>
        <v>0</v>
      </c>
      <c r="G521" s="267">
        <f>'4. Gestión Institucional '!G204</f>
        <v>0</v>
      </c>
      <c r="H521" s="267">
        <f>'4. Gestión Institucional '!H204</f>
        <v>0</v>
      </c>
      <c r="I521" s="267">
        <f>'4. Gestión Institucional '!I204</f>
        <v>0</v>
      </c>
      <c r="J521" s="267">
        <f>'4. Gestión Institucional '!J204</f>
        <v>0</v>
      </c>
      <c r="K521" s="267"/>
      <c r="L521" s="267"/>
      <c r="M521" s="267"/>
      <c r="N521" s="267"/>
      <c r="O521" s="269">
        <f t="shared" si="53"/>
        <v>0</v>
      </c>
      <c r="P521" s="220">
        <f>'4. Gestión Institucional '!L204</f>
        <v>0</v>
      </c>
      <c r="Q521" s="220"/>
      <c r="R521" s="220"/>
      <c r="S521" s="226" t="e">
        <f t="shared" si="52"/>
        <v>#DIV/0!</v>
      </c>
    </row>
    <row r="522" spans="2:19" ht="15.75" x14ac:dyDescent="0.25">
      <c r="B522" s="176"/>
      <c r="C522" s="190">
        <f>'4. Gestión Institucional '!C205</f>
        <v>0</v>
      </c>
      <c r="D522" s="190">
        <f>'4. Gestión Institucional '!D205</f>
        <v>0</v>
      </c>
      <c r="E522" s="190">
        <f>'4. Gestión Institucional '!E205</f>
        <v>0</v>
      </c>
      <c r="F522" s="190">
        <f>'4. Gestión Institucional '!F205</f>
        <v>0</v>
      </c>
      <c r="G522" s="267">
        <f>'4. Gestión Institucional '!G205</f>
        <v>0</v>
      </c>
      <c r="H522" s="267">
        <f>'4. Gestión Institucional '!H205</f>
        <v>0</v>
      </c>
      <c r="I522" s="267">
        <f>'4. Gestión Institucional '!I205</f>
        <v>0</v>
      </c>
      <c r="J522" s="267">
        <f>'4. Gestión Institucional '!J205</f>
        <v>0</v>
      </c>
      <c r="K522" s="267"/>
      <c r="L522" s="267"/>
      <c r="M522" s="267"/>
      <c r="N522" s="267"/>
      <c r="O522" s="269">
        <f t="shared" si="53"/>
        <v>0</v>
      </c>
      <c r="P522" s="220">
        <f>'4. Gestión Institucional '!L205</f>
        <v>0</v>
      </c>
      <c r="Q522" s="220"/>
      <c r="R522" s="220"/>
      <c r="S522" s="226" t="e">
        <f t="shared" si="52"/>
        <v>#DIV/0!</v>
      </c>
    </row>
    <row r="523" spans="2:19" ht="15.75" x14ac:dyDescent="0.25">
      <c r="B523" s="176"/>
      <c r="C523" s="190">
        <f>'4. Gestión Institucional '!C206</f>
        <v>0</v>
      </c>
      <c r="D523" s="190">
        <f>'4. Gestión Institucional '!D206</f>
        <v>0</v>
      </c>
      <c r="E523" s="190">
        <f>'4. Gestión Institucional '!E206</f>
        <v>0</v>
      </c>
      <c r="F523" s="190">
        <f>'4. Gestión Institucional '!F206</f>
        <v>0</v>
      </c>
      <c r="G523" s="267">
        <f>'4. Gestión Institucional '!G206</f>
        <v>0</v>
      </c>
      <c r="H523" s="267">
        <f>'4. Gestión Institucional '!H206</f>
        <v>0</v>
      </c>
      <c r="I523" s="267">
        <f>'4. Gestión Institucional '!I206</f>
        <v>0</v>
      </c>
      <c r="J523" s="267">
        <f>'4. Gestión Institucional '!J206</f>
        <v>0</v>
      </c>
      <c r="K523" s="267"/>
      <c r="L523" s="267"/>
      <c r="M523" s="267"/>
      <c r="N523" s="267"/>
      <c r="O523" s="269">
        <f t="shared" si="53"/>
        <v>0</v>
      </c>
      <c r="P523" s="220">
        <f>'4. Gestión Institucional '!L206</f>
        <v>0</v>
      </c>
      <c r="Q523" s="220"/>
      <c r="R523" s="220"/>
      <c r="S523" s="226" t="e">
        <f t="shared" si="52"/>
        <v>#DIV/0!</v>
      </c>
    </row>
    <row r="524" spans="2:19" ht="15.75" x14ac:dyDescent="0.25">
      <c r="B524" s="176"/>
      <c r="C524" s="190">
        <f>'4. Gestión Institucional '!C207</f>
        <v>0</v>
      </c>
      <c r="D524" s="190">
        <f>'4. Gestión Institucional '!D207</f>
        <v>0</v>
      </c>
      <c r="E524" s="190">
        <f>'4. Gestión Institucional '!E207</f>
        <v>0</v>
      </c>
      <c r="F524" s="190">
        <f>'4. Gestión Institucional '!F207</f>
        <v>0</v>
      </c>
      <c r="G524" s="267">
        <f>'4. Gestión Institucional '!G207</f>
        <v>0</v>
      </c>
      <c r="H524" s="267">
        <f>'4. Gestión Institucional '!H207</f>
        <v>0</v>
      </c>
      <c r="I524" s="267">
        <f>'4. Gestión Institucional '!I207</f>
        <v>0</v>
      </c>
      <c r="J524" s="267">
        <f>'4. Gestión Institucional '!J207</f>
        <v>0</v>
      </c>
      <c r="K524" s="267"/>
      <c r="L524" s="267"/>
      <c r="M524" s="267"/>
      <c r="N524" s="267"/>
      <c r="O524" s="269">
        <f t="shared" si="53"/>
        <v>0</v>
      </c>
      <c r="P524" s="220">
        <f>'4. Gestión Institucional '!L207</f>
        <v>0</v>
      </c>
      <c r="Q524" s="220"/>
      <c r="R524" s="220"/>
      <c r="S524" s="226" t="e">
        <f t="shared" si="52"/>
        <v>#DIV/0!</v>
      </c>
    </row>
    <row r="525" spans="2:19" ht="15.75" x14ac:dyDescent="0.25">
      <c r="B525" s="177"/>
      <c r="C525" s="190">
        <f>'4. Gestión Institucional '!C208</f>
        <v>0</v>
      </c>
      <c r="D525" s="190">
        <f>'4. Gestión Institucional '!D208</f>
        <v>0</v>
      </c>
      <c r="E525" s="190">
        <f>'4. Gestión Institucional '!E208</f>
        <v>0</v>
      </c>
      <c r="F525" s="190">
        <f>'4. Gestión Institucional '!F208</f>
        <v>0</v>
      </c>
      <c r="G525" s="267">
        <f>'4. Gestión Institucional '!G208</f>
        <v>0</v>
      </c>
      <c r="H525" s="267">
        <f>'4. Gestión Institucional '!H208</f>
        <v>0</v>
      </c>
      <c r="I525" s="267">
        <f>'4. Gestión Institucional '!I208</f>
        <v>0</v>
      </c>
      <c r="J525" s="267">
        <f>'4. Gestión Institucional '!J208</f>
        <v>0</v>
      </c>
      <c r="K525" s="267"/>
      <c r="L525" s="267"/>
      <c r="M525" s="267"/>
      <c r="N525" s="267"/>
      <c r="O525" s="269">
        <f t="shared" si="53"/>
        <v>0</v>
      </c>
      <c r="P525" s="220">
        <f>'4. Gestión Institucional '!L208</f>
        <v>0</v>
      </c>
      <c r="Q525" s="220"/>
      <c r="R525" s="220"/>
      <c r="S525" s="226" t="e">
        <f t="shared" si="52"/>
        <v>#DIV/0!</v>
      </c>
    </row>
    <row r="526" spans="2:19" ht="15.75" x14ac:dyDescent="0.25">
      <c r="B526" s="178" t="s">
        <v>153</v>
      </c>
      <c r="C526" s="190">
        <f>'4. Gestión Institucional '!C209</f>
        <v>0</v>
      </c>
      <c r="D526" s="190">
        <f>'4. Gestión Institucional '!D209</f>
        <v>0</v>
      </c>
      <c r="E526" s="190">
        <f>'4. Gestión Institucional '!E209</f>
        <v>0</v>
      </c>
      <c r="F526" s="190">
        <f>'4. Gestión Institucional '!F209</f>
        <v>0</v>
      </c>
      <c r="G526" s="267">
        <f>'4. Gestión Institucional '!G209</f>
        <v>0</v>
      </c>
      <c r="H526" s="267">
        <f>'4. Gestión Institucional '!H209</f>
        <v>0</v>
      </c>
      <c r="I526" s="267">
        <f>'4. Gestión Institucional '!I209</f>
        <v>0</v>
      </c>
      <c r="J526" s="267">
        <f>'4. Gestión Institucional '!J209</f>
        <v>0</v>
      </c>
      <c r="K526" s="267"/>
      <c r="L526" s="267"/>
      <c r="M526" s="267"/>
      <c r="N526" s="267"/>
      <c r="O526" s="269">
        <f t="shared" si="53"/>
        <v>0</v>
      </c>
      <c r="P526" s="220">
        <f>'4. Gestión Institucional '!L209</f>
        <v>0</v>
      </c>
      <c r="Q526" s="220"/>
      <c r="R526" s="220"/>
      <c r="S526" s="226" t="e">
        <f t="shared" si="52"/>
        <v>#DIV/0!</v>
      </c>
    </row>
    <row r="527" spans="2:19" ht="15.75" x14ac:dyDescent="0.25">
      <c r="B527" s="179"/>
      <c r="C527" s="190">
        <f>'4. Gestión Institucional '!C210</f>
        <v>0</v>
      </c>
      <c r="D527" s="190">
        <f>'4. Gestión Institucional '!D210</f>
        <v>0</v>
      </c>
      <c r="E527" s="190">
        <f>'4. Gestión Institucional '!E210</f>
        <v>0</v>
      </c>
      <c r="F527" s="190">
        <f>'4. Gestión Institucional '!F210</f>
        <v>0</v>
      </c>
      <c r="G527" s="267">
        <f>'4. Gestión Institucional '!G210</f>
        <v>0</v>
      </c>
      <c r="H527" s="267">
        <f>'4. Gestión Institucional '!H210</f>
        <v>0</v>
      </c>
      <c r="I527" s="267">
        <f>'4. Gestión Institucional '!I210</f>
        <v>0</v>
      </c>
      <c r="J527" s="267">
        <f>'4. Gestión Institucional '!J210</f>
        <v>0</v>
      </c>
      <c r="K527" s="267"/>
      <c r="L527" s="267"/>
      <c r="M527" s="267"/>
      <c r="N527" s="267"/>
      <c r="O527" s="269">
        <f t="shared" si="53"/>
        <v>0</v>
      </c>
      <c r="P527" s="220">
        <f>'4. Gestión Institucional '!L210</f>
        <v>0</v>
      </c>
      <c r="Q527" s="220"/>
      <c r="R527" s="220"/>
      <c r="S527" s="226" t="e">
        <f t="shared" si="52"/>
        <v>#DIV/0!</v>
      </c>
    </row>
    <row r="528" spans="2:19" ht="15.75" x14ac:dyDescent="0.25">
      <c r="B528" s="179"/>
      <c r="C528" s="190">
        <f>'4. Gestión Institucional '!C211</f>
        <v>0</v>
      </c>
      <c r="D528" s="190">
        <f>'4. Gestión Institucional '!D211</f>
        <v>0</v>
      </c>
      <c r="E528" s="190">
        <f>'4. Gestión Institucional '!E211</f>
        <v>0</v>
      </c>
      <c r="F528" s="190">
        <f>'4. Gestión Institucional '!F211</f>
        <v>0</v>
      </c>
      <c r="G528" s="267">
        <f>'4. Gestión Institucional '!G211</f>
        <v>0</v>
      </c>
      <c r="H528" s="267">
        <f>'4. Gestión Institucional '!H211</f>
        <v>0</v>
      </c>
      <c r="I528" s="267">
        <f>'4. Gestión Institucional '!I211</f>
        <v>0</v>
      </c>
      <c r="J528" s="267">
        <f>'4. Gestión Institucional '!J211</f>
        <v>0</v>
      </c>
      <c r="K528" s="267"/>
      <c r="L528" s="267"/>
      <c r="M528" s="267"/>
      <c r="N528" s="267"/>
      <c r="O528" s="269">
        <f t="shared" si="53"/>
        <v>0</v>
      </c>
      <c r="P528" s="220">
        <f>'4. Gestión Institucional '!L211</f>
        <v>0</v>
      </c>
      <c r="Q528" s="220"/>
      <c r="R528" s="220"/>
      <c r="S528" s="226" t="e">
        <f t="shared" si="52"/>
        <v>#DIV/0!</v>
      </c>
    </row>
    <row r="529" spans="2:19" ht="15.75" x14ac:dyDescent="0.25">
      <c r="B529" s="179"/>
      <c r="C529" s="190">
        <f>'4. Gestión Institucional '!C212</f>
        <v>0</v>
      </c>
      <c r="D529" s="190">
        <f>'4. Gestión Institucional '!D212</f>
        <v>0</v>
      </c>
      <c r="E529" s="190">
        <f>'4. Gestión Institucional '!E212</f>
        <v>0</v>
      </c>
      <c r="F529" s="190">
        <f>'4. Gestión Institucional '!F212</f>
        <v>0</v>
      </c>
      <c r="G529" s="267">
        <f>'4. Gestión Institucional '!G212</f>
        <v>0</v>
      </c>
      <c r="H529" s="267">
        <f>'4. Gestión Institucional '!H212</f>
        <v>0</v>
      </c>
      <c r="I529" s="267">
        <f>'4. Gestión Institucional '!I212</f>
        <v>0</v>
      </c>
      <c r="J529" s="267">
        <f>'4. Gestión Institucional '!J212</f>
        <v>0</v>
      </c>
      <c r="K529" s="267"/>
      <c r="L529" s="267"/>
      <c r="M529" s="267"/>
      <c r="N529" s="267"/>
      <c r="O529" s="269">
        <f t="shared" si="53"/>
        <v>0</v>
      </c>
      <c r="P529" s="220">
        <f>'4. Gestión Institucional '!L212</f>
        <v>0</v>
      </c>
      <c r="Q529" s="220"/>
      <c r="R529" s="220"/>
      <c r="S529" s="226" t="e">
        <f t="shared" si="52"/>
        <v>#DIV/0!</v>
      </c>
    </row>
    <row r="530" spans="2:19" ht="15.75" x14ac:dyDescent="0.25">
      <c r="B530" s="180"/>
      <c r="C530" s="190">
        <f>'4. Gestión Institucional '!C213</f>
        <v>0</v>
      </c>
      <c r="D530" s="190">
        <f>'4. Gestión Institucional '!D213</f>
        <v>0</v>
      </c>
      <c r="E530" s="190">
        <f>'4. Gestión Institucional '!E213</f>
        <v>0</v>
      </c>
      <c r="F530" s="190">
        <f>'4. Gestión Institucional '!F213</f>
        <v>0</v>
      </c>
      <c r="G530" s="267">
        <f>'4. Gestión Institucional '!G213</f>
        <v>0</v>
      </c>
      <c r="H530" s="267">
        <f>'4. Gestión Institucional '!H213</f>
        <v>0</v>
      </c>
      <c r="I530" s="267">
        <f>'4. Gestión Institucional '!I213</f>
        <v>0</v>
      </c>
      <c r="J530" s="267">
        <f>'4. Gestión Institucional '!J213</f>
        <v>0</v>
      </c>
      <c r="K530" s="267"/>
      <c r="L530" s="267"/>
      <c r="M530" s="267"/>
      <c r="N530" s="267"/>
      <c r="O530" s="269">
        <f t="shared" si="53"/>
        <v>0</v>
      </c>
      <c r="P530" s="220">
        <f>'4. Gestión Institucional '!L213</f>
        <v>0</v>
      </c>
      <c r="Q530" s="220"/>
      <c r="R530" s="220"/>
      <c r="S530" s="226" t="e">
        <f t="shared" si="52"/>
        <v>#DIV/0!</v>
      </c>
    </row>
    <row r="531" spans="2:19" ht="15.75" x14ac:dyDescent="0.25">
      <c r="B531" s="181" t="s">
        <v>154</v>
      </c>
      <c r="C531" s="190">
        <f>'4. Gestión Institucional '!C214</f>
        <v>0</v>
      </c>
      <c r="D531" s="190">
        <f>'4. Gestión Institucional '!D214</f>
        <v>0</v>
      </c>
      <c r="E531" s="190">
        <f>'4. Gestión Institucional '!E214</f>
        <v>0</v>
      </c>
      <c r="F531" s="190">
        <f>'4. Gestión Institucional '!F214</f>
        <v>0</v>
      </c>
      <c r="G531" s="267">
        <f>'4. Gestión Institucional '!G214</f>
        <v>0</v>
      </c>
      <c r="H531" s="267">
        <f>'4. Gestión Institucional '!H214</f>
        <v>0</v>
      </c>
      <c r="I531" s="267">
        <f>'4. Gestión Institucional '!I214</f>
        <v>0</v>
      </c>
      <c r="J531" s="267">
        <f>'4. Gestión Institucional '!J214</f>
        <v>0</v>
      </c>
      <c r="K531" s="267"/>
      <c r="L531" s="267"/>
      <c r="M531" s="267"/>
      <c r="N531" s="267"/>
      <c r="O531" s="269">
        <f t="shared" si="53"/>
        <v>0</v>
      </c>
      <c r="P531" s="220">
        <f>'4. Gestión Institucional '!L214</f>
        <v>0</v>
      </c>
      <c r="Q531" s="220"/>
      <c r="R531" s="220"/>
      <c r="S531" s="226" t="e">
        <f t="shared" si="52"/>
        <v>#DIV/0!</v>
      </c>
    </row>
    <row r="532" spans="2:19" ht="15.75" x14ac:dyDescent="0.25">
      <c r="B532" s="182"/>
      <c r="C532" s="190">
        <f>'4. Gestión Institucional '!C215</f>
        <v>0</v>
      </c>
      <c r="D532" s="190">
        <f>'4. Gestión Institucional '!D215</f>
        <v>0</v>
      </c>
      <c r="E532" s="190">
        <f>'4. Gestión Institucional '!E215</f>
        <v>0</v>
      </c>
      <c r="F532" s="190">
        <f>'4. Gestión Institucional '!F215</f>
        <v>0</v>
      </c>
      <c r="G532" s="267">
        <f>'4. Gestión Institucional '!G215</f>
        <v>0</v>
      </c>
      <c r="H532" s="267">
        <f>'4. Gestión Institucional '!H215</f>
        <v>0</v>
      </c>
      <c r="I532" s="267">
        <f>'4. Gestión Institucional '!I215</f>
        <v>0</v>
      </c>
      <c r="J532" s="267">
        <f>'4. Gestión Institucional '!J215</f>
        <v>0</v>
      </c>
      <c r="K532" s="267"/>
      <c r="L532" s="267"/>
      <c r="M532" s="267"/>
      <c r="N532" s="267"/>
      <c r="O532" s="269">
        <f t="shared" si="53"/>
        <v>0</v>
      </c>
      <c r="P532" s="220">
        <f>'4. Gestión Institucional '!L215</f>
        <v>0</v>
      </c>
      <c r="Q532" s="220"/>
      <c r="R532" s="220"/>
      <c r="S532" s="226" t="e">
        <f t="shared" si="52"/>
        <v>#DIV/0!</v>
      </c>
    </row>
    <row r="533" spans="2:19" ht="15.75" x14ac:dyDescent="0.25">
      <c r="B533" s="182"/>
      <c r="C533" s="190">
        <f>'4. Gestión Institucional '!C216</f>
        <v>0</v>
      </c>
      <c r="D533" s="190">
        <f>'4. Gestión Institucional '!D216</f>
        <v>0</v>
      </c>
      <c r="E533" s="190">
        <f>'4. Gestión Institucional '!E216</f>
        <v>0</v>
      </c>
      <c r="F533" s="190">
        <f>'4. Gestión Institucional '!F216</f>
        <v>0</v>
      </c>
      <c r="G533" s="267">
        <f>'4. Gestión Institucional '!G216</f>
        <v>0</v>
      </c>
      <c r="H533" s="267">
        <f>'4. Gestión Institucional '!H216</f>
        <v>0</v>
      </c>
      <c r="I533" s="267">
        <f>'4. Gestión Institucional '!I216</f>
        <v>0</v>
      </c>
      <c r="J533" s="267">
        <f>'4. Gestión Institucional '!J216</f>
        <v>0</v>
      </c>
      <c r="K533" s="267"/>
      <c r="L533" s="267"/>
      <c r="M533" s="267"/>
      <c r="N533" s="267"/>
      <c r="O533" s="269">
        <f t="shared" si="53"/>
        <v>0</v>
      </c>
      <c r="P533" s="220">
        <f>'4. Gestión Institucional '!L216</f>
        <v>0</v>
      </c>
      <c r="Q533" s="220"/>
      <c r="R533" s="220"/>
      <c r="S533" s="226" t="e">
        <f t="shared" si="52"/>
        <v>#DIV/0!</v>
      </c>
    </row>
    <row r="534" spans="2:19" ht="15.75" x14ac:dyDescent="0.25">
      <c r="B534" s="182"/>
      <c r="C534" s="190">
        <f>'4. Gestión Institucional '!C217</f>
        <v>0</v>
      </c>
      <c r="D534" s="190">
        <f>'4. Gestión Institucional '!D217</f>
        <v>0</v>
      </c>
      <c r="E534" s="190">
        <f>'4. Gestión Institucional '!E217</f>
        <v>0</v>
      </c>
      <c r="F534" s="190">
        <f>'4. Gestión Institucional '!F217</f>
        <v>0</v>
      </c>
      <c r="G534" s="267">
        <f>'4. Gestión Institucional '!G217</f>
        <v>0</v>
      </c>
      <c r="H534" s="267">
        <f>'4. Gestión Institucional '!H217</f>
        <v>0</v>
      </c>
      <c r="I534" s="267">
        <f>'4. Gestión Institucional '!I217</f>
        <v>0</v>
      </c>
      <c r="J534" s="267">
        <f>'4. Gestión Institucional '!J217</f>
        <v>0</v>
      </c>
      <c r="K534" s="267"/>
      <c r="L534" s="267"/>
      <c r="M534" s="267"/>
      <c r="N534" s="267"/>
      <c r="O534" s="269">
        <f t="shared" si="53"/>
        <v>0</v>
      </c>
      <c r="P534" s="220">
        <f>'4. Gestión Institucional '!L217</f>
        <v>0</v>
      </c>
      <c r="Q534" s="220"/>
      <c r="R534" s="220"/>
      <c r="S534" s="226" t="e">
        <f t="shared" si="52"/>
        <v>#DIV/0!</v>
      </c>
    </row>
    <row r="535" spans="2:19" ht="15.75" x14ac:dyDescent="0.25">
      <c r="B535" s="183"/>
      <c r="C535" s="190">
        <f>'4. Gestión Institucional '!C218</f>
        <v>0</v>
      </c>
      <c r="D535" s="190">
        <f>'4. Gestión Institucional '!D218</f>
        <v>0</v>
      </c>
      <c r="E535" s="190">
        <f>'4. Gestión Institucional '!E218</f>
        <v>0</v>
      </c>
      <c r="F535" s="190">
        <f>'4. Gestión Institucional '!F218</f>
        <v>0</v>
      </c>
      <c r="G535" s="267">
        <f>'4. Gestión Institucional '!G218</f>
        <v>0</v>
      </c>
      <c r="H535" s="267">
        <f>'4. Gestión Institucional '!H218</f>
        <v>0</v>
      </c>
      <c r="I535" s="267">
        <f>'4. Gestión Institucional '!I218</f>
        <v>0</v>
      </c>
      <c r="J535" s="267">
        <f>'4. Gestión Institucional '!J218</f>
        <v>0</v>
      </c>
      <c r="K535" s="267"/>
      <c r="L535" s="267"/>
      <c r="M535" s="267"/>
      <c r="N535" s="267"/>
      <c r="O535" s="269">
        <f t="shared" si="53"/>
        <v>0</v>
      </c>
      <c r="P535" s="220">
        <f>'4. Gestión Institucional '!L218</f>
        <v>0</v>
      </c>
      <c r="Q535" s="220"/>
      <c r="R535" s="220"/>
      <c r="S535" s="226" t="e">
        <f t="shared" si="52"/>
        <v>#DIV/0!</v>
      </c>
    </row>
    <row r="536" spans="2:19" ht="15.75" x14ac:dyDescent="0.25">
      <c r="B536" s="184" t="s">
        <v>155</v>
      </c>
      <c r="C536" s="190">
        <f>'4. Gestión Institucional '!C219</f>
        <v>0</v>
      </c>
      <c r="D536" s="190">
        <f>'4. Gestión Institucional '!D219</f>
        <v>0</v>
      </c>
      <c r="E536" s="190">
        <f>'4. Gestión Institucional '!E219</f>
        <v>0</v>
      </c>
      <c r="F536" s="190">
        <f>'4. Gestión Institucional '!F219</f>
        <v>0</v>
      </c>
      <c r="G536" s="267">
        <f>'4. Gestión Institucional '!G219</f>
        <v>0</v>
      </c>
      <c r="H536" s="267">
        <f>'4. Gestión Institucional '!H219</f>
        <v>0</v>
      </c>
      <c r="I536" s="267">
        <f>'4. Gestión Institucional '!I219</f>
        <v>0</v>
      </c>
      <c r="J536" s="267">
        <f>'4. Gestión Institucional '!J219</f>
        <v>0</v>
      </c>
      <c r="K536" s="267"/>
      <c r="L536" s="267"/>
      <c r="M536" s="267"/>
      <c r="N536" s="267"/>
      <c r="O536" s="269">
        <f t="shared" si="53"/>
        <v>0</v>
      </c>
      <c r="P536" s="220">
        <f>'4. Gestión Institucional '!L219</f>
        <v>0</v>
      </c>
      <c r="Q536" s="220"/>
      <c r="R536" s="220"/>
      <c r="S536" s="226" t="e">
        <f t="shared" si="52"/>
        <v>#DIV/0!</v>
      </c>
    </row>
    <row r="537" spans="2:19" ht="15.75" x14ac:dyDescent="0.25">
      <c r="B537" s="185"/>
      <c r="C537" s="190">
        <f>'4. Gestión Institucional '!C220</f>
        <v>0</v>
      </c>
      <c r="D537" s="190">
        <f>'4. Gestión Institucional '!D220</f>
        <v>0</v>
      </c>
      <c r="E537" s="190">
        <f>'4. Gestión Institucional '!E220</f>
        <v>0</v>
      </c>
      <c r="F537" s="190">
        <f>'4. Gestión Institucional '!F220</f>
        <v>0</v>
      </c>
      <c r="G537" s="267">
        <f>'4. Gestión Institucional '!G220</f>
        <v>0</v>
      </c>
      <c r="H537" s="267">
        <f>'4. Gestión Institucional '!H220</f>
        <v>0</v>
      </c>
      <c r="I537" s="267">
        <f>'4. Gestión Institucional '!I220</f>
        <v>0</v>
      </c>
      <c r="J537" s="267">
        <f>'4. Gestión Institucional '!J220</f>
        <v>0</v>
      </c>
      <c r="K537" s="267"/>
      <c r="L537" s="267"/>
      <c r="M537" s="267"/>
      <c r="N537" s="267"/>
      <c r="O537" s="269">
        <f t="shared" si="53"/>
        <v>0</v>
      </c>
      <c r="P537" s="220">
        <f>'4. Gestión Institucional '!L220</f>
        <v>0</v>
      </c>
      <c r="Q537" s="220"/>
      <c r="R537" s="220"/>
      <c r="S537" s="226" t="e">
        <f t="shared" si="52"/>
        <v>#DIV/0!</v>
      </c>
    </row>
    <row r="538" spans="2:19" ht="15.75" x14ac:dyDescent="0.25">
      <c r="B538" s="185"/>
      <c r="C538" s="190">
        <f>'4. Gestión Institucional '!C221</f>
        <v>0</v>
      </c>
      <c r="D538" s="190">
        <f>'4. Gestión Institucional '!D221</f>
        <v>0</v>
      </c>
      <c r="E538" s="190">
        <f>'4. Gestión Institucional '!E221</f>
        <v>0</v>
      </c>
      <c r="F538" s="190">
        <f>'4. Gestión Institucional '!F221</f>
        <v>0</v>
      </c>
      <c r="G538" s="267">
        <f>'4. Gestión Institucional '!G221</f>
        <v>0</v>
      </c>
      <c r="H538" s="267">
        <f>'4. Gestión Institucional '!H221</f>
        <v>0</v>
      </c>
      <c r="I538" s="267">
        <f>'4. Gestión Institucional '!I221</f>
        <v>0</v>
      </c>
      <c r="J538" s="267">
        <f>'4. Gestión Institucional '!J221</f>
        <v>0</v>
      </c>
      <c r="K538" s="267"/>
      <c r="L538" s="267"/>
      <c r="M538" s="267"/>
      <c r="N538" s="267"/>
      <c r="O538" s="269">
        <f t="shared" si="53"/>
        <v>0</v>
      </c>
      <c r="P538" s="220">
        <f>'4. Gestión Institucional '!L221</f>
        <v>0</v>
      </c>
      <c r="Q538" s="220"/>
      <c r="R538" s="220"/>
      <c r="S538" s="226" t="e">
        <f t="shared" si="52"/>
        <v>#DIV/0!</v>
      </c>
    </row>
    <row r="539" spans="2:19" ht="15.75" x14ac:dyDescent="0.25">
      <c r="B539" s="185"/>
      <c r="C539" s="190">
        <f>'4. Gestión Institucional '!C222</f>
        <v>0</v>
      </c>
      <c r="D539" s="190">
        <f>'4. Gestión Institucional '!D222</f>
        <v>0</v>
      </c>
      <c r="E539" s="190">
        <f>'4. Gestión Institucional '!E222</f>
        <v>0</v>
      </c>
      <c r="F539" s="190">
        <f>'4. Gestión Institucional '!F222</f>
        <v>0</v>
      </c>
      <c r="G539" s="267">
        <f>'4. Gestión Institucional '!G222</f>
        <v>0</v>
      </c>
      <c r="H539" s="267">
        <f>'4. Gestión Institucional '!H222</f>
        <v>0</v>
      </c>
      <c r="I539" s="267">
        <f>'4. Gestión Institucional '!I222</f>
        <v>0</v>
      </c>
      <c r="J539" s="267">
        <f>'4. Gestión Institucional '!J222</f>
        <v>0</v>
      </c>
      <c r="K539" s="267"/>
      <c r="L539" s="267"/>
      <c r="M539" s="267"/>
      <c r="N539" s="267"/>
      <c r="O539" s="269">
        <f t="shared" si="53"/>
        <v>0</v>
      </c>
      <c r="P539" s="220">
        <f>'4. Gestión Institucional '!L222</f>
        <v>0</v>
      </c>
      <c r="Q539" s="220"/>
      <c r="R539" s="220"/>
      <c r="S539" s="226" t="e">
        <f t="shared" si="52"/>
        <v>#DIV/0!</v>
      </c>
    </row>
    <row r="540" spans="2:19" ht="15.75" x14ac:dyDescent="0.25">
      <c r="B540" s="186"/>
      <c r="C540" s="190">
        <f>'4. Gestión Institucional '!C223</f>
        <v>0</v>
      </c>
      <c r="D540" s="190">
        <f>'4. Gestión Institucional '!D223</f>
        <v>0</v>
      </c>
      <c r="E540" s="190">
        <f>'4. Gestión Institucional '!E223</f>
        <v>0</v>
      </c>
      <c r="F540" s="190">
        <f>'4. Gestión Institucional '!F223</f>
        <v>0</v>
      </c>
      <c r="G540" s="267">
        <f>'4. Gestión Institucional '!G223</f>
        <v>0</v>
      </c>
      <c r="H540" s="267">
        <f>'4. Gestión Institucional '!H223</f>
        <v>0</v>
      </c>
      <c r="I540" s="267">
        <f>'4. Gestión Institucional '!I223</f>
        <v>0</v>
      </c>
      <c r="J540" s="267">
        <f>'4. Gestión Institucional '!J223</f>
        <v>0</v>
      </c>
      <c r="K540" s="267"/>
      <c r="L540" s="267"/>
      <c r="M540" s="267"/>
      <c r="N540" s="267"/>
      <c r="O540" s="269">
        <f t="shared" si="53"/>
        <v>0</v>
      </c>
      <c r="P540" s="220">
        <f>'4. Gestión Institucional '!L223</f>
        <v>0</v>
      </c>
      <c r="Q540" s="220"/>
      <c r="R540" s="220"/>
      <c r="S540" s="226" t="e">
        <f t="shared" si="52"/>
        <v>#DIV/0!</v>
      </c>
    </row>
    <row r="541" spans="2:19" ht="15.75" x14ac:dyDescent="0.25">
      <c r="B541" s="187" t="s">
        <v>156</v>
      </c>
      <c r="C541" s="190">
        <f>'4. Gestión Institucional '!C224</f>
        <v>0</v>
      </c>
      <c r="D541" s="190">
        <f>'4. Gestión Institucional '!D224</f>
        <v>0</v>
      </c>
      <c r="E541" s="190">
        <f>'4. Gestión Institucional '!E224</f>
        <v>0</v>
      </c>
      <c r="F541" s="190">
        <f>'4. Gestión Institucional '!F224</f>
        <v>0</v>
      </c>
      <c r="G541" s="267">
        <f>'4. Gestión Institucional '!G224</f>
        <v>0</v>
      </c>
      <c r="H541" s="267">
        <f>'4. Gestión Institucional '!H224</f>
        <v>0</v>
      </c>
      <c r="I541" s="267">
        <f>'4. Gestión Institucional '!I224</f>
        <v>0</v>
      </c>
      <c r="J541" s="267">
        <f>'4. Gestión Institucional '!J224</f>
        <v>0</v>
      </c>
      <c r="K541" s="267"/>
      <c r="L541" s="267"/>
      <c r="M541" s="267"/>
      <c r="N541" s="267"/>
      <c r="O541" s="269">
        <f t="shared" si="53"/>
        <v>0</v>
      </c>
      <c r="P541" s="220">
        <f>'4. Gestión Institucional '!L224</f>
        <v>0</v>
      </c>
      <c r="Q541" s="220"/>
      <c r="R541" s="220"/>
      <c r="S541" s="226" t="e">
        <f t="shared" si="52"/>
        <v>#DIV/0!</v>
      </c>
    </row>
    <row r="542" spans="2:19" ht="15.75" x14ac:dyDescent="0.25">
      <c r="B542" s="188"/>
      <c r="C542" s="190">
        <f>'4. Gestión Institucional '!C225</f>
        <v>0</v>
      </c>
      <c r="D542" s="190">
        <f>'4. Gestión Institucional '!D225</f>
        <v>0</v>
      </c>
      <c r="E542" s="190">
        <f>'4. Gestión Institucional '!E225</f>
        <v>0</v>
      </c>
      <c r="F542" s="190">
        <f>'4. Gestión Institucional '!F225</f>
        <v>0</v>
      </c>
      <c r="G542" s="267">
        <f>'4. Gestión Institucional '!G225</f>
        <v>0</v>
      </c>
      <c r="H542" s="267">
        <f>'4. Gestión Institucional '!H225</f>
        <v>0</v>
      </c>
      <c r="I542" s="267">
        <f>'4. Gestión Institucional '!I225</f>
        <v>0</v>
      </c>
      <c r="J542" s="267">
        <f>'4. Gestión Institucional '!J225</f>
        <v>0</v>
      </c>
      <c r="K542" s="267"/>
      <c r="L542" s="267"/>
      <c r="M542" s="267"/>
      <c r="N542" s="267"/>
      <c r="O542" s="269">
        <f t="shared" si="53"/>
        <v>0</v>
      </c>
      <c r="P542" s="220">
        <f>'4. Gestión Institucional '!L225</f>
        <v>0</v>
      </c>
      <c r="Q542" s="220"/>
      <c r="R542" s="220"/>
      <c r="S542" s="226" t="e">
        <f t="shared" si="52"/>
        <v>#DIV/0!</v>
      </c>
    </row>
    <row r="543" spans="2:19" ht="15.75" x14ac:dyDescent="0.25">
      <c r="B543" s="188"/>
      <c r="C543" s="190">
        <f>'4. Gestión Institucional '!C226</f>
        <v>0</v>
      </c>
      <c r="D543" s="190">
        <f>'4. Gestión Institucional '!D226</f>
        <v>0</v>
      </c>
      <c r="E543" s="190">
        <f>'4. Gestión Institucional '!E226</f>
        <v>0</v>
      </c>
      <c r="F543" s="190">
        <f>'4. Gestión Institucional '!F226</f>
        <v>0</v>
      </c>
      <c r="G543" s="267">
        <f>'4. Gestión Institucional '!G226</f>
        <v>0</v>
      </c>
      <c r="H543" s="267">
        <f>'4. Gestión Institucional '!H226</f>
        <v>0</v>
      </c>
      <c r="I543" s="267">
        <f>'4. Gestión Institucional '!I226</f>
        <v>0</v>
      </c>
      <c r="J543" s="267">
        <f>'4. Gestión Institucional '!J226</f>
        <v>0</v>
      </c>
      <c r="K543" s="267"/>
      <c r="L543" s="267"/>
      <c r="M543" s="267"/>
      <c r="N543" s="267"/>
      <c r="O543" s="269">
        <f t="shared" si="53"/>
        <v>0</v>
      </c>
      <c r="P543" s="220">
        <f>'4. Gestión Institucional '!L226</f>
        <v>0</v>
      </c>
      <c r="Q543" s="220"/>
      <c r="R543" s="220"/>
      <c r="S543" s="226" t="e">
        <f t="shared" si="52"/>
        <v>#DIV/0!</v>
      </c>
    </row>
    <row r="544" spans="2:19" ht="15.75" x14ac:dyDescent="0.25">
      <c r="B544" s="188"/>
      <c r="C544" s="190">
        <f>'4. Gestión Institucional '!C227</f>
        <v>0</v>
      </c>
      <c r="D544" s="190">
        <f>'4. Gestión Institucional '!D227</f>
        <v>0</v>
      </c>
      <c r="E544" s="190">
        <f>'4. Gestión Institucional '!E227</f>
        <v>0</v>
      </c>
      <c r="F544" s="190">
        <f>'4. Gestión Institucional '!F227</f>
        <v>0</v>
      </c>
      <c r="G544" s="267">
        <f>'4. Gestión Institucional '!G227</f>
        <v>0</v>
      </c>
      <c r="H544" s="267">
        <f>'4. Gestión Institucional '!H227</f>
        <v>0</v>
      </c>
      <c r="I544" s="267">
        <f>'4. Gestión Institucional '!I227</f>
        <v>0</v>
      </c>
      <c r="J544" s="267">
        <f>'4. Gestión Institucional '!J227</f>
        <v>0</v>
      </c>
      <c r="K544" s="267"/>
      <c r="L544" s="267"/>
      <c r="M544" s="267"/>
      <c r="N544" s="267"/>
      <c r="O544" s="269">
        <f t="shared" si="53"/>
        <v>0</v>
      </c>
      <c r="P544" s="220">
        <f>'4. Gestión Institucional '!L227</f>
        <v>0</v>
      </c>
      <c r="Q544" s="220"/>
      <c r="R544" s="220"/>
      <c r="S544" s="226" t="e">
        <f t="shared" si="52"/>
        <v>#DIV/0!</v>
      </c>
    </row>
    <row r="545" spans="2:19" ht="15.75" x14ac:dyDescent="0.25">
      <c r="B545" s="189"/>
      <c r="C545" s="190">
        <f>'4. Gestión Institucional '!C228</f>
        <v>0</v>
      </c>
      <c r="D545" s="190">
        <f>'4. Gestión Institucional '!D228</f>
        <v>0</v>
      </c>
      <c r="E545" s="190">
        <f>'4. Gestión Institucional '!E228</f>
        <v>0</v>
      </c>
      <c r="F545" s="190">
        <f>'4. Gestión Institucional '!F228</f>
        <v>0</v>
      </c>
      <c r="G545" s="267">
        <f>'4. Gestión Institucional '!G228</f>
        <v>0</v>
      </c>
      <c r="H545" s="267">
        <f>'4. Gestión Institucional '!H228</f>
        <v>0</v>
      </c>
      <c r="I545" s="267">
        <f>'4. Gestión Institucional '!I228</f>
        <v>0</v>
      </c>
      <c r="J545" s="267">
        <f>'4. Gestión Institucional '!J228</f>
        <v>0</v>
      </c>
      <c r="K545" s="267"/>
      <c r="L545" s="267"/>
      <c r="M545" s="267"/>
      <c r="N545" s="267"/>
      <c r="O545" s="269">
        <f t="shared" si="53"/>
        <v>0</v>
      </c>
      <c r="P545" s="220">
        <f>'4. Gestión Institucional '!L228</f>
        <v>0</v>
      </c>
      <c r="Q545" s="220"/>
      <c r="R545" s="220"/>
      <c r="S545" s="226" t="e">
        <f t="shared" si="52"/>
        <v>#DIV/0!</v>
      </c>
    </row>
    <row r="546" spans="2:19" ht="21" x14ac:dyDescent="0.35">
      <c r="H546" s="126"/>
      <c r="O546" s="270">
        <f>AVERAGE(O516:O545)</f>
        <v>0</v>
      </c>
      <c r="P546" s="271">
        <f>SUM(P516:P545)</f>
        <v>0</v>
      </c>
      <c r="Q546" s="272">
        <f>SUM(Q516:Q545)</f>
        <v>0</v>
      </c>
      <c r="R546" s="272">
        <f>SUM(R516:R545)</f>
        <v>0</v>
      </c>
      <c r="S546" s="268" t="e">
        <f t="shared" si="52"/>
        <v>#DIV/0!</v>
      </c>
    </row>
    <row r="547" spans="2:19" ht="66.75" customHeight="1" x14ac:dyDescent="0.25">
      <c r="H547" s="99"/>
    </row>
  </sheetData>
  <mergeCells count="480">
    <mergeCell ref="G437:M437"/>
    <mergeCell ref="C432:C436"/>
    <mergeCell ref="D432:D436"/>
    <mergeCell ref="E432:E436"/>
    <mergeCell ref="F432:F436"/>
    <mergeCell ref="G443:M443"/>
    <mergeCell ref="C438:C442"/>
    <mergeCell ref="D438:D442"/>
    <mergeCell ref="E438:E442"/>
    <mergeCell ref="F322:F326"/>
    <mergeCell ref="B328:F328"/>
    <mergeCell ref="B329:B333"/>
    <mergeCell ref="C329:C333"/>
    <mergeCell ref="D329:D333"/>
    <mergeCell ref="E329:E333"/>
    <mergeCell ref="F329:F333"/>
    <mergeCell ref="G334:M334"/>
    <mergeCell ref="C315:C319"/>
    <mergeCell ref="D315:D319"/>
    <mergeCell ref="E315:E319"/>
    <mergeCell ref="F315:F319"/>
    <mergeCell ref="B321:F321"/>
    <mergeCell ref="B322:B326"/>
    <mergeCell ref="C322:C326"/>
    <mergeCell ref="D322:D326"/>
    <mergeCell ref="E322:E326"/>
    <mergeCell ref="D106:D110"/>
    <mergeCell ref="E106:E110"/>
    <mergeCell ref="F106:F110"/>
    <mergeCell ref="G116:M116"/>
    <mergeCell ref="A314:A502"/>
    <mergeCell ref="B335:F335"/>
    <mergeCell ref="B315:B319"/>
    <mergeCell ref="G320:M320"/>
    <mergeCell ref="G327:M327"/>
    <mergeCell ref="C111:C115"/>
    <mergeCell ref="D111:D115"/>
    <mergeCell ref="E111:E115"/>
    <mergeCell ref="F111:F115"/>
    <mergeCell ref="C105:C110"/>
    <mergeCell ref="B491:B495"/>
    <mergeCell ref="C491:C495"/>
    <mergeCell ref="D491:D495"/>
    <mergeCell ref="E491:E495"/>
    <mergeCell ref="F491:F495"/>
    <mergeCell ref="E478:E482"/>
    <mergeCell ref="C478:C482"/>
    <mergeCell ref="F468:F472"/>
    <mergeCell ref="F478:F482"/>
    <mergeCell ref="B485:B489"/>
    <mergeCell ref="C95:C99"/>
    <mergeCell ref="D95:D99"/>
    <mergeCell ref="E95:E99"/>
    <mergeCell ref="F95:F99"/>
    <mergeCell ref="C100:C104"/>
    <mergeCell ref="D100:D104"/>
    <mergeCell ref="E100:E104"/>
    <mergeCell ref="F100:F104"/>
    <mergeCell ref="C85:C89"/>
    <mergeCell ref="D85:D89"/>
    <mergeCell ref="E85:E89"/>
    <mergeCell ref="F85:F89"/>
    <mergeCell ref="C90:C94"/>
    <mergeCell ref="D90:D94"/>
    <mergeCell ref="E90:E94"/>
    <mergeCell ref="F90:F94"/>
    <mergeCell ref="C75:C79"/>
    <mergeCell ref="D75:D79"/>
    <mergeCell ref="E75:E79"/>
    <mergeCell ref="F75:F79"/>
    <mergeCell ref="C80:C84"/>
    <mergeCell ref="D80:D84"/>
    <mergeCell ref="E80:E84"/>
    <mergeCell ref="F80:F84"/>
    <mergeCell ref="C65:C69"/>
    <mergeCell ref="D65:D69"/>
    <mergeCell ref="E65:E69"/>
    <mergeCell ref="F65:F69"/>
    <mergeCell ref="C70:C74"/>
    <mergeCell ref="D70:D74"/>
    <mergeCell ref="E70:E74"/>
    <mergeCell ref="F70:F74"/>
    <mergeCell ref="F60:F64"/>
    <mergeCell ref="C45:C49"/>
    <mergeCell ref="D45:D49"/>
    <mergeCell ref="E45:E49"/>
    <mergeCell ref="F45:F49"/>
    <mergeCell ref="C50:C54"/>
    <mergeCell ref="D50:D54"/>
    <mergeCell ref="E50:E54"/>
    <mergeCell ref="F50:F54"/>
    <mergeCell ref="D35:D39"/>
    <mergeCell ref="E35:E39"/>
    <mergeCell ref="F35:F39"/>
    <mergeCell ref="C40:C44"/>
    <mergeCell ref="D40:D44"/>
    <mergeCell ref="E40:E44"/>
    <mergeCell ref="F40:F44"/>
    <mergeCell ref="B25:B116"/>
    <mergeCell ref="C25:C29"/>
    <mergeCell ref="D25:D29"/>
    <mergeCell ref="E25:E29"/>
    <mergeCell ref="F25:F29"/>
    <mergeCell ref="C30:C34"/>
    <mergeCell ref="D30:D34"/>
    <mergeCell ref="E30:E34"/>
    <mergeCell ref="F30:F34"/>
    <mergeCell ref="C35:C39"/>
    <mergeCell ref="C55:C59"/>
    <mergeCell ref="D55:D59"/>
    <mergeCell ref="E55:E59"/>
    <mergeCell ref="F55:F59"/>
    <mergeCell ref="C60:C64"/>
    <mergeCell ref="D60:D64"/>
    <mergeCell ref="E60:E64"/>
    <mergeCell ref="C485:C489"/>
    <mergeCell ref="D485:D489"/>
    <mergeCell ref="E485:E489"/>
    <mergeCell ref="F485:F489"/>
    <mergeCell ref="F473:F477"/>
    <mergeCell ref="B468:B482"/>
    <mergeCell ref="C468:C472"/>
    <mergeCell ref="D468:D472"/>
    <mergeCell ref="D478:D482"/>
    <mergeCell ref="E468:E472"/>
    <mergeCell ref="F457:F461"/>
    <mergeCell ref="B426:B430"/>
    <mergeCell ref="C426:C430"/>
    <mergeCell ref="B457:B466"/>
    <mergeCell ref="C457:C461"/>
    <mergeCell ref="D457:D461"/>
    <mergeCell ref="D462:D466"/>
    <mergeCell ref="C462:C466"/>
    <mergeCell ref="B445:B454"/>
    <mergeCell ref="C445:C449"/>
    <mergeCell ref="C450:C454"/>
    <mergeCell ref="F438:F442"/>
    <mergeCell ref="B432:B436"/>
    <mergeCell ref="B438:B442"/>
    <mergeCell ref="B420:B424"/>
    <mergeCell ref="C420:C424"/>
    <mergeCell ref="D420:D424"/>
    <mergeCell ref="E420:E424"/>
    <mergeCell ref="F420:F424"/>
    <mergeCell ref="C408:C412"/>
    <mergeCell ref="C413:C417"/>
    <mergeCell ref="E413:E417"/>
    <mergeCell ref="B388:B417"/>
    <mergeCell ref="C388:C392"/>
    <mergeCell ref="F388:F392"/>
    <mergeCell ref="F393:F397"/>
    <mergeCell ref="F398:F402"/>
    <mergeCell ref="F403:F407"/>
    <mergeCell ref="F408:F412"/>
    <mergeCell ref="D413:D417"/>
    <mergeCell ref="C393:C397"/>
    <mergeCell ref="C398:C402"/>
    <mergeCell ref="C403:C407"/>
    <mergeCell ref="D388:D392"/>
    <mergeCell ref="D393:D397"/>
    <mergeCell ref="D398:D402"/>
    <mergeCell ref="D403:D407"/>
    <mergeCell ref="D408:D412"/>
    <mergeCell ref="F413:F417"/>
    <mergeCell ref="E388:E392"/>
    <mergeCell ref="C382:C386"/>
    <mergeCell ref="D362:D366"/>
    <mergeCell ref="D367:D371"/>
    <mergeCell ref="D372:D376"/>
    <mergeCell ref="D377:D381"/>
    <mergeCell ref="F336:F340"/>
    <mergeCell ref="F341:F345"/>
    <mergeCell ref="F346:F350"/>
    <mergeCell ref="F351:F355"/>
    <mergeCell ref="F356:F360"/>
    <mergeCell ref="E362:E366"/>
    <mergeCell ref="E367:E371"/>
    <mergeCell ref="E372:E376"/>
    <mergeCell ref="E377:E381"/>
    <mergeCell ref="E382:E386"/>
    <mergeCell ref="D382:D386"/>
    <mergeCell ref="F362:F366"/>
    <mergeCell ref="F367:F371"/>
    <mergeCell ref="F372:F376"/>
    <mergeCell ref="F377:F381"/>
    <mergeCell ref="F382:F386"/>
    <mergeCell ref="C367:C371"/>
    <mergeCell ref="C372:C376"/>
    <mergeCell ref="C377:C381"/>
    <mergeCell ref="D346:D350"/>
    <mergeCell ref="D351:D355"/>
    <mergeCell ref="D356:D360"/>
    <mergeCell ref="E336:E340"/>
    <mergeCell ref="E341:E345"/>
    <mergeCell ref="E346:E350"/>
    <mergeCell ref="E351:E355"/>
    <mergeCell ref="E356:E360"/>
    <mergeCell ref="J502:M502"/>
    <mergeCell ref="E393:E397"/>
    <mergeCell ref="E398:E402"/>
    <mergeCell ref="E403:E407"/>
    <mergeCell ref="E408:E412"/>
    <mergeCell ref="E445:E449"/>
    <mergeCell ref="E450:E454"/>
    <mergeCell ref="F445:F454"/>
    <mergeCell ref="D426:D430"/>
    <mergeCell ref="E426:E430"/>
    <mergeCell ref="F426:F430"/>
    <mergeCell ref="D445:D449"/>
    <mergeCell ref="D450:D454"/>
    <mergeCell ref="E457:E461"/>
    <mergeCell ref="E462:E466"/>
    <mergeCell ref="F462:F466"/>
    <mergeCell ref="G503:M503"/>
    <mergeCell ref="G361:M361"/>
    <mergeCell ref="G387:M387"/>
    <mergeCell ref="B336:B360"/>
    <mergeCell ref="C336:C340"/>
    <mergeCell ref="C341:C345"/>
    <mergeCell ref="C346:C350"/>
    <mergeCell ref="C351:C355"/>
    <mergeCell ref="G431:M431"/>
    <mergeCell ref="G455:M455"/>
    <mergeCell ref="G467:M467"/>
    <mergeCell ref="B502:I502"/>
    <mergeCell ref="G425:M425"/>
    <mergeCell ref="E497:H497"/>
    <mergeCell ref="J499:M499"/>
    <mergeCell ref="C473:C477"/>
    <mergeCell ref="D473:D477"/>
    <mergeCell ref="E473:E477"/>
    <mergeCell ref="B456:F456"/>
    <mergeCell ref="C356:C360"/>
    <mergeCell ref="D336:D340"/>
    <mergeCell ref="D341:D345"/>
    <mergeCell ref="B362:B386"/>
    <mergeCell ref="J497:M498"/>
    <mergeCell ref="G17:M17"/>
    <mergeCell ref="G24:M24"/>
    <mergeCell ref="G128:M128"/>
    <mergeCell ref="G216:M216"/>
    <mergeCell ref="G222:M222"/>
    <mergeCell ref="J131:M131"/>
    <mergeCell ref="J132:M132"/>
    <mergeCell ref="J229:M230"/>
    <mergeCell ref="A6:A135"/>
    <mergeCell ref="G135:M135"/>
    <mergeCell ref="J134:M134"/>
    <mergeCell ref="B134:I134"/>
    <mergeCell ref="D154:D158"/>
    <mergeCell ref="E154:E158"/>
    <mergeCell ref="F154:F158"/>
    <mergeCell ref="B161:B165"/>
    <mergeCell ref="C161:C165"/>
    <mergeCell ref="D161:D165"/>
    <mergeCell ref="E161:E165"/>
    <mergeCell ref="F161:F165"/>
    <mergeCell ref="B167:B186"/>
    <mergeCell ref="C167:C171"/>
    <mergeCell ref="D167:D171"/>
    <mergeCell ref="E167:E171"/>
    <mergeCell ref="B311:I311"/>
    <mergeCell ref="G496:M496"/>
    <mergeCell ref="G153:M153"/>
    <mergeCell ref="G166:M166"/>
    <mergeCell ref="J500:M500"/>
    <mergeCell ref="J501:M501"/>
    <mergeCell ref="J306:M307"/>
    <mergeCell ref="J308:M308"/>
    <mergeCell ref="J309:M309"/>
    <mergeCell ref="J310:M310"/>
    <mergeCell ref="J311:M311"/>
    <mergeCell ref="G483:M483"/>
    <mergeCell ref="G490:M490"/>
    <mergeCell ref="G418:M418"/>
    <mergeCell ref="G269:M269"/>
    <mergeCell ref="G305:M305"/>
    <mergeCell ref="B270:B304"/>
    <mergeCell ref="G312:M312"/>
    <mergeCell ref="J234:M234"/>
    <mergeCell ref="B484:F484"/>
    <mergeCell ref="B419:F419"/>
    <mergeCell ref="B444:F444"/>
    <mergeCell ref="C362:C366"/>
    <mergeCell ref="B234:I234"/>
    <mergeCell ref="J233:M233"/>
    <mergeCell ref="B237:F237"/>
    <mergeCell ref="E306:H306"/>
    <mergeCell ref="C217:C221"/>
    <mergeCell ref="B223:B227"/>
    <mergeCell ref="C223:C227"/>
    <mergeCell ref="D223:D227"/>
    <mergeCell ref="E223:E227"/>
    <mergeCell ref="F223:F227"/>
    <mergeCell ref="D217:D221"/>
    <mergeCell ref="E217:E221"/>
    <mergeCell ref="F217:F221"/>
    <mergeCell ref="E229:H229"/>
    <mergeCell ref="I229:I230"/>
    <mergeCell ref="B229:B230"/>
    <mergeCell ref="C229:C230"/>
    <mergeCell ref="D229:D230"/>
    <mergeCell ref="G228:M228"/>
    <mergeCell ref="B238:B252"/>
    <mergeCell ref="C238:C242"/>
    <mergeCell ref="C243:C247"/>
    <mergeCell ref="C248:C252"/>
    <mergeCell ref="D238:D242"/>
    <mergeCell ref="D243:D247"/>
    <mergeCell ref="A237:A312"/>
    <mergeCell ref="G253:M253"/>
    <mergeCell ref="B188:F188"/>
    <mergeCell ref="B210:F210"/>
    <mergeCell ref="A137:A233"/>
    <mergeCell ref="B314:F314"/>
    <mergeCell ref="G159:M159"/>
    <mergeCell ref="G187:M187"/>
    <mergeCell ref="E138:E142"/>
    <mergeCell ref="E143:E147"/>
    <mergeCell ref="J232:M232"/>
    <mergeCell ref="J231:M231"/>
    <mergeCell ref="C138:C142"/>
    <mergeCell ref="C143:C147"/>
    <mergeCell ref="C148:C152"/>
    <mergeCell ref="D138:D142"/>
    <mergeCell ref="D143:D147"/>
    <mergeCell ref="D148:D152"/>
    <mergeCell ref="E148:E152"/>
    <mergeCell ref="F138:F142"/>
    <mergeCell ref="F143:F147"/>
    <mergeCell ref="F148:F152"/>
    <mergeCell ref="B154:B158"/>
    <mergeCell ref="C154:C158"/>
    <mergeCell ref="B504:V504"/>
    <mergeCell ref="K513:N513"/>
    <mergeCell ref="O513:O515"/>
    <mergeCell ref="P513:P515"/>
    <mergeCell ref="B513:F513"/>
    <mergeCell ref="G513:J513"/>
    <mergeCell ref="Q514:Q515"/>
    <mergeCell ref="S513:S515"/>
    <mergeCell ref="B507:C507"/>
    <mergeCell ref="B509:C510"/>
    <mergeCell ref="Q513:R513"/>
    <mergeCell ref="V3:V5"/>
    <mergeCell ref="B137:F137"/>
    <mergeCell ref="T3:U3"/>
    <mergeCell ref="T4:T5"/>
    <mergeCell ref="N3:Q3"/>
    <mergeCell ref="B117:F117"/>
    <mergeCell ref="B7:B16"/>
    <mergeCell ref="B217:B221"/>
    <mergeCell ref="C7:C11"/>
    <mergeCell ref="U4:U5"/>
    <mergeCell ref="J129:M130"/>
    <mergeCell ref="J3:M3"/>
    <mergeCell ref="S3:S5"/>
    <mergeCell ref="R3:R5"/>
    <mergeCell ref="D12:D16"/>
    <mergeCell ref="E12:E16"/>
    <mergeCell ref="F118:F122"/>
    <mergeCell ref="F123:F127"/>
    <mergeCell ref="B129:B130"/>
    <mergeCell ref="C129:C130"/>
    <mergeCell ref="D129:D130"/>
    <mergeCell ref="E129:H129"/>
    <mergeCell ref="I129:I130"/>
    <mergeCell ref="B138:B152"/>
    <mergeCell ref="A1:I1"/>
    <mergeCell ref="A2:D2"/>
    <mergeCell ref="B6:F6"/>
    <mergeCell ref="B18:F18"/>
    <mergeCell ref="J133:M133"/>
    <mergeCell ref="G209:M209"/>
    <mergeCell ref="D7:D11"/>
    <mergeCell ref="E7:E11"/>
    <mergeCell ref="F7:F11"/>
    <mergeCell ref="C12:C16"/>
    <mergeCell ref="F12:F16"/>
    <mergeCell ref="H3:I3"/>
    <mergeCell ref="B19:B23"/>
    <mergeCell ref="C19:C23"/>
    <mergeCell ref="D19:D23"/>
    <mergeCell ref="E19:E23"/>
    <mergeCell ref="F19:F23"/>
    <mergeCell ref="B118:B127"/>
    <mergeCell ref="C118:C122"/>
    <mergeCell ref="C123:C127"/>
    <mergeCell ref="D118:D122"/>
    <mergeCell ref="D123:D127"/>
    <mergeCell ref="E118:E122"/>
    <mergeCell ref="E123:E127"/>
    <mergeCell ref="C172:C176"/>
    <mergeCell ref="D172:D176"/>
    <mergeCell ref="E172:E176"/>
    <mergeCell ref="F172:F176"/>
    <mergeCell ref="D177:D181"/>
    <mergeCell ref="E177:E181"/>
    <mergeCell ref="F177:F181"/>
    <mergeCell ref="F182:F186"/>
    <mergeCell ref="C177:C181"/>
    <mergeCell ref="C182:C186"/>
    <mergeCell ref="D182:D186"/>
    <mergeCell ref="E182:E186"/>
    <mergeCell ref="F189:F193"/>
    <mergeCell ref="F3:F5"/>
    <mergeCell ref="F194:F198"/>
    <mergeCell ref="F199:F203"/>
    <mergeCell ref="F204:F208"/>
    <mergeCell ref="B211:B215"/>
    <mergeCell ref="C211:C215"/>
    <mergeCell ref="D189:D193"/>
    <mergeCell ref="D194:D198"/>
    <mergeCell ref="D199:D203"/>
    <mergeCell ref="D211:D215"/>
    <mergeCell ref="E211:E215"/>
    <mergeCell ref="F211:F215"/>
    <mergeCell ref="B189:B208"/>
    <mergeCell ref="C189:C193"/>
    <mergeCell ref="C194:C198"/>
    <mergeCell ref="C199:C203"/>
    <mergeCell ref="C204:C208"/>
    <mergeCell ref="D204:D208"/>
    <mergeCell ref="E189:E193"/>
    <mergeCell ref="E194:E198"/>
    <mergeCell ref="E199:E203"/>
    <mergeCell ref="E204:E208"/>
    <mergeCell ref="F167:F171"/>
    <mergeCell ref="D248:D252"/>
    <mergeCell ref="E238:E242"/>
    <mergeCell ref="E243:E247"/>
    <mergeCell ref="E248:E252"/>
    <mergeCell ref="F238:F242"/>
    <mergeCell ref="F243:F247"/>
    <mergeCell ref="F248:F252"/>
    <mergeCell ref="C254:C258"/>
    <mergeCell ref="D254:D258"/>
    <mergeCell ref="E254:E258"/>
    <mergeCell ref="F254:F258"/>
    <mergeCell ref="B306:B307"/>
    <mergeCell ref="C306:C307"/>
    <mergeCell ref="D306:D307"/>
    <mergeCell ref="F259:F263"/>
    <mergeCell ref="C275:C279"/>
    <mergeCell ref="C280:C284"/>
    <mergeCell ref="C285:C289"/>
    <mergeCell ref="C290:C294"/>
    <mergeCell ref="E275:E279"/>
    <mergeCell ref="E280:E284"/>
    <mergeCell ref="E285:E289"/>
    <mergeCell ref="E290:E294"/>
    <mergeCell ref="B254:B268"/>
    <mergeCell ref="E307:H307"/>
    <mergeCell ref="E300:E304"/>
    <mergeCell ref="F275:F279"/>
    <mergeCell ref="F280:F284"/>
    <mergeCell ref="F285:F289"/>
    <mergeCell ref="F290:F294"/>
    <mergeCell ref="F300:F304"/>
    <mergeCell ref="C295:C299"/>
    <mergeCell ref="D295:D299"/>
    <mergeCell ref="E295:E299"/>
    <mergeCell ref="F295:F299"/>
    <mergeCell ref="C300:C304"/>
    <mergeCell ref="D275:D279"/>
    <mergeCell ref="C259:C263"/>
    <mergeCell ref="C264:C268"/>
    <mergeCell ref="D259:D263"/>
    <mergeCell ref="D264:D268"/>
    <mergeCell ref="E259:E263"/>
    <mergeCell ref="E264:E268"/>
    <mergeCell ref="F264:F268"/>
    <mergeCell ref="C270:C274"/>
    <mergeCell ref="D270:D274"/>
    <mergeCell ref="E270:E274"/>
    <mergeCell ref="F270:F274"/>
    <mergeCell ref="D280:D284"/>
    <mergeCell ref="D285:D289"/>
    <mergeCell ref="D290:D294"/>
    <mergeCell ref="D300:D304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4"/>
  <sheetViews>
    <sheetView topLeftCell="A24" zoomScale="85" zoomScaleNormal="85" workbookViewId="0">
      <selection activeCell="C46" sqref="C46"/>
    </sheetView>
  </sheetViews>
  <sheetFormatPr baseColWidth="10" defaultRowHeight="12.75" x14ac:dyDescent="0.2"/>
  <cols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</cols>
  <sheetData>
    <row r="1" spans="1:9" ht="75" customHeight="1" x14ac:dyDescent="0.35">
      <c r="A1" s="773" t="s">
        <v>289</v>
      </c>
      <c r="B1" s="773"/>
      <c r="C1" s="773"/>
      <c r="D1" s="773"/>
      <c r="E1" s="773"/>
      <c r="F1" s="773"/>
      <c r="G1" s="773"/>
      <c r="H1" s="773"/>
    </row>
    <row r="2" spans="1:9" ht="21" x14ac:dyDescent="0.35">
      <c r="A2" s="774" t="s">
        <v>281</v>
      </c>
      <c r="B2" s="775"/>
      <c r="C2" s="775"/>
      <c r="D2" s="775"/>
      <c r="E2" s="775"/>
      <c r="F2" s="775"/>
      <c r="G2" s="775"/>
      <c r="H2" s="776"/>
    </row>
    <row r="3" spans="1:9" ht="63" customHeight="1" x14ac:dyDescent="0.35">
      <c r="A3" s="781" t="str">
        <f>'1. DireccyConducc'!A3</f>
        <v>Objetivo Estratégico Institucional: 1. Dirigir y conducir  los actores sociales sectoriales en intersectoriales, que intervienen en el proceso salud-enfermedad-muerte, con el fin de proteger y mejorar la salud de la población.</v>
      </c>
      <c r="B3" s="782"/>
      <c r="C3" s="782"/>
      <c r="D3" s="782"/>
      <c r="E3" s="782"/>
      <c r="F3" s="782"/>
      <c r="G3" s="782"/>
      <c r="H3" s="783"/>
    </row>
    <row r="4" spans="1:9" ht="45" x14ac:dyDescent="0.2">
      <c r="A4" s="777" t="s">
        <v>282</v>
      </c>
      <c r="B4" s="779" t="str">
        <f>'1. DireccyConducc'!A9</f>
        <v>RE.1 Dirección y Conducción Fortalecida</v>
      </c>
      <c r="C4" s="234" t="s">
        <v>283</v>
      </c>
      <c r="D4" s="235" t="s">
        <v>389</v>
      </c>
      <c r="E4" s="235" t="s">
        <v>285</v>
      </c>
      <c r="F4" s="235" t="s">
        <v>286</v>
      </c>
      <c r="G4" s="235" t="s">
        <v>287</v>
      </c>
      <c r="H4" s="234" t="s">
        <v>288</v>
      </c>
    </row>
    <row r="5" spans="1:9" ht="15" x14ac:dyDescent="0.25">
      <c r="A5" s="778"/>
      <c r="B5" s="780"/>
      <c r="C5" s="236">
        <f>'6. Control gerencial'!R135</f>
        <v>0</v>
      </c>
      <c r="D5" s="237">
        <f>'6. Control gerencial'!S135</f>
        <v>0</v>
      </c>
      <c r="E5" s="237">
        <f>'6. Control gerencial'!T135</f>
        <v>0</v>
      </c>
      <c r="F5" s="237">
        <f>'6. Control gerencial'!U135</f>
        <v>0</v>
      </c>
      <c r="G5" s="237">
        <f t="shared" ref="G5:G10" si="0">SUM(E5:F5)</f>
        <v>0</v>
      </c>
      <c r="H5" s="236" t="e">
        <f>'6. Control gerencial'!V135</f>
        <v>#DIV/0!</v>
      </c>
    </row>
    <row r="6" spans="1:9" ht="128.25" x14ac:dyDescent="0.25">
      <c r="A6" s="245" t="s">
        <v>300</v>
      </c>
      <c r="B6" s="245" t="str">
        <f>'6. Control gerencial'!B7</f>
        <v>RE1.P1. Enfoque positivo e innovador de promoción de la salud posicionado a nivel sectorial e intersectorial
(SE SUGIERE MODIFICAR EL  PRODUCTO 1:  Actores sociales del nivel sectorial e intersectorial desarrollando acciones  de promoción de la salud con enfoque positivo e  innovador.  (Se considera que resulta más viable su medición al  ser concreto )</v>
      </c>
      <c r="C6" s="247">
        <f>'6. Control gerencial'!R17</f>
        <v>0</v>
      </c>
      <c r="D6" s="237">
        <f>'6. Control gerencial'!S17</f>
        <v>0</v>
      </c>
      <c r="E6" s="237">
        <f>'6. Control gerencial'!T17</f>
        <v>0</v>
      </c>
      <c r="F6" s="237">
        <f>'6. Control gerencial'!U17</f>
        <v>0</v>
      </c>
      <c r="G6" s="237">
        <f t="shared" si="0"/>
        <v>0</v>
      </c>
      <c r="H6" s="247" t="e">
        <f>'6. Control gerencial'!V17</f>
        <v>#DIV/0!</v>
      </c>
    </row>
    <row r="7" spans="1:9" ht="115.5" x14ac:dyDescent="0.25">
      <c r="A7" s="245" t="s">
        <v>301</v>
      </c>
      <c r="B7" s="245" t="str">
        <f>'6. Control gerencial'!B19</f>
        <v>RE1.P2. Plan de Acción de Salud Mental 2012-2021 implementado
(SE SUGIERE MODIFICAR EL  PRODUCTO 1:  Actores sociales del nivel sectorial e intersectorial desarrollando acciones  del PLan de Acción de la Polìtica Nacional de Salud Mental  (Se considera que resulta más viable su medición al  ser concreto )</v>
      </c>
      <c r="C7" s="249">
        <f>'6. Control gerencial'!R24</f>
        <v>0</v>
      </c>
      <c r="D7" s="237">
        <f>'6. Control gerencial'!S24</f>
        <v>0</v>
      </c>
      <c r="E7" s="237">
        <f>'6. Control gerencial'!T24</f>
        <v>0</v>
      </c>
      <c r="F7" s="237">
        <f>'6. Control gerencial'!U24</f>
        <v>0</v>
      </c>
      <c r="G7" s="237">
        <f t="shared" si="0"/>
        <v>0</v>
      </c>
      <c r="H7" s="247" t="e">
        <f>'6. Control gerencial'!V24</f>
        <v>#DIV/0!</v>
      </c>
    </row>
    <row r="8" spans="1:9" ht="63" customHeight="1" x14ac:dyDescent="0.25">
      <c r="A8" s="245" t="s">
        <v>302</v>
      </c>
      <c r="B8" s="245" t="str">
        <f>'6. Control gerencial'!B25</f>
        <v>RE1.P3.Actores sociales con programas y acciones estratégicas para el abordaje de los determinantes de la salud-enfermedad-muerte desarrollados</v>
      </c>
      <c r="C8" s="249">
        <f>'6. Control gerencial'!R116</f>
        <v>0</v>
      </c>
      <c r="D8" s="237">
        <f>'6. Control gerencial'!S116</f>
        <v>0</v>
      </c>
      <c r="E8" s="237">
        <f>'6. Control gerencial'!T116</f>
        <v>0</v>
      </c>
      <c r="F8" s="237">
        <f>'6. Control gerencial'!U116</f>
        <v>0</v>
      </c>
      <c r="G8" s="237">
        <f t="shared" si="0"/>
        <v>0</v>
      </c>
      <c r="H8" s="254" t="e">
        <f>'6. Control gerencial'!V116</f>
        <v>#DIV/0!</v>
      </c>
      <c r="I8" s="3"/>
    </row>
    <row r="9" spans="1:9" ht="26.25" x14ac:dyDescent="0.25">
      <c r="A9" s="245" t="s">
        <v>436</v>
      </c>
      <c r="B9" s="245" t="str">
        <f>'6. Control gerencial'!B118</f>
        <v>RE1. P.4 Relaciones internacionales en salud fortalecidas por la institución</v>
      </c>
      <c r="C9" s="249">
        <f>'6. Control gerencial'!R128</f>
        <v>0</v>
      </c>
      <c r="D9" s="237">
        <f>'6. Control gerencial'!S128</f>
        <v>0</v>
      </c>
      <c r="E9" s="237">
        <f>'6. Control gerencial'!T128</f>
        <v>0</v>
      </c>
      <c r="F9" s="237">
        <f>'6. Control gerencial'!U128</f>
        <v>0</v>
      </c>
      <c r="G9" s="237">
        <f t="shared" si="0"/>
        <v>0</v>
      </c>
      <c r="H9" s="254" t="e">
        <f>'6. Control gerencial'!V128</f>
        <v>#DIV/0!</v>
      </c>
      <c r="I9" s="3"/>
    </row>
    <row r="10" spans="1:9" ht="15" x14ac:dyDescent="0.25">
      <c r="A10" s="244" t="s">
        <v>304</v>
      </c>
      <c r="B10" s="245" t="str">
        <f>'6. Control gerencial'!B129</f>
        <v>RE1.MM Medidas minimizadoras del riesgo</v>
      </c>
      <c r="C10" s="249">
        <f>'6. Control gerencial'!R134</f>
        <v>0</v>
      </c>
      <c r="D10" s="237">
        <f>'6. Control gerencial'!S134</f>
        <v>0</v>
      </c>
      <c r="E10" s="237">
        <f>'6. Control gerencial'!T134</f>
        <v>0</v>
      </c>
      <c r="F10" s="237">
        <f>'6. Control gerencial'!U134</f>
        <v>0</v>
      </c>
      <c r="G10" s="237">
        <f t="shared" si="0"/>
        <v>0</v>
      </c>
      <c r="H10" s="254" t="e">
        <f>'6. Control gerencial'!V134</f>
        <v>#DIV/0!</v>
      </c>
      <c r="I10" s="3"/>
    </row>
    <row r="11" spans="1:9" x14ac:dyDescent="0.2">
      <c r="A11" s="251"/>
      <c r="B11" s="251"/>
      <c r="C11" s="251"/>
      <c r="D11" s="251"/>
      <c r="E11" s="251"/>
      <c r="F11" s="251"/>
      <c r="G11" s="251"/>
      <c r="H11" s="251"/>
    </row>
    <row r="12" spans="1:9" ht="63" customHeight="1" x14ac:dyDescent="0.35">
      <c r="A12" s="781" t="str">
        <f>'2. Reg en Salud'!A2:F2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2" s="782"/>
      <c r="C12" s="782"/>
      <c r="D12" s="782"/>
      <c r="E12" s="782"/>
      <c r="F12" s="782"/>
      <c r="G12" s="782"/>
      <c r="H12" s="783"/>
    </row>
    <row r="13" spans="1:9" ht="45" x14ac:dyDescent="0.2">
      <c r="A13" s="777" t="s">
        <v>305</v>
      </c>
      <c r="B13" s="779" t="str">
        <f>'6. Control gerencial'!A137</f>
        <v xml:space="preserve">
RE2. Regulación en salud, eficiente y eficaz</v>
      </c>
      <c r="C13" s="234" t="s">
        <v>283</v>
      </c>
      <c r="D13" s="235" t="s">
        <v>389</v>
      </c>
      <c r="E13" s="235" t="s">
        <v>285</v>
      </c>
      <c r="F13" s="235" t="s">
        <v>286</v>
      </c>
      <c r="G13" s="235" t="s">
        <v>287</v>
      </c>
      <c r="H13" s="234" t="s">
        <v>288</v>
      </c>
    </row>
    <row r="14" spans="1:9" ht="15" x14ac:dyDescent="0.25">
      <c r="A14" s="778"/>
      <c r="B14" s="780"/>
      <c r="C14" s="236">
        <f>'6. Control gerencial'!R235</f>
        <v>0</v>
      </c>
      <c r="D14" s="237" t="e">
        <f>'6. Control gerencial'!S235</f>
        <v>#REF!</v>
      </c>
      <c r="E14" s="237">
        <f>'6. Control gerencial'!T235</f>
        <v>0</v>
      </c>
      <c r="F14" s="237">
        <f>'6. Control gerencial'!U235</f>
        <v>0</v>
      </c>
      <c r="G14" s="237">
        <f>SUM(E14:F14)</f>
        <v>0</v>
      </c>
      <c r="H14" s="254" t="e">
        <f>'6. Control gerencial'!V235</f>
        <v>#DIV/0!</v>
      </c>
    </row>
    <row r="15" spans="1:9" ht="15" x14ac:dyDescent="0.25">
      <c r="A15" s="244" t="s">
        <v>307</v>
      </c>
      <c r="B15" s="245" t="str">
        <f>'6. Control gerencial'!B138</f>
        <v>RE2.P1. Productos de interés sanitario regulados</v>
      </c>
      <c r="C15" s="247">
        <f>'6. Control gerencial'!R153</f>
        <v>0</v>
      </c>
      <c r="D15" s="334">
        <f>'6. Control gerencial'!S153</f>
        <v>0</v>
      </c>
      <c r="E15" s="334">
        <f>'6. Control gerencial'!T153</f>
        <v>0</v>
      </c>
      <c r="F15" s="334">
        <f>'6. Control gerencial'!U153</f>
        <v>0</v>
      </c>
      <c r="G15" s="248">
        <f>SUM(E15:F15)</f>
        <v>0</v>
      </c>
      <c r="H15" s="335" t="e">
        <f>'6. Control gerencial'!V153</f>
        <v>#DIV/0!</v>
      </c>
    </row>
    <row r="16" spans="1:9" ht="39" x14ac:dyDescent="0.25">
      <c r="A16" s="244" t="s">
        <v>309</v>
      </c>
      <c r="B16" s="245" t="str">
        <f>'6. Control gerencial'!B154</f>
        <v>RE2.P2. Comunicación a la población sobre eventos e incidentes adversos de medicamentos y tecnologías médicas efectiva</v>
      </c>
      <c r="C16" s="247">
        <f>'6. Control gerencial'!R159</f>
        <v>0</v>
      </c>
      <c r="D16" s="334">
        <f>'6. Control gerencial'!S159</f>
        <v>0</v>
      </c>
      <c r="E16" s="334">
        <f>'6. Control gerencial'!T159</f>
        <v>0</v>
      </c>
      <c r="F16" s="334">
        <f>'6. Control gerencial'!U159</f>
        <v>0</v>
      </c>
      <c r="G16" s="248">
        <f t="shared" ref="G16:G23" si="1">SUM(E16:F16)</f>
        <v>0</v>
      </c>
      <c r="H16" s="335" t="e">
        <f>'6. Control gerencial'!V159</f>
        <v>#DIV/0!</v>
      </c>
    </row>
    <row r="17" spans="1:8" ht="26.25" x14ac:dyDescent="0.25">
      <c r="A17" s="244" t="s">
        <v>310</v>
      </c>
      <c r="B17" s="245" t="str">
        <f>'6. Control gerencial'!B161</f>
        <v>RE2.P3.Industrias con  Buenas Prácticas de Manufactura implementadas</v>
      </c>
      <c r="C17" s="249">
        <f>'6. Control gerencial'!R166</f>
        <v>0</v>
      </c>
      <c r="D17" s="334">
        <f>'6. Control gerencial'!S166</f>
        <v>0</v>
      </c>
      <c r="E17" s="334">
        <f>'6. Control gerencial'!T166</f>
        <v>0</v>
      </c>
      <c r="F17" s="334">
        <f>'6. Control gerencial'!U166</f>
        <v>0</v>
      </c>
      <c r="G17" s="248">
        <f t="shared" si="1"/>
        <v>0</v>
      </c>
      <c r="H17" s="335" t="e">
        <f>'6. Control gerencial'!V166</f>
        <v>#DIV/0!</v>
      </c>
    </row>
    <row r="18" spans="1:8" ht="26.25" x14ac:dyDescent="0.25">
      <c r="A18" s="244" t="s">
        <v>311</v>
      </c>
      <c r="B18" s="245" t="str">
        <f>'6. Control gerencial'!B167</f>
        <v>RE2.P4. Ambiente humano mejorado acorde con el desarrollo sostenible</v>
      </c>
      <c r="C18" s="247">
        <f>'6. Control gerencial'!R187</f>
        <v>0</v>
      </c>
      <c r="D18" s="334" t="e">
        <f>'6. Control gerencial'!S187</f>
        <v>#REF!</v>
      </c>
      <c r="E18" s="334">
        <f>'6. Control gerencial'!T187</f>
        <v>0</v>
      </c>
      <c r="F18" s="334">
        <f>'6. Control gerencial'!U187</f>
        <v>0</v>
      </c>
      <c r="G18" s="248">
        <f t="shared" si="1"/>
        <v>0</v>
      </c>
      <c r="H18" s="247" t="e">
        <f>'6. Control gerencial'!V187</f>
        <v>#DIV/0!</v>
      </c>
    </row>
    <row r="19" spans="1:8" ht="26.25" x14ac:dyDescent="0.25">
      <c r="A19" s="244" t="s">
        <v>312</v>
      </c>
      <c r="B19" s="245" t="str">
        <f>'6. Control gerencial'!B189</f>
        <v>RE2.P5. Servicios de salud con calidad de acuerdo con las necesidades de la población</v>
      </c>
      <c r="C19" s="249">
        <f>'6. Control gerencial'!R209</f>
        <v>0</v>
      </c>
      <c r="D19" s="334">
        <f>'6. Control gerencial'!S209</f>
        <v>0</v>
      </c>
      <c r="E19" s="334">
        <f>'6. Control gerencial'!T209</f>
        <v>0</v>
      </c>
      <c r="F19" s="334">
        <f>'6. Control gerencial'!U209</f>
        <v>0</v>
      </c>
      <c r="G19" s="248">
        <f t="shared" si="1"/>
        <v>0</v>
      </c>
      <c r="H19" s="249" t="e">
        <f>'6. Control gerencial'!V209</f>
        <v>#DIV/0!</v>
      </c>
    </row>
    <row r="20" spans="1:8" ht="26.25" x14ac:dyDescent="0.25">
      <c r="A20" s="245" t="s">
        <v>313</v>
      </c>
      <c r="B20" s="245" t="str">
        <f>'6. Control gerencial'!B211</f>
        <v>RE2.P6. Evaluación de tecnologías en salud  (ETS) institucionalizada</v>
      </c>
      <c r="C20" s="247">
        <f>'6. Control gerencial'!R216</f>
        <v>0</v>
      </c>
      <c r="D20" s="334">
        <f>'6. Control gerencial'!S216</f>
        <v>0</v>
      </c>
      <c r="E20" s="334">
        <f>'6. Control gerencial'!T216</f>
        <v>0</v>
      </c>
      <c r="F20" s="334">
        <f>'6. Control gerencial'!U216</f>
        <v>0</v>
      </c>
      <c r="G20" s="248">
        <f t="shared" si="1"/>
        <v>0</v>
      </c>
      <c r="H20" s="247" t="e">
        <f>'6. Control gerencial'!V216</f>
        <v>#DIV/0!</v>
      </c>
    </row>
    <row r="21" spans="1:8" ht="26.25" x14ac:dyDescent="0.25">
      <c r="A21" s="244" t="s">
        <v>314</v>
      </c>
      <c r="B21" s="245" t="str">
        <f>'6. Control gerencial'!B217</f>
        <v>RE2.P7. Análisis de Situación de la Investigación y el Desarrollo Tecnológico en Salud</v>
      </c>
      <c r="C21" s="249">
        <f>'6. Control gerencial'!R222</f>
        <v>0</v>
      </c>
      <c r="D21" s="334">
        <f>'6. Control gerencial'!S222</f>
        <v>0</v>
      </c>
      <c r="E21" s="334">
        <f>'6. Control gerencial'!T222</f>
        <v>0</v>
      </c>
      <c r="F21" s="334">
        <f>'6. Control gerencial'!U222</f>
        <v>0</v>
      </c>
      <c r="G21" s="248">
        <f t="shared" si="1"/>
        <v>0</v>
      </c>
      <c r="H21" s="249" t="e">
        <f>'6. Control gerencial'!V222</f>
        <v>#DIV/0!</v>
      </c>
    </row>
    <row r="22" spans="1:8" ht="45" customHeight="1" x14ac:dyDescent="0.25">
      <c r="A22" s="244" t="s">
        <v>315</v>
      </c>
      <c r="B22" s="245" t="str">
        <f>'2. Reg en Salud'!B91</f>
        <v>RE2. P8. Uso de las tecnologías de información y comunicación en salud fortalecido (TICs)</v>
      </c>
      <c r="C22" s="247">
        <f>'6. Control gerencial'!R228</f>
        <v>0</v>
      </c>
      <c r="D22" s="334">
        <f>'6. Control gerencial'!S228</f>
        <v>0</v>
      </c>
      <c r="E22" s="334">
        <f>'6. Control gerencial'!T228</f>
        <v>0</v>
      </c>
      <c r="F22" s="334">
        <f>'6. Control gerencial'!U228</f>
        <v>0</v>
      </c>
      <c r="G22" s="248">
        <f t="shared" si="1"/>
        <v>0</v>
      </c>
      <c r="H22" s="247" t="e">
        <f>'6. Control gerencial'!V228</f>
        <v>#DIV/0!</v>
      </c>
    </row>
    <row r="23" spans="1:8" ht="15.75" customHeight="1" x14ac:dyDescent="0.25">
      <c r="A23" s="244" t="s">
        <v>316</v>
      </c>
      <c r="B23" s="245" t="str">
        <f>'6. Control gerencial'!B229</f>
        <v>RE2.MM Medidas minimizadoras del riesgo</v>
      </c>
      <c r="C23" s="249">
        <f>'6. Control gerencial'!R234</f>
        <v>0</v>
      </c>
      <c r="D23" s="334">
        <f>'6. Control gerencial'!J234</f>
        <v>0</v>
      </c>
      <c r="E23" s="334">
        <f>'6. Control gerencial'!T234</f>
        <v>0</v>
      </c>
      <c r="F23" s="334">
        <f>'6. Control gerencial'!U234</f>
        <v>0</v>
      </c>
      <c r="G23" s="248">
        <f t="shared" si="1"/>
        <v>0</v>
      </c>
      <c r="H23" s="249" t="e">
        <f>'6. Control gerencial'!V234</f>
        <v>#DIV/0!</v>
      </c>
    </row>
    <row r="24" spans="1:8" x14ac:dyDescent="0.2">
      <c r="A24" s="251"/>
      <c r="B24" s="251"/>
      <c r="C24" s="251"/>
      <c r="D24" s="251"/>
      <c r="E24" s="251"/>
      <c r="F24" s="251"/>
      <c r="G24" s="251"/>
      <c r="H24" s="251"/>
    </row>
    <row r="25" spans="1:8" ht="69" customHeight="1" x14ac:dyDescent="0.35">
      <c r="A25" s="781" t="str">
        <f>'3. Vigilancia '!A3:G3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B25" s="782"/>
      <c r="C25" s="782"/>
      <c r="D25" s="782"/>
      <c r="E25" s="782"/>
      <c r="F25" s="782"/>
      <c r="G25" s="782"/>
      <c r="H25" s="783"/>
    </row>
    <row r="26" spans="1:8" ht="45" x14ac:dyDescent="0.2">
      <c r="A26" s="777" t="s">
        <v>317</v>
      </c>
      <c r="B26" s="779" t="str">
        <f>'6. Control gerencial'!A237</f>
        <v xml:space="preserve">RE3. Vigilancia de los determinantes de la salud fortalecida </v>
      </c>
      <c r="C26" s="234" t="s">
        <v>283</v>
      </c>
      <c r="D26" s="235" t="s">
        <v>389</v>
      </c>
      <c r="E26" s="235" t="s">
        <v>285</v>
      </c>
      <c r="F26" s="235" t="s">
        <v>286</v>
      </c>
      <c r="G26" s="235" t="s">
        <v>287</v>
      </c>
      <c r="H26" s="234" t="s">
        <v>288</v>
      </c>
    </row>
    <row r="27" spans="1:8" ht="15" x14ac:dyDescent="0.25">
      <c r="A27" s="778"/>
      <c r="B27" s="780"/>
      <c r="C27" s="236">
        <f>'6. Control gerencial'!R312</f>
        <v>0</v>
      </c>
      <c r="D27" s="237">
        <f>'6. Control gerencial'!S312</f>
        <v>0</v>
      </c>
      <c r="E27" s="237">
        <f>'6. Control gerencial'!T312</f>
        <v>0</v>
      </c>
      <c r="F27" s="237">
        <f>'6. Control gerencial'!U312</f>
        <v>0</v>
      </c>
      <c r="G27" s="237">
        <f>SUM(E27:F27)</f>
        <v>0</v>
      </c>
      <c r="H27" s="254" t="e">
        <f>'6. Control gerencial'!V312</f>
        <v>#DIV/0!</v>
      </c>
    </row>
    <row r="28" spans="1:8" ht="15" x14ac:dyDescent="0.25">
      <c r="A28" s="244" t="s">
        <v>318</v>
      </c>
      <c r="B28" s="245" t="str">
        <f>'6. Control gerencial'!B238</f>
        <v>RE3.P1. Gestión del riesgo en salud fortalecida</v>
      </c>
      <c r="C28" s="247">
        <f>'6. Control gerencial'!R253</f>
        <v>0</v>
      </c>
      <c r="D28" s="334">
        <f>'6. Control gerencial'!S253</f>
        <v>0</v>
      </c>
      <c r="E28" s="334">
        <f>'6. Control gerencial'!T253</f>
        <v>0</v>
      </c>
      <c r="F28" s="334">
        <f>'6. Control gerencial'!U253</f>
        <v>0</v>
      </c>
      <c r="G28" s="248">
        <f>SUM(E28:F28)</f>
        <v>0</v>
      </c>
      <c r="H28" s="247" t="e">
        <f>'6. Control gerencial'!V253</f>
        <v>#DIV/0!</v>
      </c>
    </row>
    <row r="29" spans="1:8" ht="27.75" customHeight="1" x14ac:dyDescent="0.25">
      <c r="A29" s="244" t="s">
        <v>356</v>
      </c>
      <c r="B29" s="245" t="str">
        <f>'3. Vigilancia '!B26</f>
        <v>RE3.P2. Análisis de situación de salud elaborado y actualizado</v>
      </c>
      <c r="C29" s="249">
        <f>'6. Control gerencial'!R269</f>
        <v>0</v>
      </c>
      <c r="D29" s="334">
        <f>'6. Control gerencial'!S269</f>
        <v>0</v>
      </c>
      <c r="E29" s="334">
        <f>'6. Control gerencial'!T269</f>
        <v>0</v>
      </c>
      <c r="F29" s="334">
        <f>'6. Control gerencial'!U269</f>
        <v>0</v>
      </c>
      <c r="G29" s="248">
        <f>SUM(E29:F29)</f>
        <v>0</v>
      </c>
      <c r="H29" s="249" t="e">
        <f>'6. Control gerencial'!V269</f>
        <v>#DIV/0!</v>
      </c>
    </row>
    <row r="30" spans="1:8" ht="52.5" customHeight="1" x14ac:dyDescent="0.25">
      <c r="A30" s="244" t="s">
        <v>357</v>
      </c>
      <c r="B30" s="245" t="str">
        <f>'3. Vigilancia '!B41</f>
        <v xml:space="preserve">RE3.P3. Eventos y determinantes  salutogénicos y patogénicos vigilados </v>
      </c>
      <c r="C30" s="247">
        <f>'6. Control gerencial'!R305</f>
        <v>0</v>
      </c>
      <c r="D30" s="334">
        <f>'6. Control gerencial'!S305</f>
        <v>0</v>
      </c>
      <c r="E30" s="334">
        <f>'6. Control gerencial'!T305</f>
        <v>0</v>
      </c>
      <c r="F30" s="334">
        <f>'6. Control gerencial'!U305</f>
        <v>0</v>
      </c>
      <c r="G30" s="248">
        <f>SUM(E30:F30)</f>
        <v>0</v>
      </c>
      <c r="H30" s="247" t="e">
        <f>'6. Control gerencial'!V305</f>
        <v>#DIV/0!</v>
      </c>
    </row>
    <row r="31" spans="1:8" x14ac:dyDescent="0.2">
      <c r="A31" s="244" t="s">
        <v>319</v>
      </c>
      <c r="B31" s="245" t="str">
        <f>'6. Control gerencial'!B306</f>
        <v>Medidas minimizadoras del riesgo</v>
      </c>
      <c r="C31" s="249">
        <f>'6. Control gerencial'!R311</f>
        <v>0</v>
      </c>
      <c r="D31" s="248">
        <f>'6. Control gerencial'!J311</f>
        <v>0</v>
      </c>
      <c r="E31" s="252">
        <f>'6. Control gerencial'!T311</f>
        <v>0</v>
      </c>
      <c r="F31" s="252">
        <f>'6. Control gerencial'!U311</f>
        <v>0</v>
      </c>
      <c r="G31" s="248">
        <f>SUM(E31:F31)</f>
        <v>0</v>
      </c>
      <c r="H31" s="249" t="e">
        <f>'6. Control gerencial'!V311</f>
        <v>#DIV/0!</v>
      </c>
    </row>
    <row r="32" spans="1:8" x14ac:dyDescent="0.2">
      <c r="A32" s="251"/>
      <c r="B32" s="251"/>
      <c r="C32" s="251"/>
      <c r="D32" s="251"/>
      <c r="E32" s="251"/>
      <c r="F32" s="251"/>
      <c r="G32" s="251"/>
      <c r="H32" s="251"/>
    </row>
    <row r="33" spans="1:8" ht="63.75" customHeight="1" x14ac:dyDescent="0.35">
      <c r="A33" s="781" t="str">
        <f>'4. Gestión Institucional '!A3:D3</f>
        <v>Objetivo Estratégico Institucional: 4. Fortalecer el rol rector del Ministerio de Salud, mediante el desarrollo de las condiciones y capacidades institucionales necesarias para el ejercicio eficiente y eficaz de sus funciones.</v>
      </c>
      <c r="B33" s="782"/>
      <c r="C33" s="782"/>
      <c r="D33" s="782"/>
      <c r="E33" s="782"/>
      <c r="F33" s="782"/>
      <c r="G33" s="782"/>
      <c r="H33" s="783"/>
    </row>
    <row r="34" spans="1:8" ht="45" x14ac:dyDescent="0.2">
      <c r="A34" s="777" t="s">
        <v>321</v>
      </c>
      <c r="B34" s="779" t="str">
        <f>'6. Control gerencial'!A314</f>
        <v xml:space="preserve">RE4. Gestión Institucional eficiente y eficaz </v>
      </c>
      <c r="C34" s="234" t="s">
        <v>283</v>
      </c>
      <c r="D34" s="235" t="s">
        <v>389</v>
      </c>
      <c r="E34" s="235" t="s">
        <v>285</v>
      </c>
      <c r="F34" s="235" t="s">
        <v>286</v>
      </c>
      <c r="G34" s="235" t="s">
        <v>287</v>
      </c>
      <c r="H34" s="234" t="s">
        <v>288</v>
      </c>
    </row>
    <row r="35" spans="1:8" ht="15" x14ac:dyDescent="0.25">
      <c r="A35" s="778"/>
      <c r="B35" s="780"/>
      <c r="C35" s="236">
        <f>'6. Control gerencial'!R503</f>
        <v>0</v>
      </c>
      <c r="D35" s="237">
        <f>'6. Control gerencial'!S503</f>
        <v>0</v>
      </c>
      <c r="E35" s="237">
        <f>'6. Control gerencial'!T503</f>
        <v>0</v>
      </c>
      <c r="F35" s="237">
        <f>'6. Control gerencial'!U503</f>
        <v>0</v>
      </c>
      <c r="G35" s="237">
        <f>SUM(E35:F35)</f>
        <v>0</v>
      </c>
      <c r="H35" s="254" t="e">
        <f>'6. Control gerencial'!V503</f>
        <v>#DIV/0!</v>
      </c>
    </row>
    <row r="36" spans="1:8" ht="26.25" x14ac:dyDescent="0.25">
      <c r="A36" s="245" t="s">
        <v>322</v>
      </c>
      <c r="B36" s="245" t="str">
        <f>'6. Control gerencial'!B315</f>
        <v>RE4.P1. Planificación y presupuestación articulados.</v>
      </c>
      <c r="C36" s="249">
        <f>'6. Control gerencial'!R320</f>
        <v>0</v>
      </c>
      <c r="D36" s="334">
        <f>'6. Control gerencial'!S320</f>
        <v>0</v>
      </c>
      <c r="E36" s="334">
        <f>'6. Control gerencial'!T320</f>
        <v>0</v>
      </c>
      <c r="F36" s="334">
        <f>'6. Control gerencial'!U320</f>
        <v>0</v>
      </c>
      <c r="G36" s="248">
        <f>SUM(E36:F36)</f>
        <v>0</v>
      </c>
      <c r="H36" s="249" t="e">
        <f>'6. Control gerencial'!V320</f>
        <v>#DIV/0!</v>
      </c>
    </row>
    <row r="37" spans="1:8" ht="15" x14ac:dyDescent="0.25">
      <c r="A37" s="245" t="s">
        <v>323</v>
      </c>
      <c r="B37" s="245" t="str">
        <f>'6. Control gerencial'!B322</f>
        <v>RE4.P2.Planes de compra ejecutados</v>
      </c>
      <c r="C37" s="249">
        <f>'6. Control gerencial'!R327</f>
        <v>0</v>
      </c>
      <c r="D37" s="334">
        <f>'6. Control gerencial'!S327</f>
        <v>0</v>
      </c>
      <c r="E37" s="334">
        <f>'6. Control gerencial'!T327</f>
        <v>0</v>
      </c>
      <c r="F37" s="334">
        <f>'6. Control gerencial'!U327</f>
        <v>0</v>
      </c>
      <c r="G37" s="248">
        <f>SUM(E37:F37)</f>
        <v>0</v>
      </c>
      <c r="H37" s="249" t="e">
        <f>'6. Control gerencial'!V327</f>
        <v>#DIV/0!</v>
      </c>
    </row>
    <row r="38" spans="1:8" ht="26.25" x14ac:dyDescent="0.25">
      <c r="A38" s="245" t="s">
        <v>324</v>
      </c>
      <c r="B38" s="245" t="str">
        <f>'6. Control gerencial'!B329</f>
        <v xml:space="preserve">RE4.P3.Espacios de trabajo saludables  desarrollados. </v>
      </c>
      <c r="C38" s="249">
        <f>'6. Control gerencial'!R334</f>
        <v>0</v>
      </c>
      <c r="D38" s="334">
        <f>'6. Control gerencial'!S334</f>
        <v>0</v>
      </c>
      <c r="E38" s="334">
        <f>'6. Control gerencial'!T334</f>
        <v>0</v>
      </c>
      <c r="F38" s="334">
        <f>'6. Control gerencial'!U334</f>
        <v>0</v>
      </c>
      <c r="G38" s="248">
        <f>SUM(E38:F38)</f>
        <v>0</v>
      </c>
      <c r="H38" s="249" t="e">
        <f>'6. Control gerencial'!V334</f>
        <v>#DIV/0!</v>
      </c>
    </row>
    <row r="39" spans="1:8" ht="39" x14ac:dyDescent="0.25">
      <c r="A39" s="245" t="s">
        <v>325</v>
      </c>
      <c r="B39" s="245" t="str">
        <f>'6. Control gerencial'!B336</f>
        <v>RE4.P4. Decisiones estratégicas de TIC tomadas con base en evidencia técnica y el marco regulatorio aplicable</v>
      </c>
      <c r="C39" s="249">
        <f>'6. Control gerencial'!R361</f>
        <v>0</v>
      </c>
      <c r="D39" s="334">
        <f>'6. Control gerencial'!S361</f>
        <v>0</v>
      </c>
      <c r="E39" s="334">
        <f>'6. Control gerencial'!T361</f>
        <v>0</v>
      </c>
      <c r="F39" s="334">
        <f>'6. Control gerencial'!U361</f>
        <v>0</v>
      </c>
      <c r="G39" s="248">
        <f>SUM(E39:F39)</f>
        <v>0</v>
      </c>
      <c r="H39" s="249" t="e">
        <f>'6. Control gerencial'!V361</f>
        <v>#DIV/0!</v>
      </c>
    </row>
    <row r="40" spans="1:8" ht="39" x14ac:dyDescent="0.25">
      <c r="A40" s="245" t="s">
        <v>326</v>
      </c>
      <c r="B40" s="245" t="str">
        <f>'6. Control gerencial'!B362</f>
        <v>RE4.P5. Telecomunicaciones e infraestructura tecnológica modernizada de alta disponibilidad, segura y confiable</v>
      </c>
      <c r="C40" s="249">
        <f>'6. Control gerencial'!R387</f>
        <v>0</v>
      </c>
      <c r="D40" s="334">
        <f>'6. Control gerencial'!S387</f>
        <v>0</v>
      </c>
      <c r="E40" s="334">
        <f>'6. Control gerencial'!T387</f>
        <v>0</v>
      </c>
      <c r="F40" s="334">
        <f>'6. Control gerencial'!U387</f>
        <v>0</v>
      </c>
      <c r="G40" s="248">
        <f t="shared" ref="G40:G51" si="2">SUM(E40:F40)</f>
        <v>0</v>
      </c>
      <c r="H40" s="249" t="e">
        <f>'6. Control gerencial'!V387</f>
        <v>#DIV/0!</v>
      </c>
    </row>
    <row r="41" spans="1:8" ht="26.25" x14ac:dyDescent="0.25">
      <c r="A41" s="245" t="s">
        <v>327</v>
      </c>
      <c r="B41" s="245" t="str">
        <f>'6. Control gerencial'!B388</f>
        <v>RE4.P6. Sistemas de Información Institucional,  desarrollados e implementados</v>
      </c>
      <c r="C41" s="249">
        <f>'6. Control gerencial'!R418</f>
        <v>0</v>
      </c>
      <c r="D41" s="334">
        <f>'6. Control gerencial'!S418</f>
        <v>0</v>
      </c>
      <c r="E41" s="334">
        <f>'6. Control gerencial'!T418</f>
        <v>0</v>
      </c>
      <c r="F41" s="334">
        <f>'6. Control gerencial'!U418</f>
        <v>0</v>
      </c>
      <c r="G41" s="248">
        <f t="shared" si="2"/>
        <v>0</v>
      </c>
      <c r="H41" s="249" t="e">
        <f>'6. Control gerencial'!V418</f>
        <v>#DIV/0!</v>
      </c>
    </row>
    <row r="42" spans="1:8" ht="15" x14ac:dyDescent="0.25">
      <c r="A42" s="245" t="s">
        <v>328</v>
      </c>
      <c r="B42" s="245" t="str">
        <f>'6. Control gerencial'!B420</f>
        <v>RE4.P7. Recurso humano capacitado</v>
      </c>
      <c r="C42" s="249">
        <f>'6. Control gerencial'!R425</f>
        <v>0</v>
      </c>
      <c r="D42" s="334">
        <f>'6. Control gerencial'!S425</f>
        <v>0</v>
      </c>
      <c r="E42" s="334">
        <f>'6. Control gerencial'!T425</f>
        <v>0</v>
      </c>
      <c r="F42" s="334">
        <f>'6. Control gerencial'!U425</f>
        <v>0</v>
      </c>
      <c r="G42" s="248">
        <f t="shared" si="2"/>
        <v>0</v>
      </c>
      <c r="H42" s="249" t="e">
        <f>'6. Control gerencial'!V425</f>
        <v>#DIV/0!</v>
      </c>
    </row>
    <row r="43" spans="1:8" ht="26.25" x14ac:dyDescent="0.25">
      <c r="A43" s="245" t="s">
        <v>329</v>
      </c>
      <c r="B43" s="245" t="str">
        <f>'6. Control gerencial'!B426</f>
        <v>RE4.P8. Nombramientos de recurso humano idoneo y con estabilidad en su puesto realizados</v>
      </c>
      <c r="C43" s="249">
        <f>'6. Control gerencial'!R431</f>
        <v>0</v>
      </c>
      <c r="D43" s="334">
        <f>'6. Control gerencial'!S431</f>
        <v>0</v>
      </c>
      <c r="E43" s="334">
        <f>'6. Control gerencial'!T431</f>
        <v>0</v>
      </c>
      <c r="F43" s="334">
        <f>'6. Control gerencial'!U431</f>
        <v>0</v>
      </c>
      <c r="G43" s="248">
        <f t="shared" si="2"/>
        <v>0</v>
      </c>
      <c r="H43" s="249" t="e">
        <f>'6. Control gerencial'!V431</f>
        <v>#DIV/0!</v>
      </c>
    </row>
    <row r="44" spans="1:8" ht="26.25" x14ac:dyDescent="0.25">
      <c r="A44" s="245" t="s">
        <v>330</v>
      </c>
      <c r="B44" s="245" t="str">
        <f>'6. Control gerencial'!B432</f>
        <v>RE4.P9. Programa Institucional de Mejoramiento de Ambientes Laborales Satisfactorios</v>
      </c>
      <c r="C44" s="249">
        <f>'6. Control gerencial'!R437</f>
        <v>0</v>
      </c>
      <c r="D44" s="334">
        <f>'6. Control gerencial'!S437</f>
        <v>0</v>
      </c>
      <c r="E44" s="334">
        <f>'6. Control gerencial'!T437</f>
        <v>0</v>
      </c>
      <c r="F44" s="334">
        <f>'6. Control gerencial'!U437</f>
        <v>0</v>
      </c>
      <c r="G44" s="248">
        <f t="shared" si="2"/>
        <v>0</v>
      </c>
      <c r="H44" s="249" t="e">
        <f>'6. Control gerencial'!V437</f>
        <v>#DIV/0!</v>
      </c>
    </row>
    <row r="45" spans="1:8" ht="28.5" customHeight="1" x14ac:dyDescent="0.25">
      <c r="A45" s="245" t="s">
        <v>331</v>
      </c>
      <c r="B45" s="245" t="str">
        <f>'6. Control gerencial'!B438</f>
        <v>RE4.P9. 10 Programa Institucional de Salud Ocupacional</v>
      </c>
      <c r="C45" s="249">
        <f>'6. Control gerencial'!R443</f>
        <v>0</v>
      </c>
      <c r="D45" s="334">
        <f>'6. Control gerencial'!S443</f>
        <v>0</v>
      </c>
      <c r="E45" s="334">
        <f>'6. Control gerencial'!T443</f>
        <v>0</v>
      </c>
      <c r="F45" s="334">
        <f>'6. Control gerencial'!U443</f>
        <v>0</v>
      </c>
      <c r="G45" s="248">
        <f t="shared" si="2"/>
        <v>0</v>
      </c>
      <c r="H45" s="249" t="e">
        <f>'6. Control gerencial'!V443</f>
        <v>#DIV/0!</v>
      </c>
    </row>
    <row r="46" spans="1:8" ht="26.25" x14ac:dyDescent="0.25">
      <c r="A46" s="245" t="s">
        <v>437</v>
      </c>
      <c r="B46" s="245" t="str">
        <f>'6. Control gerencial'!B445</f>
        <v>RE4.P11. Sistema de control interno institucional fortalecido</v>
      </c>
      <c r="C46" s="249">
        <f>'6. Control gerencial'!R455</f>
        <v>0</v>
      </c>
      <c r="D46" s="334">
        <f>'6. Control gerencial'!S455</f>
        <v>0</v>
      </c>
      <c r="E46" s="334">
        <f>'6. Control gerencial'!T455</f>
        <v>0</v>
      </c>
      <c r="F46" s="334">
        <f>'6. Control gerencial'!U455</f>
        <v>0</v>
      </c>
      <c r="G46" s="248">
        <f t="shared" si="2"/>
        <v>0</v>
      </c>
      <c r="H46" s="249" t="e">
        <f>'6. Control gerencial'!V455</f>
        <v>#DIV/0!</v>
      </c>
    </row>
    <row r="47" spans="1:8" ht="26.25" x14ac:dyDescent="0.25">
      <c r="A47" s="245" t="s">
        <v>438</v>
      </c>
      <c r="B47" s="245" t="str">
        <f>'6. Control gerencial'!B457</f>
        <v>RE4.P12. Servicios institucionales brindados con calidad</v>
      </c>
      <c r="C47" s="249">
        <f>'6. Control gerencial'!R467</f>
        <v>0</v>
      </c>
      <c r="D47" s="334">
        <f>'6. Control gerencial'!S467</f>
        <v>0</v>
      </c>
      <c r="E47" s="334">
        <f>'6. Control gerencial'!T467</f>
        <v>0</v>
      </c>
      <c r="F47" s="334">
        <f>'6. Control gerencial'!U467</f>
        <v>0</v>
      </c>
      <c r="G47" s="248">
        <f t="shared" si="2"/>
        <v>0</v>
      </c>
      <c r="H47" s="249" t="e">
        <f>'6. Control gerencial'!V467</f>
        <v>#DIV/0!</v>
      </c>
    </row>
    <row r="48" spans="1:8" ht="26.25" x14ac:dyDescent="0.25">
      <c r="A48" s="245" t="s">
        <v>439</v>
      </c>
      <c r="B48" s="245" t="str">
        <f>'6. Control gerencial'!B468</f>
        <v>RE4.P13. Servicios simplificados, oportunos y de calidad</v>
      </c>
      <c r="C48" s="249">
        <f>'6. Control gerencial'!R483</f>
        <v>0</v>
      </c>
      <c r="D48" s="334">
        <f>'6. Control gerencial'!S483</f>
        <v>0</v>
      </c>
      <c r="E48" s="334">
        <f>'6. Control gerencial'!T483</f>
        <v>0</v>
      </c>
      <c r="F48" s="334">
        <f>'6. Control gerencial'!U483</f>
        <v>0</v>
      </c>
      <c r="G48" s="248">
        <f t="shared" si="2"/>
        <v>0</v>
      </c>
      <c r="H48" s="249" t="e">
        <f>'6. Control gerencial'!V483</f>
        <v>#DIV/0!</v>
      </c>
    </row>
    <row r="49" spans="1:9" ht="15" x14ac:dyDescent="0.25">
      <c r="A49" s="245" t="s">
        <v>440</v>
      </c>
      <c r="B49" s="245" t="str">
        <f>'6. Control gerencial'!B485</f>
        <v>RE4.P14. Asesoría legal eficiente y eficaz</v>
      </c>
      <c r="C49" s="249">
        <f>'6. Control gerencial'!R490</f>
        <v>0</v>
      </c>
      <c r="D49" s="334">
        <f>'6. Control gerencial'!S490</f>
        <v>0</v>
      </c>
      <c r="E49" s="334">
        <f>'6. Control gerencial'!T490</f>
        <v>0</v>
      </c>
      <c r="F49" s="334">
        <f>'6. Control gerencial'!U490</f>
        <v>0</v>
      </c>
      <c r="G49" s="248">
        <f t="shared" si="2"/>
        <v>0</v>
      </c>
      <c r="H49" s="249" t="e">
        <f>'6. Control gerencial'!V490</f>
        <v>#DIV/0!</v>
      </c>
    </row>
    <row r="50" spans="1:9" ht="15" x14ac:dyDescent="0.25">
      <c r="A50" s="245" t="s">
        <v>465</v>
      </c>
      <c r="B50" s="245" t="str">
        <f>'6. Control gerencial'!B491</f>
        <v>RE4.P15. Gestión Jurídica oportuna y de calidad</v>
      </c>
      <c r="C50" s="249">
        <f>'6. Control gerencial'!R496</f>
        <v>0</v>
      </c>
      <c r="D50" s="334">
        <f>'6. Control gerencial'!S496</f>
        <v>0</v>
      </c>
      <c r="E50" s="334">
        <f>'6. Control gerencial'!T496</f>
        <v>0</v>
      </c>
      <c r="F50" s="334">
        <f>'6. Control gerencial'!U496</f>
        <v>0</v>
      </c>
      <c r="G50" s="248">
        <f t="shared" si="2"/>
        <v>0</v>
      </c>
      <c r="H50" s="249" t="e">
        <f>'6. Control gerencial'!V496</f>
        <v>#DIV/0!</v>
      </c>
    </row>
    <row r="51" spans="1:9" ht="15" x14ac:dyDescent="0.25">
      <c r="A51" s="245" t="s">
        <v>320</v>
      </c>
      <c r="B51" s="245" t="str">
        <f>'6. Control gerencial'!B497</f>
        <v>Medidas minimizadoras del riesgo</v>
      </c>
      <c r="C51" s="249">
        <f>'6. Control gerencial'!R502</f>
        <v>0</v>
      </c>
      <c r="D51" s="334">
        <f>'6. Control gerencial'!J502</f>
        <v>0</v>
      </c>
      <c r="E51" s="334">
        <f>'6. Control gerencial'!T502</f>
        <v>0</v>
      </c>
      <c r="F51" s="334">
        <f>'6. Control gerencial'!U502</f>
        <v>0</v>
      </c>
      <c r="G51" s="248">
        <f t="shared" si="2"/>
        <v>0</v>
      </c>
      <c r="H51" s="249" t="e">
        <f>'6. Control gerencial'!V502</f>
        <v>#DIV/0!</v>
      </c>
    </row>
    <row r="53" spans="1:9" ht="25.5" customHeight="1" x14ac:dyDescent="0.35">
      <c r="A53" s="788" t="s">
        <v>358</v>
      </c>
      <c r="B53" s="788"/>
      <c r="C53" s="788"/>
      <c r="D53" s="788"/>
      <c r="E53" s="788"/>
      <c r="F53" s="788"/>
    </row>
    <row r="54" spans="1:9" ht="60" x14ac:dyDescent="0.2">
      <c r="A54" s="234" t="s">
        <v>283</v>
      </c>
      <c r="B54" s="235" t="s">
        <v>284</v>
      </c>
      <c r="C54" s="235" t="s">
        <v>285</v>
      </c>
      <c r="D54" s="235" t="s">
        <v>286</v>
      </c>
      <c r="E54" s="235" t="s">
        <v>287</v>
      </c>
      <c r="F54" s="234" t="s">
        <v>288</v>
      </c>
    </row>
    <row r="55" spans="1:9" ht="35.25" customHeight="1" x14ac:dyDescent="0.25">
      <c r="A55" s="273">
        <f>'6. Control gerencial'!O546</f>
        <v>0</v>
      </c>
      <c r="B55" s="255">
        <f>'6. Control gerencial'!P546</f>
        <v>0</v>
      </c>
      <c r="C55" s="255">
        <f>'6. Control gerencial'!Q546</f>
        <v>0</v>
      </c>
      <c r="D55" s="255">
        <f>'6. Control gerencial'!R546</f>
        <v>0</v>
      </c>
      <c r="E55" s="237">
        <f>SUM(C55:D55)</f>
        <v>0</v>
      </c>
      <c r="F55" s="246" t="e">
        <f>'6. Control gerencial'!S546</f>
        <v>#DIV/0!</v>
      </c>
    </row>
    <row r="59" spans="1:9" ht="15" x14ac:dyDescent="0.25">
      <c r="B59" s="784" t="s">
        <v>441</v>
      </c>
      <c r="C59" s="785"/>
      <c r="D59" s="785"/>
      <c r="E59" s="785"/>
      <c r="F59" s="785"/>
      <c r="G59" s="785"/>
      <c r="H59" s="785"/>
      <c r="I59" s="785"/>
    </row>
    <row r="60" spans="1:9" ht="45" x14ac:dyDescent="0.2">
      <c r="A60" s="786" t="s">
        <v>442</v>
      </c>
      <c r="B60" s="787"/>
      <c r="C60" s="336" t="s">
        <v>283</v>
      </c>
      <c r="D60" s="337" t="s">
        <v>284</v>
      </c>
      <c r="E60" s="337" t="s">
        <v>285</v>
      </c>
      <c r="F60" s="337" t="s">
        <v>286</v>
      </c>
      <c r="G60" s="337" t="s">
        <v>287</v>
      </c>
      <c r="H60" s="336" t="s">
        <v>443</v>
      </c>
    </row>
    <row r="61" spans="1:9" ht="93.75" customHeight="1" x14ac:dyDescent="0.25">
      <c r="A61" s="338" t="str">
        <f>A4</f>
        <v>RE1</v>
      </c>
      <c r="B61" s="338" t="str">
        <f>B4</f>
        <v>RE.1 Dirección y Conducción Fortalecida</v>
      </c>
      <c r="C61" s="339">
        <f t="shared" ref="C61:H61" si="3">C5</f>
        <v>0</v>
      </c>
      <c r="D61" s="237">
        <f t="shared" si="3"/>
        <v>0</v>
      </c>
      <c r="E61" s="237">
        <f t="shared" si="3"/>
        <v>0</v>
      </c>
      <c r="F61" s="237">
        <f t="shared" si="3"/>
        <v>0</v>
      </c>
      <c r="G61" s="237">
        <f t="shared" si="3"/>
        <v>0</v>
      </c>
      <c r="H61" s="339" t="e">
        <f t="shared" si="3"/>
        <v>#DIV/0!</v>
      </c>
    </row>
    <row r="62" spans="1:9" ht="51.75" customHeight="1" x14ac:dyDescent="0.25">
      <c r="A62" s="338" t="str">
        <f>A13</f>
        <v>RE2</v>
      </c>
      <c r="B62" s="338" t="str">
        <f>B13</f>
        <v xml:space="preserve">
RE2. Regulación en salud, eficiente y eficaz</v>
      </c>
      <c r="C62" s="339">
        <f t="shared" ref="C62:H62" si="4">C14</f>
        <v>0</v>
      </c>
      <c r="D62" s="340" t="e">
        <f t="shared" si="4"/>
        <v>#REF!</v>
      </c>
      <c r="E62" s="340">
        <f t="shared" si="4"/>
        <v>0</v>
      </c>
      <c r="F62" s="340">
        <f t="shared" si="4"/>
        <v>0</v>
      </c>
      <c r="G62" s="340">
        <f t="shared" si="4"/>
        <v>0</v>
      </c>
      <c r="H62" s="340" t="e">
        <f t="shared" si="4"/>
        <v>#DIV/0!</v>
      </c>
    </row>
    <row r="63" spans="1:9" ht="15" customHeight="1" x14ac:dyDescent="0.25">
      <c r="A63" s="338" t="str">
        <f>A26</f>
        <v>RE3</v>
      </c>
      <c r="B63" s="338" t="str">
        <f>B26</f>
        <v xml:space="preserve">RE3. Vigilancia de los determinantes de la salud fortalecida </v>
      </c>
      <c r="C63" s="339">
        <f t="shared" ref="C63:H63" si="5">C27</f>
        <v>0</v>
      </c>
      <c r="D63" s="340">
        <f t="shared" si="5"/>
        <v>0</v>
      </c>
      <c r="E63" s="340">
        <f t="shared" si="5"/>
        <v>0</v>
      </c>
      <c r="F63" s="340">
        <f t="shared" si="5"/>
        <v>0</v>
      </c>
      <c r="G63" s="340">
        <f t="shared" si="5"/>
        <v>0</v>
      </c>
      <c r="H63" s="339" t="e">
        <f t="shared" si="5"/>
        <v>#DIV/0!</v>
      </c>
    </row>
    <row r="64" spans="1:9" ht="15" customHeight="1" x14ac:dyDescent="0.25">
      <c r="A64" s="338" t="str">
        <f>A34</f>
        <v>RE4</v>
      </c>
      <c r="B64" s="338" t="str">
        <f>B34</f>
        <v xml:space="preserve">RE4. Gestión Institucional eficiente y eficaz </v>
      </c>
      <c r="C64" s="339">
        <f t="shared" ref="C64:H64" si="6">C35</f>
        <v>0</v>
      </c>
      <c r="D64" s="340">
        <f t="shared" si="6"/>
        <v>0</v>
      </c>
      <c r="E64" s="340">
        <f t="shared" si="6"/>
        <v>0</v>
      </c>
      <c r="F64" s="340">
        <f t="shared" si="6"/>
        <v>0</v>
      </c>
      <c r="G64" s="340">
        <f t="shared" si="6"/>
        <v>0</v>
      </c>
      <c r="H64" s="339" t="e">
        <f t="shared" si="6"/>
        <v>#DIV/0!</v>
      </c>
    </row>
  </sheetData>
  <mergeCells count="17">
    <mergeCell ref="B59:I59"/>
    <mergeCell ref="A60:B60"/>
    <mergeCell ref="A53:F53"/>
    <mergeCell ref="A25:H25"/>
    <mergeCell ref="A26:A27"/>
    <mergeCell ref="B26:B27"/>
    <mergeCell ref="A33:H33"/>
    <mergeCell ref="A34:A35"/>
    <mergeCell ref="B34:B35"/>
    <mergeCell ref="A1:H1"/>
    <mergeCell ref="A2:H2"/>
    <mergeCell ref="A4:A5"/>
    <mergeCell ref="B4:B5"/>
    <mergeCell ref="A13:A14"/>
    <mergeCell ref="B13:B14"/>
    <mergeCell ref="A3:H3"/>
    <mergeCell ref="A12:H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 x14ac:dyDescent="0.3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 x14ac:dyDescent="0.35">
      <c r="A1" s="789" t="s">
        <v>1</v>
      </c>
      <c r="B1" s="790"/>
      <c r="C1" s="790"/>
      <c r="D1" s="790"/>
      <c r="E1" s="790"/>
      <c r="F1" s="790"/>
      <c r="G1" s="790"/>
      <c r="H1" s="790"/>
      <c r="I1" s="791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795" t="s">
        <v>8</v>
      </c>
      <c r="D3" s="796"/>
      <c r="E3" s="797"/>
      <c r="F3" s="17"/>
      <c r="G3" s="798"/>
      <c r="H3" s="798"/>
      <c r="I3" s="798"/>
      <c r="J3" s="18"/>
      <c r="K3" s="18"/>
    </row>
    <row r="4" spans="1:11" ht="15.75" thickBot="1" x14ac:dyDescent="0.35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 x14ac:dyDescent="0.3">
      <c r="C5" s="65" t="s">
        <v>12</v>
      </c>
      <c r="D5" s="66">
        <v>3</v>
      </c>
      <c r="E5" s="67" t="s">
        <v>67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68" t="s">
        <v>68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69" t="s">
        <v>69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795" t="s">
        <v>26</v>
      </c>
      <c r="D9" s="796"/>
      <c r="E9" s="797"/>
      <c r="F9" s="17"/>
    </row>
    <row r="10" spans="1:11" ht="15.75" customHeight="1" thickBot="1" x14ac:dyDescent="0.35">
      <c r="C10" s="70" t="s">
        <v>15</v>
      </c>
      <c r="D10" s="63" t="s">
        <v>10</v>
      </c>
      <c r="E10" s="71" t="s">
        <v>11</v>
      </c>
      <c r="F10" s="37"/>
      <c r="G10" s="798"/>
      <c r="H10" s="798"/>
      <c r="I10" s="798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792" t="s">
        <v>39</v>
      </c>
      <c r="D15" s="793"/>
      <c r="E15" s="794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65" t="s">
        <v>70</v>
      </c>
      <c r="D18" s="66">
        <v>2</v>
      </c>
      <c r="E18" s="72" t="s">
        <v>71</v>
      </c>
    </row>
    <row r="19" spans="3:5" ht="30" customHeight="1" x14ac:dyDescent="0.3">
      <c r="C19" s="29" t="s">
        <v>41</v>
      </c>
      <c r="D19" s="30">
        <v>3</v>
      </c>
      <c r="E19" s="31" t="s">
        <v>72</v>
      </c>
    </row>
    <row r="20" spans="3:5" ht="45" x14ac:dyDescent="0.3">
      <c r="C20" s="73" t="s">
        <v>73</v>
      </c>
      <c r="D20" s="74">
        <v>4</v>
      </c>
      <c r="E20" s="31" t="s">
        <v>74</v>
      </c>
    </row>
    <row r="21" spans="3:5" ht="45.75" thickBot="1" x14ac:dyDescent="0.35">
      <c r="C21" s="32" t="s">
        <v>14</v>
      </c>
      <c r="D21" s="33">
        <v>5</v>
      </c>
      <c r="E21" s="34" t="s">
        <v>75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75" t="s">
        <v>28</v>
      </c>
      <c r="B2" s="76" t="s">
        <v>5</v>
      </c>
    </row>
    <row r="3" spans="1:11" ht="18.75" customHeight="1" x14ac:dyDescent="0.25">
      <c r="A3" s="75" t="s">
        <v>29</v>
      </c>
      <c r="B3" s="76" t="s">
        <v>6</v>
      </c>
      <c r="D3" s="127"/>
    </row>
    <row r="4" spans="1:11" ht="18.75" customHeight="1" x14ac:dyDescent="0.25">
      <c r="A4" s="75" t="s">
        <v>30</v>
      </c>
      <c r="B4" s="76" t="s">
        <v>7</v>
      </c>
      <c r="D4" s="127"/>
    </row>
    <row r="5" spans="1:11" ht="18.75" customHeight="1" x14ac:dyDescent="0.25">
      <c r="A5" s="75" t="s">
        <v>31</v>
      </c>
      <c r="B5" s="77" t="s">
        <v>76</v>
      </c>
      <c r="D5" s="127"/>
    </row>
    <row r="6" spans="1:11" ht="18.75" customHeight="1" x14ac:dyDescent="0.25">
      <c r="A6" s="75" t="s">
        <v>32</v>
      </c>
      <c r="B6" s="77" t="s">
        <v>77</v>
      </c>
      <c r="D6" s="127"/>
    </row>
    <row r="7" spans="1:11" ht="18.75" customHeight="1" x14ac:dyDescent="0.25">
      <c r="A7" s="75" t="s">
        <v>33</v>
      </c>
      <c r="B7" s="77" t="s">
        <v>78</v>
      </c>
      <c r="D7" s="127"/>
    </row>
    <row r="8" spans="1:11" ht="18.75" customHeight="1" x14ac:dyDescent="0.25">
      <c r="A8" s="75" t="s">
        <v>34</v>
      </c>
      <c r="B8" s="77" t="s">
        <v>79</v>
      </c>
      <c r="D8" s="127"/>
    </row>
    <row r="9" spans="1:11" ht="18.75" customHeight="1" x14ac:dyDescent="0.25">
      <c r="A9" s="75" t="s">
        <v>35</v>
      </c>
      <c r="B9" s="83" t="s">
        <v>122</v>
      </c>
      <c r="D9" s="127"/>
    </row>
    <row r="10" spans="1:11" ht="18.75" customHeight="1" x14ac:dyDescent="0.25">
      <c r="A10" s="75" t="s">
        <v>36</v>
      </c>
      <c r="B10" s="83" t="s">
        <v>80</v>
      </c>
      <c r="D10" s="127"/>
    </row>
    <row r="11" spans="1:11" ht="18.75" customHeight="1" x14ac:dyDescent="0.25">
      <c r="A11" s="75" t="s">
        <v>37</v>
      </c>
      <c r="B11" s="77" t="s">
        <v>81</v>
      </c>
      <c r="D11" s="127"/>
    </row>
    <row r="12" spans="1:11" ht="18.75" customHeight="1" x14ac:dyDescent="0.25">
      <c r="A12" s="75"/>
      <c r="B12" s="77"/>
      <c r="D12" s="127"/>
    </row>
    <row r="13" spans="1:11" hidden="1" x14ac:dyDescent="0.2"/>
    <row r="14" spans="1:11" ht="30" hidden="1" customHeight="1" x14ac:dyDescent="0.2">
      <c r="C14" s="800"/>
      <c r="D14" s="800"/>
      <c r="E14" s="800"/>
      <c r="F14" s="10"/>
      <c r="G14" s="801"/>
      <c r="H14" s="801"/>
      <c r="I14" s="801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800"/>
      <c r="D20" s="800"/>
      <c r="E20" s="800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801"/>
      <c r="H21" s="801"/>
      <c r="I21" s="801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78" t="s">
        <v>82</v>
      </c>
      <c r="D35" s="127"/>
      <c r="H35" s="799"/>
      <c r="I35" s="799"/>
      <c r="J35" s="799"/>
      <c r="K35" s="799"/>
    </row>
    <row r="36" spans="2:11" ht="18" x14ac:dyDescent="0.25">
      <c r="B36" s="79" t="s">
        <v>163</v>
      </c>
      <c r="D36" s="127"/>
    </row>
    <row r="37" spans="2:11" ht="18" x14ac:dyDescent="0.25">
      <c r="B37" s="79" t="s">
        <v>83</v>
      </c>
      <c r="D37" s="127"/>
    </row>
    <row r="38" spans="2:11" ht="18" x14ac:dyDescent="0.25">
      <c r="B38" s="79" t="s">
        <v>164</v>
      </c>
      <c r="D38" s="127"/>
    </row>
    <row r="39" spans="2:11" ht="36" x14ac:dyDescent="0.25">
      <c r="B39" s="79" t="s">
        <v>165</v>
      </c>
      <c r="D39" s="127"/>
      <c r="E39" s="127"/>
    </row>
    <row r="40" spans="2:11" ht="18" x14ac:dyDescent="0.25">
      <c r="B40" s="79" t="s">
        <v>166</v>
      </c>
      <c r="D40" s="128"/>
    </row>
    <row r="41" spans="2:11" ht="18" x14ac:dyDescent="0.2">
      <c r="B41" s="79" t="s">
        <v>167</v>
      </c>
    </row>
    <row r="42" spans="2:11" ht="18" x14ac:dyDescent="0.25">
      <c r="B42" s="78" t="s">
        <v>84</v>
      </c>
      <c r="D42" s="127"/>
    </row>
    <row r="43" spans="2:11" ht="18" x14ac:dyDescent="0.25">
      <c r="B43" s="79" t="s">
        <v>85</v>
      </c>
      <c r="D43" s="127"/>
    </row>
    <row r="44" spans="2:11" ht="18" x14ac:dyDescent="0.25">
      <c r="B44" s="79" t="s">
        <v>86</v>
      </c>
      <c r="D44" s="127"/>
    </row>
    <row r="45" spans="2:11" ht="18" x14ac:dyDescent="0.25">
      <c r="B45" s="79" t="s">
        <v>87</v>
      </c>
      <c r="D45" s="127"/>
    </row>
    <row r="46" spans="2:11" ht="18" x14ac:dyDescent="0.25">
      <c r="B46" s="79" t="s">
        <v>88</v>
      </c>
      <c r="D46" s="127"/>
    </row>
    <row r="47" spans="2:11" ht="18" x14ac:dyDescent="0.25">
      <c r="B47" s="78" t="s">
        <v>89</v>
      </c>
      <c r="C47" s="127"/>
    </row>
    <row r="48" spans="2:11" ht="18" x14ac:dyDescent="0.25">
      <c r="B48" s="79" t="s">
        <v>90</v>
      </c>
      <c r="C48" s="127"/>
    </row>
    <row r="49" spans="2:4" ht="18" x14ac:dyDescent="0.25">
      <c r="B49" s="79" t="s">
        <v>91</v>
      </c>
      <c r="C49" s="127"/>
    </row>
    <row r="50" spans="2:4" ht="18" x14ac:dyDescent="0.25">
      <c r="B50" s="79" t="s">
        <v>168</v>
      </c>
      <c r="C50" s="127"/>
    </row>
    <row r="51" spans="2:4" ht="18" x14ac:dyDescent="0.25">
      <c r="B51" s="79" t="s">
        <v>107</v>
      </c>
      <c r="C51" s="127"/>
    </row>
    <row r="52" spans="2:4" ht="18" x14ac:dyDescent="0.25">
      <c r="B52" s="79" t="s">
        <v>92</v>
      </c>
      <c r="C52" s="127"/>
    </row>
    <row r="53" spans="2:4" ht="18" x14ac:dyDescent="0.25">
      <c r="B53" s="79" t="s">
        <v>169</v>
      </c>
      <c r="C53" s="127"/>
    </row>
    <row r="54" spans="2:4" ht="18" x14ac:dyDescent="0.25">
      <c r="B54" s="79" t="s">
        <v>93</v>
      </c>
      <c r="C54" s="127"/>
    </row>
    <row r="55" spans="2:4" ht="18" x14ac:dyDescent="0.25">
      <c r="B55" s="79" t="s">
        <v>170</v>
      </c>
      <c r="C55" s="127"/>
    </row>
    <row r="56" spans="2:4" ht="18" x14ac:dyDescent="0.25">
      <c r="B56" s="79" t="s">
        <v>94</v>
      </c>
      <c r="C56" s="127"/>
    </row>
    <row r="57" spans="2:4" ht="18" x14ac:dyDescent="0.25">
      <c r="B57" s="79" t="s">
        <v>176</v>
      </c>
      <c r="C57" s="127"/>
    </row>
    <row r="58" spans="2:4" ht="18" x14ac:dyDescent="0.25">
      <c r="B58" s="78" t="s">
        <v>103</v>
      </c>
      <c r="D58" s="127"/>
    </row>
    <row r="59" spans="2:4" ht="18" x14ac:dyDescent="0.25">
      <c r="B59" s="79" t="s">
        <v>108</v>
      </c>
      <c r="D59" s="127"/>
    </row>
    <row r="60" spans="2:4" ht="18" x14ac:dyDescent="0.25">
      <c r="B60" s="79" t="s">
        <v>109</v>
      </c>
      <c r="D60" s="127"/>
    </row>
    <row r="61" spans="2:4" ht="18" x14ac:dyDescent="0.25">
      <c r="B61" s="79" t="s">
        <v>110</v>
      </c>
      <c r="D61" s="127"/>
    </row>
    <row r="62" spans="2:4" ht="18" x14ac:dyDescent="0.25">
      <c r="B62" s="79" t="s">
        <v>111</v>
      </c>
      <c r="D62" s="127"/>
    </row>
    <row r="63" spans="2:4" ht="18" x14ac:dyDescent="0.25">
      <c r="B63" s="79" t="s">
        <v>177</v>
      </c>
      <c r="D63" s="127"/>
    </row>
    <row r="64" spans="2:4" ht="18" x14ac:dyDescent="0.25">
      <c r="B64" s="79" t="s">
        <v>178</v>
      </c>
      <c r="D64" s="127"/>
    </row>
    <row r="65" spans="2:4" ht="18" x14ac:dyDescent="0.25">
      <c r="B65" s="78" t="s">
        <v>95</v>
      </c>
      <c r="D65" s="127"/>
    </row>
    <row r="66" spans="2:4" ht="18" x14ac:dyDescent="0.25">
      <c r="B66" s="79" t="s">
        <v>112</v>
      </c>
      <c r="D66" s="127"/>
    </row>
    <row r="67" spans="2:4" ht="18" x14ac:dyDescent="0.25">
      <c r="B67" s="79" t="s">
        <v>113</v>
      </c>
      <c r="D67" s="127"/>
    </row>
    <row r="68" spans="2:4" ht="18" x14ac:dyDescent="0.25">
      <c r="B68" s="79" t="s">
        <v>175</v>
      </c>
      <c r="D68" s="127"/>
    </row>
    <row r="69" spans="2:4" ht="36" x14ac:dyDescent="0.25">
      <c r="B69" s="79" t="s">
        <v>114</v>
      </c>
      <c r="D69" s="127"/>
    </row>
    <row r="70" spans="2:4" ht="36" x14ac:dyDescent="0.25">
      <c r="B70" s="79" t="s">
        <v>115</v>
      </c>
      <c r="D70" s="127"/>
    </row>
    <row r="71" spans="2:4" ht="18" x14ac:dyDescent="0.25">
      <c r="B71" s="79" t="s">
        <v>172</v>
      </c>
      <c r="D71" s="127"/>
    </row>
    <row r="72" spans="2:4" ht="18" x14ac:dyDescent="0.25">
      <c r="B72" s="79" t="s">
        <v>171</v>
      </c>
      <c r="D72" s="127"/>
    </row>
    <row r="73" spans="2:4" ht="18" x14ac:dyDescent="0.25">
      <c r="B73" s="78" t="s">
        <v>96</v>
      </c>
      <c r="D73" s="127"/>
    </row>
    <row r="74" spans="2:4" ht="18" x14ac:dyDescent="0.25">
      <c r="B74" s="79" t="s">
        <v>173</v>
      </c>
      <c r="D74" s="127"/>
    </row>
    <row r="75" spans="2:4" ht="18" x14ac:dyDescent="0.25">
      <c r="B75" s="79" t="s">
        <v>97</v>
      </c>
      <c r="D75" s="127"/>
    </row>
    <row r="76" spans="2:4" ht="18" x14ac:dyDescent="0.25">
      <c r="B76" s="79" t="s">
        <v>174</v>
      </c>
      <c r="D76" s="127"/>
    </row>
    <row r="77" spans="2:4" ht="36" x14ac:dyDescent="0.25">
      <c r="B77" s="78" t="s">
        <v>98</v>
      </c>
      <c r="D77" s="127"/>
    </row>
    <row r="78" spans="2:4" ht="18" x14ac:dyDescent="0.25">
      <c r="B78" s="79" t="s">
        <v>179</v>
      </c>
      <c r="D78" s="127"/>
    </row>
    <row r="79" spans="2:4" ht="18" x14ac:dyDescent="0.25">
      <c r="B79" s="79" t="s">
        <v>180</v>
      </c>
      <c r="D79" s="127"/>
    </row>
    <row r="80" spans="2:4" ht="18" x14ac:dyDescent="0.25">
      <c r="B80" s="79" t="s">
        <v>116</v>
      </c>
      <c r="D80" s="127"/>
    </row>
    <row r="81" spans="2:4" ht="18" x14ac:dyDescent="0.25">
      <c r="B81" s="78" t="s">
        <v>104</v>
      </c>
      <c r="D81" s="127"/>
    </row>
    <row r="82" spans="2:4" ht="18" x14ac:dyDescent="0.25">
      <c r="B82" s="79" t="s">
        <v>117</v>
      </c>
      <c r="D82" s="127"/>
    </row>
    <row r="83" spans="2:4" ht="36" x14ac:dyDescent="0.25">
      <c r="B83" s="79" t="s">
        <v>118</v>
      </c>
      <c r="D83" s="127"/>
    </row>
    <row r="84" spans="2:4" ht="18" x14ac:dyDescent="0.25">
      <c r="B84" s="79" t="s">
        <v>119</v>
      </c>
      <c r="D84" s="127"/>
    </row>
    <row r="85" spans="2:4" ht="18" x14ac:dyDescent="0.25">
      <c r="B85" s="79" t="s">
        <v>120</v>
      </c>
      <c r="D85" s="128"/>
    </row>
    <row r="86" spans="2:4" ht="36" x14ac:dyDescent="0.25">
      <c r="B86" s="78" t="s">
        <v>105</v>
      </c>
      <c r="D86" s="127"/>
    </row>
    <row r="87" spans="2:4" ht="18" x14ac:dyDescent="0.25">
      <c r="B87" s="79" t="s">
        <v>99</v>
      </c>
      <c r="D87" s="127"/>
    </row>
    <row r="88" spans="2:4" ht="18" x14ac:dyDescent="0.25">
      <c r="B88" s="79" t="s">
        <v>100</v>
      </c>
      <c r="D88" s="127"/>
    </row>
    <row r="89" spans="2:4" ht="18" x14ac:dyDescent="0.25">
      <c r="B89" s="79" t="s">
        <v>121</v>
      </c>
      <c r="D89" s="127"/>
    </row>
    <row r="90" spans="2:4" ht="36" x14ac:dyDescent="0.25">
      <c r="B90" s="79" t="s">
        <v>181</v>
      </c>
      <c r="D90" s="127"/>
    </row>
    <row r="91" spans="2:4" ht="18" x14ac:dyDescent="0.25">
      <c r="B91" s="78" t="s">
        <v>106</v>
      </c>
      <c r="D91" s="127"/>
    </row>
    <row r="92" spans="2:4" ht="18" x14ac:dyDescent="0.25">
      <c r="B92" s="79" t="s">
        <v>101</v>
      </c>
      <c r="D92" s="127"/>
    </row>
    <row r="93" spans="2:4" ht="18" x14ac:dyDescent="0.25">
      <c r="B93" s="79" t="s">
        <v>102</v>
      </c>
      <c r="D93" s="127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80" t="s">
        <v>49</v>
      </c>
    </row>
    <row r="98" spans="2:2" ht="18" x14ac:dyDescent="0.2">
      <c r="B98" s="78" t="s">
        <v>82</v>
      </c>
    </row>
    <row r="99" spans="2:2" ht="18" x14ac:dyDescent="0.2">
      <c r="B99" s="78" t="s">
        <v>84</v>
      </c>
    </row>
    <row r="100" spans="2:2" ht="18" x14ac:dyDescent="0.2">
      <c r="B100" s="78" t="s">
        <v>89</v>
      </c>
    </row>
    <row r="101" spans="2:2" ht="18" x14ac:dyDescent="0.2">
      <c r="B101" s="78" t="s">
        <v>103</v>
      </c>
    </row>
    <row r="102" spans="2:2" ht="18" x14ac:dyDescent="0.2">
      <c r="B102" s="78" t="s">
        <v>95</v>
      </c>
    </row>
    <row r="103" spans="2:2" ht="18" x14ac:dyDescent="0.2">
      <c r="B103" s="78" t="s">
        <v>96</v>
      </c>
    </row>
    <row r="104" spans="2:2" ht="36" x14ac:dyDescent="0.2">
      <c r="B104" s="78" t="s">
        <v>98</v>
      </c>
    </row>
    <row r="105" spans="2:2" ht="18" x14ac:dyDescent="0.2">
      <c r="B105" s="78" t="s">
        <v>104</v>
      </c>
    </row>
    <row r="106" spans="2:2" ht="36" x14ac:dyDescent="0.2">
      <c r="B106" s="78" t="s">
        <v>105</v>
      </c>
    </row>
    <row r="107" spans="2:2" ht="18" x14ac:dyDescent="0.2">
      <c r="B107" s="78" t="s">
        <v>106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1. DireccyConducc</vt:lpstr>
      <vt:lpstr>2. Reg en Salud</vt:lpstr>
      <vt:lpstr>3. Vigilancia </vt:lpstr>
      <vt:lpstr>4. Gestión Institucional </vt:lpstr>
      <vt:lpstr>5. Valoración_Riesgo </vt:lpstr>
      <vt:lpstr>6. Control gerencial</vt:lpstr>
      <vt:lpstr>7. Cumplimiento</vt:lpstr>
      <vt:lpstr>8. SEVRI-INFO</vt:lpstr>
      <vt:lpstr>9. Lista riesgos</vt:lpstr>
      <vt:lpstr>'2. Reg en Salud'!Área_de_impresión</vt:lpstr>
      <vt:lpstr>categoriasr</vt:lpstr>
      <vt:lpstr>inventarioriesgos</vt:lpstr>
      <vt:lpstr>riesgos</vt:lpstr>
      <vt:lpstr>'2. Reg en Salud'!Títulos_a_imprimir</vt:lpstr>
    </vt:vector>
  </TitlesOfParts>
  <Company>Oficina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Ronny</cp:lastModifiedBy>
  <cp:lastPrinted>2015-12-01T21:25:24Z</cp:lastPrinted>
  <dcterms:created xsi:type="dcterms:W3CDTF">2007-10-09T06:09:30Z</dcterms:created>
  <dcterms:modified xsi:type="dcterms:W3CDTF">2015-12-08T17:40:10Z</dcterms:modified>
</cp:coreProperties>
</file>