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Dropbox/Oficina/POI PS 2017/"/>
    </mc:Choice>
  </mc:AlternateContent>
  <bookViews>
    <workbookView xWindow="0" yWindow="460" windowWidth="25600" windowHeight="14500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4" i="52" l="1"/>
  <c r="C41" i="52"/>
  <c r="T23" i="46"/>
  <c r="E6" i="47"/>
  <c r="U23" i="46"/>
  <c r="F6" i="47"/>
  <c r="G6" i="47"/>
  <c r="T29" i="46"/>
  <c r="T30" i="46"/>
  <c r="E5" i="47"/>
  <c r="P23" i="46"/>
  <c r="P30" i="46"/>
  <c r="Q23" i="46"/>
  <c r="Q30" i="46"/>
  <c r="O23" i="46"/>
  <c r="O30" i="46"/>
  <c r="N23" i="46"/>
  <c r="N30" i="46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/>
  <c r="R7" i="46"/>
  <c r="R23" i="46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/>
  <c r="V29" i="46"/>
  <c r="H7" i="47"/>
  <c r="R26" i="46"/>
  <c r="R27" i="46"/>
  <c r="R28" i="46"/>
  <c r="R29" i="46"/>
  <c r="C7" i="47"/>
  <c r="S26" i="46"/>
  <c r="S29" i="46"/>
  <c r="D7" i="47"/>
  <c r="C27" i="46"/>
  <c r="D27" i="46"/>
  <c r="E27" i="46"/>
  <c r="F27" i="46"/>
  <c r="G27" i="46"/>
  <c r="H27" i="46"/>
  <c r="I27" i="46"/>
  <c r="J27" i="46"/>
  <c r="J28" i="46"/>
  <c r="J29" i="46"/>
  <c r="C28" i="46"/>
  <c r="D28" i="46"/>
  <c r="E28" i="46"/>
  <c r="F28" i="46"/>
  <c r="G28" i="46"/>
  <c r="H28" i="46"/>
  <c r="I28" i="46"/>
  <c r="N29" i="46"/>
  <c r="O29" i="46"/>
  <c r="P29" i="46"/>
  <c r="Q29" i="46"/>
  <c r="E7" i="47"/>
  <c r="U29" i="46"/>
  <c r="F7" i="47"/>
  <c r="G7" i="47"/>
  <c r="A10" i="31"/>
  <c r="I10" i="31"/>
  <c r="J10" i="31"/>
  <c r="O10" i="31"/>
  <c r="I11" i="31"/>
  <c r="J11" i="31"/>
  <c r="O11" i="31"/>
  <c r="I12" i="31"/>
  <c r="J12" i="31"/>
  <c r="K12" i="31"/>
  <c r="O12" i="31"/>
  <c r="P12" i="31"/>
  <c r="A3" i="52"/>
  <c r="A5" i="52"/>
  <c r="C9" i="52"/>
  <c r="C16" i="52"/>
  <c r="C23" i="52"/>
  <c r="C32" i="52"/>
  <c r="C48" i="52"/>
  <c r="C47" i="52"/>
  <c r="C59" i="52"/>
  <c r="C70" i="52"/>
  <c r="C76" i="52"/>
  <c r="C86" i="52"/>
  <c r="C93" i="52"/>
  <c r="C99" i="52"/>
  <c r="C108" i="52"/>
  <c r="C112" i="52"/>
  <c r="C118" i="52"/>
  <c r="C130" i="52"/>
  <c r="C140" i="52"/>
  <c r="C150" i="52"/>
  <c r="C15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28" i="51"/>
  <c r="B26" i="46"/>
  <c r="I28" i="51"/>
  <c r="B29" i="51"/>
  <c r="B27" i="46"/>
  <c r="I29" i="51"/>
  <c r="B30" i="51"/>
  <c r="B28" i="46"/>
  <c r="I30" i="51"/>
  <c r="E15" i="40"/>
  <c r="B144" i="40"/>
  <c r="I144" i="40"/>
  <c r="B145" i="40"/>
  <c r="I145" i="40"/>
  <c r="B146" i="40"/>
  <c r="I146" i="40"/>
  <c r="C84" i="52"/>
  <c r="C128" i="52"/>
  <c r="C7" i="52"/>
  <c r="C5" i="52"/>
  <c r="C3" i="52"/>
  <c r="M10" i="51"/>
  <c r="S7" i="46"/>
  <c r="R30" i="46"/>
  <c r="C5" i="47"/>
  <c r="C6" i="47"/>
  <c r="U30" i="46"/>
  <c r="F5" i="47"/>
  <c r="G5" i="47"/>
  <c r="V7" i="46"/>
  <c r="V23" i="46"/>
  <c r="S23" i="46"/>
  <c r="D6" i="47"/>
  <c r="H6" i="47"/>
  <c r="V30" i="46"/>
  <c r="H5" i="47"/>
  <c r="S30" i="46"/>
  <c r="D5" i="47"/>
  <c r="I26" i="46"/>
  <c r="R12" i="31"/>
  <c r="Q12" i="31"/>
  <c r="K11" i="31"/>
  <c r="P11" i="31"/>
  <c r="R11" i="31"/>
  <c r="K10" i="31"/>
  <c r="P10" i="31"/>
  <c r="T10" i="31"/>
  <c r="U10" i="31"/>
  <c r="V10" i="31"/>
  <c r="Q11" i="31"/>
  <c r="R10" i="31"/>
  <c r="Q10" i="31"/>
  <c r="S10" i="31"/>
  <c r="W10" i="31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<sst xmlns="http://schemas.openxmlformats.org/spreadsheetml/2006/main" count="1335" uniqueCount="1085">
  <si>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</si>
  <si>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</si>
  <si>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</si>
  <si>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</si>
  <si>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</si>
  <si>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</si>
  <si>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</si>
  <si>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</si>
  <si>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</si>
  <si>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</si>
  <si>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</si>
  <si>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</si>
  <si>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</si>
  <si>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</si>
  <si>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</si>
  <si>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</si>
  <si>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</si>
  <si>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</si>
  <si>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</si>
  <si>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</si>
  <si>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</si>
  <si>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</si>
  <si>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</si>
  <si>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</si>
  <si>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</si>
  <si>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</si>
  <si>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</si>
  <si>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</si>
  <si>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</si>
  <si>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</si>
  <si>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</si>
  <si>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</si>
  <si>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</si>
  <si>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</si>
  <si>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</si>
  <si>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</si>
  <si>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</si>
  <si>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</si>
  <si>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</si>
  <si>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</si>
  <si>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</si>
  <si>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</si>
  <si>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</si>
  <si>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</si>
  <si>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</si>
  <si>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</si>
  <si>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</si>
  <si>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</si>
  <si>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</si>
  <si>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</si>
  <si>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</si>
  <si>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</si>
  <si>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</si>
  <si>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</si>
  <si>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</si>
  <si>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</si>
  <si>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</si>
  <si>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</si>
  <si>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</si>
  <si>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</si>
  <si>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</si>
  <si>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</si>
  <si>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</si>
  <si>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</si>
  <si>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</si>
  <si>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</si>
  <si>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</si>
  <si>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</si>
  <si>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</si>
  <si>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</si>
  <si>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</si>
  <si>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</si>
  <si>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</si>
  <si>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</si>
  <si>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</si>
  <si>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</si>
  <si>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</si>
  <si>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</si>
  <si>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</si>
  <si>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</si>
  <si>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</si>
  <si>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</si>
  <si>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</si>
  <si>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</si>
  <si>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</si>
  <si>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</si>
  <si>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</si>
  <si>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</si>
  <si>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</si>
  <si>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</si>
  <si>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</si>
  <si>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</si>
  <si>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</si>
  <si>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</si>
  <si>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</si>
  <si>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</si>
  <si>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</si>
  <si>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</si>
  <si>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</si>
  <si>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</si>
  <si>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</si>
  <si>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</si>
  <si>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</si>
  <si>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</si>
  <si>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</si>
  <si>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</si>
  <si>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</si>
  <si>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</si>
  <si>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</si>
  <si>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</si>
  <si>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</si>
  <si>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</si>
  <si>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</si>
  <si>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</si>
  <si>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</si>
  <si>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</si>
  <si>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</si>
  <si>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</si>
  <si>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</si>
  <si>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</si>
  <si>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</si>
  <si>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</si>
  <si>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</si>
  <si>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</si>
  <si>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</si>
  <si>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</si>
  <si>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</si>
  <si>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</si>
  <si>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</si>
  <si>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</si>
  <si>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</si>
  <si>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</si>
  <si>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</si>
  <si>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</si>
  <si>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</si>
  <si>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</si>
  <si>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</si>
  <si>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</si>
  <si>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</si>
  <si>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</si>
  <si>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</si>
  <si>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</si>
  <si>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</si>
  <si>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</si>
  <si>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</si>
  <si>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</si>
  <si>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</si>
  <si>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</si>
  <si>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</si>
  <si>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</si>
  <si>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</si>
  <si>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</si>
  <si>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</si>
  <si>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</si>
  <si>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</si>
  <si>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</si>
  <si>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</si>
  <si>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</si>
  <si>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</si>
  <si>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</si>
  <si>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</si>
  <si>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</si>
  <si>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</si>
  <si>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</si>
  <si>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</si>
  <si>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</si>
  <si>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</si>
  <si>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</si>
  <si>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</si>
  <si>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</si>
  <si>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</si>
  <si>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</si>
  <si>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</si>
  <si>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</si>
  <si>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</si>
  <si>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</si>
  <si>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</si>
  <si>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</si>
  <si>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</si>
  <si>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</si>
  <si>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</si>
  <si>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</si>
  <si>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</si>
  <si>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</si>
  <si>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</si>
  <si>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</si>
  <si>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</si>
  <si>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</si>
  <si>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</si>
  <si>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</si>
  <si>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</si>
  <si>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</si>
  <si>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</si>
  <si>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</si>
  <si>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</si>
  <si>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</si>
  <si>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</si>
  <si>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</si>
  <si>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</si>
  <si>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</si>
  <si>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</si>
  <si>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</si>
  <si>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</si>
  <si>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</si>
  <si>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</si>
  <si>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</si>
  <si>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</si>
  <si>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</si>
  <si>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</si>
  <si>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</si>
  <si>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</si>
  <si>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</si>
  <si>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</si>
  <si>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</si>
  <si>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</si>
  <si>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</si>
  <si>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</si>
  <si>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</si>
  <si>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</si>
  <si>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</si>
  <si>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</si>
  <si>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</si>
  <si>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</si>
  <si>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</si>
  <si>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</si>
  <si>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</si>
  <si>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</si>
  <si>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</si>
  <si>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</si>
  <si>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</si>
  <si>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</si>
  <si>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</si>
  <si>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</si>
  <si>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</si>
  <si>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</si>
  <si>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</si>
  <si>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</si>
  <si>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</si>
  <si>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</si>
  <si>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</si>
  <si>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</si>
  <si>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</si>
  <si>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</si>
  <si>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</si>
  <si>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</si>
  <si>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</si>
  <si>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</si>
  <si>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</si>
  <si>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</si>
  <si>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</si>
  <si>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</si>
  <si>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</si>
  <si>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</si>
  <si>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</si>
  <si>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</si>
  <si>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</si>
  <si>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</si>
  <si>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</si>
  <si>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</si>
  <si>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 xml:space="preserve">Conducción de la  Comision  local de Promoción de la Salud según normativa vigente 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</si>
  <si>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</si>
  <si>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</si>
  <si>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Participación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</si>
  <si>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</si>
  <si>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</si>
  <si>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</si>
  <si>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</si>
  <si>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</si>
  <si>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</si>
  <si>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</si>
  <si>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</si>
  <si>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</si>
  <si>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</si>
  <si>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</si>
  <si>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</si>
  <si>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</si>
  <si>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</si>
  <si>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</si>
  <si>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</si>
  <si>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</si>
  <si>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</si>
  <si>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</si>
  <si>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</si>
  <si>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</si>
  <si>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</si>
  <si>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</si>
  <si>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</si>
  <si>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</si>
  <si>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</si>
  <si>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</si>
  <si>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</si>
  <si>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</si>
  <si>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</si>
  <si>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</si>
  <si>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</si>
  <si>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</si>
  <si>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</si>
  <si>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</si>
  <si>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</si>
  <si>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</si>
  <si>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</si>
  <si>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</si>
  <si>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</si>
  <si>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</si>
  <si>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</si>
  <si>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</si>
  <si>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</si>
  <si>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</si>
  <si>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</si>
  <si>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</si>
  <si>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</si>
  <si>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</si>
  <si>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</si>
  <si>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</si>
  <si>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</si>
  <si>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</si>
  <si>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</si>
  <si>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</si>
  <si>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</si>
  <si>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</si>
  <si>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</si>
  <si>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</si>
  <si>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</si>
  <si>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</si>
  <si>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</si>
  <si>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</si>
  <si>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</si>
  <si>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</si>
  <si>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</si>
  <si>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</si>
  <si>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</si>
  <si>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</si>
  <si>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</si>
  <si>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</si>
  <si>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</si>
  <si>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</si>
  <si>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</si>
  <si>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</si>
  <si>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</si>
  <si>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</si>
  <si>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</si>
  <si>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</si>
  <si>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</si>
  <si>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</si>
  <si>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</si>
  <si>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</si>
  <si>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</si>
  <si>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</si>
  <si>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</si>
  <si>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</si>
  <si>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</si>
  <si>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</si>
  <si>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</si>
  <si>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</si>
  <si>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</si>
  <si>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</si>
  <si>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</si>
  <si>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</si>
  <si>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</si>
  <si>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</si>
  <si>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</si>
  <si>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</si>
  <si>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</si>
  <si>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</si>
  <si>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</si>
  <si>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</si>
  <si>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</si>
  <si>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</si>
  <si>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</si>
  <si>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</si>
  <si>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</si>
  <si>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</si>
  <si>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</si>
  <si>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</si>
  <si>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</si>
  <si>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</si>
  <si>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</si>
  <si>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</si>
  <si>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</si>
  <si>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</si>
  <si>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</si>
  <si>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</si>
  <si>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</si>
  <si>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</si>
  <si>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</si>
  <si>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</si>
  <si>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</si>
  <si>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</si>
  <si>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</si>
  <si>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</si>
  <si>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</si>
  <si>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</si>
  <si>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</si>
  <si>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</si>
  <si>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</si>
  <si>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</si>
  <si>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</si>
  <si>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</si>
  <si>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</si>
  <si>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</si>
  <si>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</si>
  <si>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</si>
  <si>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</si>
  <si>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</si>
  <si>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</si>
  <si>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</si>
  <si>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</si>
  <si>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</si>
  <si>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</si>
  <si>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</si>
  <si>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</si>
  <si>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</si>
  <si>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</si>
  <si>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</si>
  <si>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</si>
  <si>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</si>
  <si>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</si>
  <si>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</si>
  <si>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</si>
  <si>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</si>
  <si>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</si>
  <si>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</si>
  <si>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</si>
  <si>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</si>
  <si>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</si>
  <si>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</si>
  <si>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</si>
  <si>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</si>
  <si>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</si>
  <si>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</si>
  <si>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</si>
  <si>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</si>
  <si>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</si>
  <si>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</si>
  <si>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</si>
  <si>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</si>
  <si>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</si>
  <si>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</si>
  <si>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</si>
  <si>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</si>
  <si>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</si>
  <si>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</si>
  <si>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</si>
  <si>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</si>
  <si>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</si>
  <si>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</si>
  <si>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</si>
  <si>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</si>
  <si>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</si>
  <si>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</si>
  <si>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</si>
  <si>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</si>
  <si>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</si>
  <si>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</si>
  <si>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</si>
  <si>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</si>
  <si>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</si>
  <si>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</si>
  <si>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</si>
  <si>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</si>
  <si>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</si>
  <si>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</si>
  <si>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</si>
  <si>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</si>
  <si>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</si>
  <si>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</si>
  <si>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</si>
  <si>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</si>
  <si>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</si>
  <si>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</si>
  <si>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</si>
  <si>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</si>
  <si>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</si>
  <si>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</si>
  <si>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</si>
  <si>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</si>
  <si>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</si>
  <si>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</si>
  <si>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</si>
  <si>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</si>
  <si>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</si>
  <si>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</si>
  <si>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</si>
  <si>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</si>
  <si>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</si>
  <si>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</si>
  <si>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</si>
  <si>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</si>
  <si>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</si>
  <si>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</si>
  <si>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</si>
  <si>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</si>
  <si>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</si>
  <si>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</si>
  <si>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</si>
  <si>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</si>
  <si>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</si>
  <si>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</si>
  <si>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</si>
  <si>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</si>
  <si>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</si>
  <si>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</si>
  <si>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</si>
  <si>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</si>
  <si>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</si>
  <si>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</si>
  <si>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</si>
  <si>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</si>
  <si>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</si>
  <si>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</si>
  <si>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</si>
  <si>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</si>
  <si>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</si>
  <si>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</si>
  <si>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</si>
  <si>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</si>
  <si>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</si>
  <si>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</si>
  <si>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</si>
  <si>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</si>
  <si>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</si>
  <si>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</si>
  <si>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</si>
  <si>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</si>
  <si>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</si>
  <si>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</si>
  <si>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</si>
  <si>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</si>
  <si>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</si>
  <si>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</si>
  <si>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</si>
  <si>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</si>
  <si>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</si>
  <si>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</si>
  <si>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</si>
  <si>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</si>
  <si>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</si>
  <si>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</si>
  <si>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</si>
  <si>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</si>
  <si>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</si>
  <si>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</si>
  <si>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</si>
  <si>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</si>
  <si>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</si>
  <si>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</si>
  <si>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</si>
  <si>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</si>
  <si>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</si>
  <si>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</si>
  <si>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</si>
  <si>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</si>
  <si>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</si>
  <si>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</si>
  <si>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</si>
  <si>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</si>
  <si>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</si>
  <si>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</si>
  <si>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</si>
  <si>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</si>
  <si>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</si>
  <si>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</si>
  <si>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</si>
  <si>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</si>
  <si>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</si>
  <si>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</si>
  <si>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</si>
  <si>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</si>
  <si>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</si>
  <si>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</si>
  <si>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</si>
  <si>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</si>
  <si>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</si>
  <si>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</si>
  <si>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</si>
  <si>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</si>
  <si>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</si>
  <si>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</si>
  <si>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</si>
  <si>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</si>
  <si>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</si>
  <si>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</si>
  <si>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</si>
  <si>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</si>
  <si>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</si>
  <si>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</si>
  <si>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</si>
  <si>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</si>
  <si>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</si>
  <si>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</si>
  <si>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</si>
  <si>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</si>
  <si>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</si>
  <si>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</si>
  <si>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</si>
  <si>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</si>
  <si>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</si>
  <si>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</si>
  <si>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</si>
  <si>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</si>
  <si>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</si>
  <si>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</si>
  <si>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</si>
  <si>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</si>
  <si>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</si>
  <si>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</si>
  <si>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</si>
  <si>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</si>
  <si>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</si>
  <si>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</si>
  <si>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</si>
  <si>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</si>
  <si>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</si>
  <si>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</si>
  <si>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</si>
  <si>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</si>
  <si>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</si>
  <si>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</si>
  <si>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</si>
  <si>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</si>
  <si>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</si>
  <si>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</si>
  <si>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</si>
  <si>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</si>
  <si>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</si>
  <si>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</si>
  <si>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</si>
  <si>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</si>
  <si>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</si>
  <si>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</si>
  <si>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</si>
  <si>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</si>
  <si>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</si>
  <si>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</si>
  <si>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</si>
  <si>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</si>
  <si>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</si>
  <si>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</si>
  <si>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</si>
  <si>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</si>
  <si>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</si>
  <si>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</si>
  <si>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</si>
  <si>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</si>
  <si>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</si>
  <si>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</si>
  <si>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</si>
  <si>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</si>
  <si>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</si>
  <si>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</si>
  <si>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</si>
  <si>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</si>
  <si>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</si>
  <si>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</si>
  <si>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</si>
  <si>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</si>
  <si>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</si>
  <si>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</si>
  <si>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</si>
  <si>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</si>
  <si>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</si>
  <si>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</si>
  <si>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</si>
  <si>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</si>
  <si>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</si>
  <si>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</si>
  <si>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</si>
  <si>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</si>
  <si>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</si>
  <si>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</si>
  <si>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</si>
  <si>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</si>
  <si>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</si>
  <si>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</si>
  <si>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</si>
  <si>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</si>
  <si>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</si>
  <si>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</si>
  <si>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</si>
  <si>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</si>
  <si>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</si>
  <si>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</si>
  <si>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</si>
  <si>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</si>
  <si>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</si>
  <si>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</si>
  <si>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</si>
  <si>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</si>
  <si>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</si>
  <si>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</si>
  <si>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</si>
  <si>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</si>
  <si>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</si>
  <si>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</si>
  <si>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</si>
  <si>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</si>
  <si>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</si>
  <si>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</si>
  <si>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</si>
  <si>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</si>
  <si>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</si>
  <si>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</si>
  <si>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</si>
  <si>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</si>
  <si>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</si>
  <si>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</si>
  <si>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</si>
  <si>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</si>
  <si>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</si>
  <si>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</si>
  <si>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</si>
  <si>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</si>
  <si>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</si>
  <si>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</si>
  <si>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</si>
  <si>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</si>
  <si>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</si>
  <si>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</si>
  <si>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</si>
  <si>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</si>
  <si>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</si>
  <si>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</si>
  <si>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</si>
  <si>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</si>
  <si>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</si>
  <si>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</si>
  <si>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</si>
  <si>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</si>
  <si>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</si>
  <si>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</si>
  <si>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</si>
  <si>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</si>
  <si>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</si>
  <si>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</si>
  <si>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</si>
  <si>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</si>
  <si>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</si>
  <si>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</si>
  <si>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</si>
  <si>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</si>
  <si>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</si>
  <si>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</si>
  <si>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</si>
  <si>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</si>
  <si>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</si>
  <si>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</si>
  <si>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</si>
  <si>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</si>
  <si>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</si>
  <si>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</si>
  <si>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</si>
  <si>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</si>
  <si>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</si>
  <si>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</si>
  <si>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</si>
  <si>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</si>
  <si>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</si>
  <si>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</si>
  <si>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</si>
  <si>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</si>
  <si>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</si>
  <si>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</si>
  <si>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</si>
  <si>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</si>
  <si>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</si>
  <si>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</si>
  <si>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</si>
  <si>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</si>
  <si>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</si>
  <si>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</si>
  <si>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</si>
  <si>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</si>
  <si>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</si>
  <si>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</si>
  <si>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</si>
  <si>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</si>
  <si>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</si>
  <si>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</si>
  <si>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</si>
  <si>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</si>
  <si>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</si>
  <si>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</si>
  <si>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</si>
  <si>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</si>
  <si>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</si>
  <si>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</si>
  <si>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</si>
  <si>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</si>
  <si>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</si>
  <si>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</si>
  <si>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</si>
  <si>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</si>
  <si>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</si>
  <si>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</si>
  <si>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</si>
  <si>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</si>
  <si>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</si>
  <si>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</si>
  <si>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</si>
  <si>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</si>
  <si>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</si>
  <si>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</si>
  <si>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</si>
  <si>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</si>
  <si>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</si>
  <si>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</si>
  <si>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</si>
  <si>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</si>
  <si>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</si>
  <si>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</si>
  <si>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</si>
  <si>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</si>
  <si>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</si>
  <si>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</si>
  <si>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</si>
  <si>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</si>
  <si>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</si>
  <si>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</si>
  <si>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</si>
  <si>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</si>
  <si>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</si>
  <si>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</si>
  <si>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</si>
  <si>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</si>
  <si>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</si>
  <si>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</si>
  <si>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</si>
  <si>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</si>
  <si>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</si>
  <si>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</si>
  <si>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</si>
  <si>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</si>
  <si>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</si>
  <si>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</si>
  <si>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</si>
  <si>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</si>
  <si>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</si>
  <si>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</si>
  <si>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</si>
  <si>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</si>
  <si>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</si>
  <si>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</si>
  <si>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</si>
  <si>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</si>
  <si>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</si>
  <si>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</si>
  <si>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</si>
  <si>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</si>
  <si>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</si>
  <si>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</si>
  <si>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</si>
  <si>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</si>
  <si>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</si>
  <si>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</si>
  <si>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</si>
  <si>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</si>
  <si>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</si>
  <si>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</si>
  <si>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</si>
  <si>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</si>
  <si>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</si>
  <si>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</si>
  <si>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</si>
  <si>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</si>
  <si>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</si>
  <si>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</si>
  <si>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</si>
  <si>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</si>
  <si>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</si>
  <si>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</si>
  <si>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</si>
  <si>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</si>
  <si>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</si>
  <si>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</si>
  <si>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</si>
  <si>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</si>
  <si>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</si>
  <si>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</si>
  <si>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</si>
  <si>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</si>
  <si>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</si>
  <si>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</si>
  <si>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</si>
  <si>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</si>
  <si>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</si>
  <si>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</si>
  <si>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</si>
  <si>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</si>
  <si>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</si>
  <si>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</si>
  <si>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</si>
  <si>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</si>
  <si>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</si>
  <si>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</si>
  <si>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</si>
  <si>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</si>
  <si>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</si>
  <si>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</si>
  <si>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</si>
  <si>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</si>
  <si>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</si>
  <si>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</si>
  <si>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</si>
  <si>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</si>
  <si>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</si>
  <si>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</si>
  <si>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</si>
  <si>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</si>
  <si>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</si>
  <si>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</si>
  <si>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</si>
  <si>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</si>
  <si>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</si>
  <si>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</si>
  <si>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</si>
  <si>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</si>
  <si>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</si>
  <si>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</si>
  <si>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</si>
  <si>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</si>
  <si>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</si>
  <si>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</si>
  <si>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</si>
  <si>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</si>
  <si>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</si>
  <si>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</si>
  <si>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</si>
  <si>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</si>
  <si>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</si>
  <si>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</si>
  <si>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</si>
  <si>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</si>
  <si>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</si>
  <si>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</si>
  <si>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</si>
  <si>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</si>
  <si>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</si>
  <si>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</si>
  <si>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</si>
  <si>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</si>
  <si>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</si>
  <si>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</si>
  <si>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</si>
  <si>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</si>
  <si>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</si>
  <si>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</si>
  <si>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</si>
  <si>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</si>
  <si>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</si>
  <si>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</si>
  <si>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</si>
  <si>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</si>
  <si>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</si>
  <si>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</si>
  <si>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</si>
  <si>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</si>
  <si>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</si>
  <si>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</si>
  <si>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</si>
  <si>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</si>
  <si>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</si>
  <si>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</si>
  <si>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</si>
  <si>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</si>
  <si>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</si>
  <si>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</si>
  <si>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</si>
  <si>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</si>
  <si>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</si>
  <si>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</si>
  <si>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</si>
  <si>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</si>
  <si>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</si>
  <si>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</si>
  <si>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</si>
  <si>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</si>
  <si>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</si>
  <si>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</si>
  <si>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</si>
  <si>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</si>
  <si>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</si>
  <si>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</si>
  <si>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</si>
  <si>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</si>
  <si>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</si>
  <si>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</si>
  <si>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</si>
  <si>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</si>
  <si>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</si>
  <si>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</si>
  <si>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</si>
  <si>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</si>
  <si>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</si>
  <si>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</si>
  <si>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</si>
  <si>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</si>
  <si>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</si>
  <si>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</si>
  <si>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</si>
  <si>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</si>
  <si>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</si>
  <si>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</si>
  <si>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</si>
  <si>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</si>
  <si>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</si>
  <si>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</si>
  <si>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</si>
  <si>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</si>
  <si>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</si>
  <si>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</si>
  <si>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</si>
  <si>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</si>
  <si>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</si>
  <si>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</si>
  <si>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</si>
  <si>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</si>
  <si>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</si>
  <si>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</si>
  <si>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</si>
  <si>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</si>
  <si>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</si>
  <si>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</si>
  <si>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</si>
  <si>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</si>
  <si>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</si>
  <si>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</si>
  <si>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</si>
  <si>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</si>
  <si>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</si>
  <si>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</si>
  <si>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</si>
  <si>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</si>
  <si>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</si>
  <si>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</si>
  <si>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</si>
  <si>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</si>
  <si>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</si>
  <si>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</si>
  <si>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</si>
  <si>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</si>
  <si>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</si>
  <si>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</si>
  <si>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</si>
  <si>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</si>
  <si>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</si>
  <si>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</si>
  <si>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</si>
  <si>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</si>
  <si>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</si>
  <si>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</si>
  <si>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</si>
  <si>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</si>
  <si>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</si>
  <si>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</si>
  <si>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</si>
  <si>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</si>
  <si>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</si>
  <si>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</si>
  <si>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</si>
  <si>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</si>
  <si>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</si>
  <si>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</si>
  <si>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 xml:space="preserve">Licda. Jennifer Rojas Villalobos </t>
  </si>
  <si>
    <t>Oficio de convocatoria y Lista de asistencia.</t>
  </si>
  <si>
    <t>Informes y Bitacoras.</t>
  </si>
  <si>
    <t>Registros de Participacion.</t>
  </si>
  <si>
    <t>Informes de cumplimiento.</t>
  </si>
  <si>
    <t>Licda. Jennifer Rojas Villalobos, Dra. Miriam Somarriba Rueda, Dra. Andrea Perez, Dra.Ericka Jimenez Valverde</t>
  </si>
  <si>
    <t>Registro de partcicipacion.</t>
  </si>
  <si>
    <t>Base de datos y registro de actores sociales.</t>
  </si>
  <si>
    <t xml:space="preserve">Informes </t>
  </si>
  <si>
    <t>Bitacoras y oficios de direccion.</t>
  </si>
  <si>
    <t>II.B-Cambio o Adaptacion de Procesos</t>
  </si>
  <si>
    <t>II.C-Implementacion de Procesos</t>
  </si>
  <si>
    <t>Que los procesos no se ejecuten e implementen de la mejor manera.</t>
  </si>
  <si>
    <t>Implementar un programa permanente de induccion de procesos</t>
  </si>
  <si>
    <t>Efectuar revisiones a los procesos, identificar las mejoras y elevarlas al nivel de gestion correspondiente.</t>
  </si>
  <si>
    <t>Medir periodicamente la implementacion de procesos para determinar las oportunidades de mejora.</t>
  </si>
  <si>
    <t>Identificar y gestionar las necesidades de capacitacion en cuanto a implementacion de procesos de la unidad organizativa.</t>
  </si>
  <si>
    <t>Dificultades en la implementacion de los procesos.</t>
  </si>
  <si>
    <t>Informe elaborado</t>
  </si>
  <si>
    <t>10502-001-1120-3250</t>
  </si>
  <si>
    <t>Viáticos dentro del pais</t>
  </si>
  <si>
    <t xml:space="preserve">Cuando se realizan cambios a los procesos, éstos no van acompañados de la capacitación requerida para que los funcionarios los ejecuten de manera efectiva. </t>
  </si>
  <si>
    <t>Es el riesgo de que se dificulte aplicar las actividades de los procesos debido a factores directamente relacionados tales como nivel de detalle del proceso, capacitación y conocimiento de cómo se interrelacionan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</si>
</sst>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0.0%"/>
    <numFmt numFmtId="168" formatCode="&quot;₡&quot;#,##0.00"/>
    <numFmt numFmtId="169" formatCode="#,##0.0000"/>
    <numFmt numFmtId="170" formatCode="0_)"/>
    <numFmt numFmtId="171" formatCode="&quot;¢&quot;#,##0.00_);\(&quot;¢&quot;#,##0.00\)"/>
  </numFmts>
  <fonts count="6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82">
    <xf numFmtId="0" fontId="0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3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71">
    <xf numFmtId="0" fontId="0" fillId="0" borderId="0" xfId="0"/>
    <xf numFmtId="0" fontId="0" fillId="0" borderId="0" xfId="0" applyAlignment="1"/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32" applyFont="1"/>
    <xf numFmtId="0" fontId="13" fillId="2" borderId="10" xfId="32" applyFont="1" applyFill="1" applyBorder="1" applyAlignment="1">
      <alignment horizontal="center" vertical="center"/>
    </xf>
    <xf numFmtId="0" fontId="17" fillId="0" borderId="16" xfId="32" applyFont="1" applyBorder="1" applyAlignment="1">
      <alignment horizontal="center" vertical="center"/>
    </xf>
    <xf numFmtId="0" fontId="17" fillId="0" borderId="1" xfId="32" applyFont="1" applyBorder="1" applyAlignment="1">
      <alignment horizontal="center" vertical="center"/>
    </xf>
    <xf numFmtId="9" fontId="17" fillId="0" borderId="1" xfId="77" applyFont="1" applyBorder="1" applyAlignment="1">
      <alignment horizontal="center" vertical="center"/>
    </xf>
    <xf numFmtId="0" fontId="17" fillId="5" borderId="17" xfId="32" applyFont="1" applyFill="1" applyBorder="1" applyAlignment="1">
      <alignment horizontal="center" vertical="center" wrapText="1"/>
    </xf>
    <xf numFmtId="9" fontId="17" fillId="0" borderId="1" xfId="32" applyNumberFormat="1" applyFont="1" applyBorder="1" applyAlignment="1">
      <alignment horizontal="center" vertical="center"/>
    </xf>
    <xf numFmtId="10" fontId="17" fillId="0" borderId="1" xfId="32" applyNumberFormat="1" applyFont="1" applyBorder="1" applyAlignment="1">
      <alignment horizontal="center" vertical="center"/>
    </xf>
    <xf numFmtId="0" fontId="17" fillId="6" borderId="18" xfId="32" applyFont="1" applyFill="1" applyBorder="1" applyAlignment="1">
      <alignment horizontal="center" vertical="center" wrapText="1"/>
    </xf>
    <xf numFmtId="0" fontId="13" fillId="2" borderId="19" xfId="32" applyFont="1" applyFill="1" applyBorder="1" applyAlignment="1">
      <alignment horizontal="center" vertical="center"/>
    </xf>
    <xf numFmtId="0" fontId="17" fillId="7" borderId="20" xfId="32" applyFont="1" applyFill="1" applyBorder="1" applyAlignment="1">
      <alignment horizontal="center" vertical="center" wrapText="1"/>
    </xf>
    <xf numFmtId="0" fontId="20" fillId="3" borderId="21" xfId="32" applyFont="1" applyFill="1" applyBorder="1" applyAlignment="1">
      <alignment vertical="center"/>
    </xf>
    <xf numFmtId="0" fontId="20" fillId="3" borderId="22" xfId="32" applyFont="1" applyFill="1" applyBorder="1" applyAlignment="1">
      <alignment vertical="center"/>
    </xf>
    <xf numFmtId="0" fontId="20" fillId="3" borderId="23" xfId="32" applyFont="1" applyFill="1" applyBorder="1" applyAlignment="1">
      <alignment vertical="center"/>
    </xf>
    <xf numFmtId="0" fontId="19" fillId="8" borderId="24" xfId="32" applyFont="1" applyFill="1" applyBorder="1" applyAlignment="1">
      <alignment vertical="center"/>
    </xf>
    <xf numFmtId="0" fontId="13" fillId="0" borderId="19" xfId="32" applyFont="1" applyBorder="1" applyAlignment="1" applyProtection="1">
      <alignment horizontal="center" vertical="center" wrapText="1"/>
      <protection locked="0"/>
    </xf>
    <xf numFmtId="0" fontId="13" fillId="0" borderId="19" xfId="32" applyFont="1" applyBorder="1" applyAlignment="1" applyProtection="1">
      <alignment horizontal="center" vertical="center"/>
      <protection locked="0"/>
    </xf>
    <xf numFmtId="167" fontId="13" fillId="2" borderId="10" xfId="32" applyNumberFormat="1" applyFont="1" applyFill="1" applyBorder="1" applyAlignment="1">
      <alignment horizontal="center" vertical="center"/>
    </xf>
    <xf numFmtId="0" fontId="16" fillId="8" borderId="19" xfId="32" applyFont="1" applyFill="1" applyBorder="1" applyAlignment="1">
      <alignment vertical="center" wrapText="1"/>
    </xf>
    <xf numFmtId="0" fontId="16" fillId="8" borderId="10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vertical="center" wrapText="1"/>
    </xf>
    <xf numFmtId="0" fontId="14" fillId="4" borderId="2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0" xfId="18" applyAlignment="1">
      <alignment horizontal="center"/>
    </xf>
    <xf numFmtId="0" fontId="5" fillId="0" borderId="0" xfId="18" applyAlignment="1">
      <alignment horizontal="left"/>
    </xf>
    <xf numFmtId="0" fontId="5" fillId="0" borderId="0" xfId="18" applyFont="1" applyAlignment="1">
      <alignment horizontal="left"/>
    </xf>
    <xf numFmtId="0" fontId="3" fillId="0" borderId="32" xfId="18" applyFont="1" applyBorder="1" applyAlignment="1">
      <alignment horizontal="left" vertical="center" wrapText="1"/>
    </xf>
    <xf numFmtId="0" fontId="22" fillId="0" borderId="32" xfId="18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3" fillId="9" borderId="19" xfId="32" applyFont="1" applyFill="1" applyBorder="1" applyAlignment="1">
      <alignment vertical="center" wrapText="1"/>
    </xf>
    <xf numFmtId="0" fontId="13" fillId="9" borderId="25" xfId="32" applyFont="1" applyFill="1" applyBorder="1" applyAlignment="1">
      <alignment vertical="center" wrapText="1"/>
    </xf>
    <xf numFmtId="0" fontId="9" fillId="9" borderId="19" xfId="32" applyFont="1" applyFill="1" applyBorder="1" applyAlignment="1">
      <alignment vertical="center"/>
    </xf>
    <xf numFmtId="0" fontId="12" fillId="9" borderId="19" xfId="32" applyFont="1" applyFill="1" applyBorder="1" applyAlignment="1">
      <alignment horizontal="center" vertical="center" wrapText="1"/>
    </xf>
    <xf numFmtId="0" fontId="13" fillId="9" borderId="34" xfId="32" applyFont="1" applyFill="1" applyBorder="1" applyAlignment="1">
      <alignment vertical="center" wrapText="1"/>
    </xf>
    <xf numFmtId="0" fontId="13" fillId="9" borderId="35" xfId="32" applyFont="1" applyFill="1" applyBorder="1" applyAlignment="1">
      <alignment vertical="center" wrapText="1"/>
    </xf>
    <xf numFmtId="0" fontId="13" fillId="9" borderId="36" xfId="32" applyFont="1" applyFill="1" applyBorder="1" applyAlignment="1">
      <alignment vertical="center" wrapText="1"/>
    </xf>
    <xf numFmtId="0" fontId="17" fillId="5" borderId="37" xfId="32" applyFont="1" applyFill="1" applyBorder="1" applyAlignment="1">
      <alignment horizontal="center" vertical="center" wrapText="1"/>
    </xf>
    <xf numFmtId="0" fontId="17" fillId="6" borderId="37" xfId="32" applyFont="1" applyFill="1" applyBorder="1" applyAlignment="1">
      <alignment horizontal="center" vertical="center" wrapText="1"/>
    </xf>
    <xf numFmtId="0" fontId="17" fillId="7" borderId="37" xfId="32" applyFont="1" applyFill="1" applyBorder="1" applyAlignment="1">
      <alignment horizontal="center" vertical="center" wrapText="1"/>
    </xf>
    <xf numFmtId="0" fontId="13" fillId="9" borderId="10" xfId="32" applyFont="1" applyFill="1" applyBorder="1" applyAlignment="1">
      <alignment horizontal="center" vertical="center"/>
    </xf>
    <xf numFmtId="0" fontId="13" fillId="9" borderId="34" xfId="32" applyFont="1" applyFill="1" applyBorder="1" applyAlignment="1">
      <alignment horizontal="center" vertical="center"/>
    </xf>
    <xf numFmtId="0" fontId="40" fillId="0" borderId="10" xfId="65" applyFill="1" applyBorder="1"/>
    <xf numFmtId="0" fontId="40" fillId="0" borderId="0" xfId="65" applyFill="1"/>
    <xf numFmtId="0" fontId="40" fillId="0" borderId="0" xfId="65"/>
    <xf numFmtId="165" fontId="0" fillId="0" borderId="0" xfId="9" applyFont="1"/>
    <xf numFmtId="9" fontId="40" fillId="0" borderId="10" xfId="76" applyFont="1" applyFill="1" applyBorder="1"/>
    <xf numFmtId="9" fontId="40" fillId="0" borderId="10" xfId="76" applyFont="1" applyFill="1" applyBorder="1" applyAlignment="1">
      <alignment horizontal="center"/>
    </xf>
    <xf numFmtId="0" fontId="42" fillId="0" borderId="0" xfId="6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72" applyFont="1" applyFill="1" applyBorder="1" applyAlignment="1">
      <alignment horizontal="center" vertical="center" wrapText="1"/>
    </xf>
    <xf numFmtId="0" fontId="43" fillId="10" borderId="10" xfId="6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4" fillId="0" borderId="36" xfId="65" applyFont="1" applyFill="1" applyBorder="1" applyAlignment="1">
      <alignment horizontal="center" vertical="center"/>
    </xf>
    <xf numFmtId="0" fontId="44" fillId="0" borderId="22" xfId="65" applyFont="1" applyFill="1" applyBorder="1" applyAlignment="1">
      <alignment horizontal="center" vertical="center"/>
    </xf>
    <xf numFmtId="0" fontId="45" fillId="10" borderId="19" xfId="0" applyFont="1" applyFill="1" applyBorder="1" applyAlignment="1">
      <alignment vertical="center"/>
    </xf>
    <xf numFmtId="0" fontId="11" fillId="9" borderId="34" xfId="0" applyFont="1" applyFill="1" applyBorder="1" applyAlignment="1">
      <alignment vertical="center" wrapText="1"/>
    </xf>
    <xf numFmtId="0" fontId="11" fillId="9" borderId="36" xfId="0" applyFont="1" applyFill="1" applyBorder="1" applyAlignment="1">
      <alignment vertical="center" wrapText="1"/>
    </xf>
    <xf numFmtId="0" fontId="25" fillId="9" borderId="19" xfId="0" applyFont="1" applyFill="1" applyBorder="1" applyAlignment="1">
      <alignment vertical="center" wrapText="1"/>
    </xf>
    <xf numFmtId="0" fontId="25" fillId="9" borderId="25" xfId="0" applyFont="1" applyFill="1" applyBorder="1" applyAlignment="1">
      <alignment vertical="center" wrapText="1"/>
    </xf>
    <xf numFmtId="0" fontId="11" fillId="9" borderId="19" xfId="0" applyFont="1" applyFill="1" applyBorder="1" applyAlignment="1">
      <alignment vertical="center" wrapText="1"/>
    </xf>
    <xf numFmtId="0" fontId="11" fillId="9" borderId="38" xfId="0" applyFont="1" applyFill="1" applyBorder="1" applyAlignment="1">
      <alignment vertical="center" wrapText="1"/>
    </xf>
    <xf numFmtId="0" fontId="11" fillId="9" borderId="25" xfId="0" applyFont="1" applyFill="1" applyBorder="1" applyAlignment="1">
      <alignment vertical="center" wrapText="1"/>
    </xf>
    <xf numFmtId="0" fontId="45" fillId="0" borderId="10" xfId="65" applyFont="1" applyFill="1" applyBorder="1" applyAlignment="1">
      <alignment vertical="center" wrapText="1"/>
    </xf>
    <xf numFmtId="0" fontId="45" fillId="11" borderId="19" xfId="0" applyFont="1" applyFill="1" applyBorder="1" applyAlignment="1">
      <alignment vertical="center"/>
    </xf>
    <xf numFmtId="0" fontId="45" fillId="11" borderId="21" xfId="0" applyFont="1" applyFill="1" applyBorder="1" applyAlignment="1">
      <alignment vertical="center"/>
    </xf>
    <xf numFmtId="9" fontId="40" fillId="12" borderId="10" xfId="76" applyFont="1" applyFill="1" applyBorder="1"/>
    <xf numFmtId="9" fontId="45" fillId="12" borderId="10" xfId="76" applyFont="1" applyFill="1" applyBorder="1"/>
    <xf numFmtId="0" fontId="45" fillId="10" borderId="23" xfId="6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9" fontId="40" fillId="0" borderId="10" xfId="76" applyFont="1" applyBorder="1"/>
    <xf numFmtId="0" fontId="27" fillId="13" borderId="34" xfId="0" applyFont="1" applyFill="1" applyBorder="1" applyAlignment="1">
      <alignment vertical="center" wrapText="1"/>
    </xf>
    <xf numFmtId="9" fontId="5" fillId="13" borderId="10" xfId="0" applyNumberFormat="1" applyFont="1" applyFill="1" applyBorder="1" applyAlignment="1">
      <alignment vertical="center" wrapText="1"/>
    </xf>
    <xf numFmtId="165" fontId="40" fillId="13" borderId="10" xfId="76" applyNumberFormat="1" applyFont="1" applyFill="1" applyBorder="1"/>
    <xf numFmtId="9" fontId="40" fillId="14" borderId="10" xfId="76" applyFont="1" applyFill="1" applyBorder="1"/>
    <xf numFmtId="165" fontId="40" fillId="14" borderId="10" xfId="76" applyNumberFormat="1" applyFont="1" applyFill="1" applyBorder="1"/>
    <xf numFmtId="0" fontId="41" fillId="0" borderId="10" xfId="44" applyFont="1" applyBorder="1" applyAlignment="1">
      <alignment horizontal="center" vertical="center" wrapText="1"/>
    </xf>
    <xf numFmtId="165" fontId="41" fillId="0" borderId="10" xfId="4" applyFont="1" applyBorder="1" applyAlignment="1">
      <alignment horizontal="center" vertical="center" wrapText="1"/>
    </xf>
    <xf numFmtId="9" fontId="46" fillId="0" borderId="10" xfId="44" applyNumberFormat="1" applyFont="1" applyBorder="1" applyAlignment="1">
      <alignment horizontal="center"/>
    </xf>
    <xf numFmtId="165" fontId="46" fillId="0" borderId="10" xfId="4" applyFont="1" applyBorder="1" applyAlignment="1">
      <alignment horizontal="center"/>
    </xf>
    <xf numFmtId="0" fontId="27" fillId="14" borderId="36" xfId="0" applyFont="1" applyFill="1" applyBorder="1" applyAlignment="1">
      <alignment vertical="center" wrapText="1"/>
    </xf>
    <xf numFmtId="4" fontId="27" fillId="14" borderId="36" xfId="0" applyNumberFormat="1" applyFont="1" applyFill="1" applyBorder="1" applyAlignment="1">
      <alignment vertical="center" wrapText="1"/>
    </xf>
    <xf numFmtId="0" fontId="47" fillId="0" borderId="10" xfId="0" applyFont="1" applyBorder="1"/>
    <xf numFmtId="0" fontId="47" fillId="0" borderId="10" xfId="0" applyFont="1" applyBorder="1" applyAlignment="1">
      <alignment wrapText="1"/>
    </xf>
    <xf numFmtId="9" fontId="47" fillId="0" borderId="10" xfId="76" applyFont="1" applyBorder="1" applyAlignment="1">
      <alignment horizontal="center"/>
    </xf>
    <xf numFmtId="9" fontId="47" fillId="0" borderId="10" xfId="0" applyNumberFormat="1" applyFont="1" applyBorder="1" applyAlignment="1">
      <alignment horizontal="center"/>
    </xf>
    <xf numFmtId="9" fontId="5" fillId="0" borderId="10" xfId="76" applyFont="1" applyFill="1" applyBorder="1" applyAlignment="1">
      <alignment vertical="center" wrapText="1"/>
    </xf>
    <xf numFmtId="0" fontId="19" fillId="15" borderId="0" xfId="32" applyFont="1" applyFill="1" applyBorder="1" applyAlignment="1">
      <alignment vertical="center"/>
    </xf>
    <xf numFmtId="0" fontId="9" fillId="0" borderId="10" xfId="32" applyFont="1" applyBorder="1"/>
    <xf numFmtId="165" fontId="40" fillId="0" borderId="10" xfId="76" applyNumberFormat="1" applyFont="1" applyBorder="1"/>
    <xf numFmtId="165" fontId="40" fillId="0" borderId="0" xfId="65" applyNumberFormat="1"/>
    <xf numFmtId="9" fontId="5" fillId="13" borderId="10" xfId="0" applyNumberFormat="1" applyFont="1" applyFill="1" applyBorder="1" applyAlignment="1">
      <alignment horizontal="center" vertical="center" wrapText="1"/>
    </xf>
    <xf numFmtId="165" fontId="5" fillId="13" borderId="10" xfId="0" applyNumberFormat="1" applyFont="1" applyFill="1" applyBorder="1" applyAlignment="1">
      <alignment vertical="center" wrapText="1"/>
    </xf>
    <xf numFmtId="165" fontId="43" fillId="0" borderId="10" xfId="4" applyFont="1" applyBorder="1" applyAlignment="1">
      <alignment horizontal="center"/>
    </xf>
    <xf numFmtId="9" fontId="43" fillId="0" borderId="10" xfId="4" applyNumberFormat="1" applyFont="1" applyBorder="1" applyAlignment="1">
      <alignment horizontal="center"/>
    </xf>
    <xf numFmtId="0" fontId="40" fillId="0" borderId="0" xfId="65" applyFill="1" applyAlignment="1">
      <alignment horizontal="left" wrapText="1"/>
    </xf>
    <xf numFmtId="9" fontId="5" fillId="0" borderId="19" xfId="0" applyNumberFormat="1" applyFont="1" applyFill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0" fontId="43" fillId="0" borderId="34" xfId="65" applyFont="1" applyFill="1" applyBorder="1" applyAlignment="1">
      <alignment vertical="top" wrapText="1"/>
    </xf>
    <xf numFmtId="0" fontId="43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43" fillId="10" borderId="25" xfId="65" applyFont="1" applyFill="1" applyBorder="1"/>
    <xf numFmtId="0" fontId="48" fillId="0" borderId="0" xfId="65" applyFont="1"/>
    <xf numFmtId="0" fontId="48" fillId="0" borderId="0" xfId="65" applyFont="1" applyFill="1"/>
    <xf numFmtId="0" fontId="26" fillId="10" borderId="10" xfId="65" applyFont="1" applyFill="1" applyBorder="1"/>
    <xf numFmtId="0" fontId="26" fillId="10" borderId="34" xfId="65" applyFont="1" applyFill="1" applyBorder="1" applyAlignment="1">
      <alignment vertical="top"/>
    </xf>
    <xf numFmtId="0" fontId="48" fillId="0" borderId="10" xfId="65" applyFont="1" applyBorder="1"/>
    <xf numFmtId="0" fontId="48" fillId="0" borderId="34" xfId="65" applyFont="1" applyFill="1" applyBorder="1" applyAlignment="1">
      <alignment vertical="top" wrapText="1"/>
    </xf>
    <xf numFmtId="169" fontId="49" fillId="0" borderId="25" xfId="65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vertical="top" wrapText="1"/>
    </xf>
    <xf numFmtId="0" fontId="48" fillId="0" borderId="34" xfId="65" applyFont="1" applyFill="1" applyBorder="1" applyAlignment="1">
      <alignment horizontal="left" vertical="top" wrapText="1"/>
    </xf>
    <xf numFmtId="0" fontId="48" fillId="15" borderId="10" xfId="65" applyFont="1" applyFill="1" applyBorder="1"/>
    <xf numFmtId="0" fontId="48" fillId="15" borderId="0" xfId="65" applyFont="1" applyFill="1"/>
    <xf numFmtId="9" fontId="5" fillId="0" borderId="34" xfId="76" applyFont="1" applyBorder="1" applyAlignment="1">
      <alignment horizontal="left" vertical="top"/>
    </xf>
    <xf numFmtId="0" fontId="26" fillId="0" borderId="34" xfId="65" applyFont="1" applyFill="1" applyBorder="1" applyAlignment="1">
      <alignment horizontal="left" vertical="top" wrapText="1"/>
    </xf>
    <xf numFmtId="0" fontId="48" fillId="0" borderId="0" xfId="65" applyFont="1" applyAlignment="1">
      <alignment horizontal="left" wrapText="1"/>
    </xf>
    <xf numFmtId="0" fontId="48" fillId="0" borderId="0" xfId="65" applyFont="1" applyAlignment="1">
      <alignment vertical="top"/>
    </xf>
    <xf numFmtId="0" fontId="50" fillId="0" borderId="10" xfId="65" applyFont="1" applyFill="1" applyBorder="1" applyAlignment="1">
      <alignment vertical="top"/>
    </xf>
    <xf numFmtId="0" fontId="47" fillId="0" borderId="36" xfId="0" applyFont="1" applyFill="1" applyBorder="1" applyAlignment="1">
      <alignment vertical="top" wrapText="1"/>
    </xf>
    <xf numFmtId="0" fontId="47" fillId="0" borderId="34" xfId="0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/>
    </xf>
    <xf numFmtId="0" fontId="50" fillId="0" borderId="34" xfId="65" applyFont="1" applyFill="1" applyBorder="1" applyAlignment="1">
      <alignment vertical="top" wrapText="1"/>
    </xf>
    <xf numFmtId="0" fontId="51" fillId="10" borderId="10" xfId="68" applyFont="1" applyFill="1" applyBorder="1" applyAlignment="1">
      <alignment vertical="top" wrapText="1"/>
    </xf>
    <xf numFmtId="0" fontId="47" fillId="0" borderId="34" xfId="68" applyFont="1" applyFill="1" applyBorder="1" applyAlignment="1">
      <alignment vertical="top" wrapText="1"/>
    </xf>
    <xf numFmtId="0" fontId="50" fillId="0" borderId="0" xfId="65" applyFont="1" applyAlignment="1">
      <alignment vertical="top"/>
    </xf>
    <xf numFmtId="0" fontId="50" fillId="0" borderId="10" xfId="65" applyFont="1" applyBorder="1" applyAlignment="1">
      <alignment vertical="top"/>
    </xf>
    <xf numFmtId="0" fontId="40" fillId="0" borderId="0" xfId="65" applyFont="1"/>
    <xf numFmtId="0" fontId="45" fillId="10" borderId="19" xfId="65" applyFont="1" applyFill="1" applyBorder="1" applyAlignment="1">
      <alignment horizontal="center" vertical="center"/>
    </xf>
    <xf numFmtId="0" fontId="40" fillId="0" borderId="10" xfId="65" applyBorder="1"/>
    <xf numFmtId="0" fontId="45" fillId="10" borderId="10" xfId="65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/>
    </xf>
    <xf numFmtId="0" fontId="49" fillId="0" borderId="34" xfId="65" applyFont="1" applyFill="1" applyBorder="1" applyAlignment="1">
      <alignment horizontal="left" vertical="center" wrapText="1"/>
    </xf>
    <xf numFmtId="0" fontId="52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8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6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3" fillId="0" borderId="10" xfId="65" applyFont="1" applyFill="1" applyBorder="1" applyAlignment="1">
      <alignment horizontal="left" vertical="center" wrapText="1"/>
    </xf>
    <xf numFmtId="0" fontId="40" fillId="0" borderId="19" xfId="65" applyFill="1" applyBorder="1"/>
    <xf numFmtId="0" fontId="40" fillId="0" borderId="25" xfId="65" applyFill="1" applyBorder="1"/>
    <xf numFmtId="0" fontId="43" fillId="0" borderId="19" xfId="65" applyFont="1" applyFill="1" applyBorder="1" applyAlignment="1">
      <alignment horizontal="left" vertical="center" wrapText="1"/>
    </xf>
    <xf numFmtId="0" fontId="43" fillId="0" borderId="10" xfId="65" applyFont="1" applyFill="1" applyBorder="1" applyAlignment="1">
      <alignment horizontal="left" vertical="top" wrapText="1"/>
    </xf>
    <xf numFmtId="0" fontId="40" fillId="0" borderId="0" xfId="65" applyFill="1" applyAlignment="1">
      <alignment wrapText="1"/>
    </xf>
    <xf numFmtId="3" fontId="50" fillId="0" borderId="19" xfId="65" applyNumberFormat="1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center" wrapText="1"/>
    </xf>
    <xf numFmtId="10" fontId="32" fillId="2" borderId="10" xfId="0" applyNumberFormat="1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 wrapText="1"/>
    </xf>
    <xf numFmtId="0" fontId="40" fillId="0" borderId="0" xfId="65" applyBorder="1"/>
    <xf numFmtId="0" fontId="40" fillId="0" borderId="0" xfId="65" applyFont="1" applyFill="1" applyBorder="1"/>
    <xf numFmtId="0" fontId="0" fillId="0" borderId="0" xfId="9" applyNumberFormat="1" applyFont="1" applyBorder="1"/>
    <xf numFmtId="0" fontId="50" fillId="0" borderId="36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vertical="top"/>
    </xf>
    <xf numFmtId="0" fontId="11" fillId="9" borderId="10" xfId="0" applyFont="1" applyFill="1" applyBorder="1" applyAlignment="1">
      <alignment horizontal="center" vertical="center" wrapText="1"/>
    </xf>
    <xf numFmtId="49" fontId="25" fillId="0" borderId="10" xfId="71" applyNumberFormat="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horizontal="center" vertical="center" wrapText="1"/>
      <protection locked="0"/>
    </xf>
    <xf numFmtId="9" fontId="25" fillId="0" borderId="10" xfId="71" applyNumberFormat="1" applyFont="1" applyBorder="1" applyAlignment="1" applyProtection="1">
      <alignment vertical="center" wrapText="1"/>
      <protection locked="0"/>
    </xf>
    <xf numFmtId="0" fontId="34" fillId="0" borderId="10" xfId="0" applyFont="1" applyBorder="1"/>
    <xf numFmtId="165" fontId="48" fillId="0" borderId="10" xfId="4" applyFont="1" applyFill="1" applyBorder="1"/>
    <xf numFmtId="165" fontId="26" fillId="10" borderId="34" xfId="4" applyFont="1" applyFill="1" applyBorder="1" applyAlignment="1">
      <alignment vertical="top"/>
    </xf>
    <xf numFmtId="165" fontId="48" fillId="0" borderId="10" xfId="4" applyFont="1" applyBorder="1"/>
    <xf numFmtId="165" fontId="26" fillId="10" borderId="10" xfId="4" applyFont="1" applyFill="1" applyBorder="1"/>
    <xf numFmtId="165" fontId="48" fillId="15" borderId="10" xfId="4" applyFont="1" applyFill="1" applyBorder="1"/>
    <xf numFmtId="165" fontId="40" fillId="0" borderId="10" xfId="4" applyFont="1" applyFill="1" applyBorder="1"/>
    <xf numFmtId="165" fontId="5" fillId="10" borderId="10" xfId="4" applyFont="1" applyFill="1" applyBorder="1" applyAlignment="1">
      <alignment horizontal="center" vertical="center" wrapText="1"/>
    </xf>
    <xf numFmtId="165" fontId="40" fillId="0" borderId="19" xfId="4" applyFont="1" applyFill="1" applyBorder="1"/>
    <xf numFmtId="165" fontId="40" fillId="0" borderId="25" xfId="4" applyFont="1" applyFill="1" applyBorder="1"/>
    <xf numFmtId="9" fontId="0" fillId="0" borderId="10" xfId="76" applyFont="1" applyBorder="1"/>
    <xf numFmtId="165" fontId="0" fillId="0" borderId="10" xfId="4" applyFont="1" applyBorder="1"/>
    <xf numFmtId="9" fontId="50" fillId="0" borderId="10" xfId="76" applyFont="1" applyFill="1" applyBorder="1" applyAlignment="1">
      <alignment vertical="top"/>
    </xf>
    <xf numFmtId="165" fontId="40" fillId="0" borderId="10" xfId="4" applyFont="1" applyBorder="1"/>
    <xf numFmtId="10" fontId="32" fillId="2" borderId="10" xfId="0" applyNumberFormat="1" applyFont="1" applyFill="1" applyBorder="1" applyAlignment="1">
      <alignment horizontal="left" vertical="center" wrapText="1"/>
    </xf>
    <xf numFmtId="10" fontId="32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center" vertical="center" wrapText="1"/>
    </xf>
    <xf numFmtId="0" fontId="5" fillId="0" borderId="10" xfId="65" applyFont="1" applyFill="1" applyBorder="1" applyAlignment="1">
      <alignment horizontal="center" vertical="center" wrapText="1"/>
    </xf>
    <xf numFmtId="168" fontId="50" fillId="0" borderId="34" xfId="65" applyNumberFormat="1" applyFont="1" applyFill="1" applyBorder="1" applyAlignment="1">
      <alignment vertical="top" wrapText="1"/>
    </xf>
    <xf numFmtId="0" fontId="40" fillId="0" borderId="10" xfId="65" applyFill="1" applyBorder="1" applyAlignment="1">
      <alignment wrapText="1"/>
    </xf>
    <xf numFmtId="4" fontId="50" fillId="0" borderId="19" xfId="65" applyNumberFormat="1" applyFont="1" applyFill="1" applyBorder="1" applyAlignment="1">
      <alignment vertical="center" wrapText="1"/>
    </xf>
    <xf numFmtId="0" fontId="50" fillId="0" borderId="39" xfId="68" applyFont="1" applyFill="1" applyBorder="1" applyAlignment="1">
      <alignment vertical="center" wrapText="1"/>
    </xf>
    <xf numFmtId="0" fontId="50" fillId="0" borderId="34" xfId="68" applyFont="1" applyFill="1" applyBorder="1" applyAlignment="1">
      <alignment vertical="center" wrapText="1"/>
    </xf>
    <xf numFmtId="4" fontId="50" fillId="0" borderId="21" xfId="65" applyNumberFormat="1" applyFont="1" applyFill="1" applyBorder="1" applyAlignment="1">
      <alignment vertical="center" wrapText="1"/>
    </xf>
    <xf numFmtId="4" fontId="50" fillId="0" borderId="10" xfId="65" applyNumberFormat="1" applyFont="1" applyFill="1" applyBorder="1" applyAlignment="1">
      <alignment vertical="center" wrapText="1"/>
    </xf>
    <xf numFmtId="0" fontId="50" fillId="0" borderId="10" xfId="68" applyFont="1" applyFill="1" applyBorder="1" applyAlignment="1">
      <alignment vertical="center" wrapText="1"/>
    </xf>
    <xf numFmtId="0" fontId="35" fillId="0" borderId="34" xfId="68" applyFont="1" applyFill="1" applyBorder="1" applyAlignment="1">
      <alignment vertical="top" wrapText="1"/>
    </xf>
    <xf numFmtId="0" fontId="36" fillId="0" borderId="34" xfId="68" applyFont="1" applyFill="1" applyBorder="1" applyAlignment="1">
      <alignment vertical="top" wrapText="1"/>
    </xf>
    <xf numFmtId="0" fontId="36" fillId="0" borderId="10" xfId="68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0" fillId="0" borderId="10" xfId="65" applyFont="1" applyFill="1" applyBorder="1" applyAlignment="1">
      <alignment vertical="top" wrapText="1"/>
    </xf>
    <xf numFmtId="0" fontId="48" fillId="0" borderId="39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justify" vertical="top" wrapText="1"/>
    </xf>
    <xf numFmtId="0" fontId="47" fillId="0" borderId="34" xfId="65" applyFont="1" applyFill="1" applyBorder="1" applyAlignment="1">
      <alignment vertical="top" wrapText="1"/>
    </xf>
    <xf numFmtId="0" fontId="5" fillId="0" borderId="10" xfId="65" applyFont="1" applyFill="1" applyBorder="1" applyAlignment="1">
      <alignment horizontal="justify" vertical="center" wrapText="1"/>
    </xf>
    <xf numFmtId="0" fontId="2" fillId="0" borderId="10" xfId="65" applyFont="1" applyFill="1" applyBorder="1" applyAlignment="1">
      <alignment horizontal="justify" vertical="center" wrapText="1"/>
    </xf>
    <xf numFmtId="0" fontId="49" fillId="0" borderId="10" xfId="65" applyFont="1" applyFill="1" applyBorder="1" applyAlignment="1">
      <alignment horizontal="left" vertical="top" wrapText="1"/>
    </xf>
    <xf numFmtId="0" fontId="49" fillId="15" borderId="10" xfId="65" applyFont="1" applyFill="1" applyBorder="1" applyAlignment="1">
      <alignment horizontal="left" vertical="top" wrapText="1"/>
    </xf>
    <xf numFmtId="0" fontId="49" fillId="0" borderId="10" xfId="65" applyFont="1" applyFill="1" applyBorder="1" applyAlignment="1">
      <alignment horizontal="left" vertical="center" wrapText="1"/>
    </xf>
    <xf numFmtId="0" fontId="26" fillId="16" borderId="34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vertical="top" wrapText="1"/>
    </xf>
    <xf numFmtId="0" fontId="51" fillId="10" borderId="10" xfId="65" applyFont="1" applyFill="1" applyBorder="1" applyAlignment="1">
      <alignment horizontal="center" vertical="center"/>
    </xf>
    <xf numFmtId="0" fontId="41" fillId="10" borderId="10" xfId="0" applyFont="1" applyFill="1" applyBorder="1" applyAlignment="1">
      <alignment horizontal="center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19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center" vertical="center" wrapText="1"/>
    </xf>
    <xf numFmtId="0" fontId="26" fillId="10" borderId="10" xfId="65" applyFont="1" applyFill="1" applyBorder="1" applyAlignment="1">
      <alignment vertical="top"/>
    </xf>
    <xf numFmtId="9" fontId="48" fillId="0" borderId="10" xfId="76" applyFont="1" applyFill="1" applyBorder="1" applyAlignment="1">
      <alignment horizontal="center" vertical="top"/>
    </xf>
    <xf numFmtId="9" fontId="49" fillId="0" borderId="10" xfId="76" applyFont="1" applyFill="1" applyBorder="1" applyAlignment="1">
      <alignment horizontal="center" vertical="top"/>
    </xf>
    <xf numFmtId="0" fontId="48" fillId="0" borderId="10" xfId="65" applyNumberFormat="1" applyFont="1" applyFill="1" applyBorder="1"/>
    <xf numFmtId="0" fontId="26" fillId="10" borderId="34" xfId="65" applyNumberFormat="1" applyFont="1" applyFill="1" applyBorder="1" applyAlignment="1">
      <alignment vertical="top"/>
    </xf>
    <xf numFmtId="0" fontId="48" fillId="0" borderId="10" xfId="65" applyNumberFormat="1" applyFont="1" applyBorder="1"/>
    <xf numFmtId="0" fontId="26" fillId="10" borderId="10" xfId="65" applyNumberFormat="1" applyFont="1" applyFill="1" applyBorder="1"/>
    <xf numFmtId="0" fontId="48" fillId="15" borderId="10" xfId="65" applyNumberFormat="1" applyFont="1" applyFill="1" applyBorder="1"/>
    <xf numFmtId="0" fontId="32" fillId="2" borderId="10" xfId="0" applyNumberFormat="1" applyFont="1" applyFill="1" applyBorder="1" applyAlignment="1">
      <alignment horizontal="center" vertical="center"/>
    </xf>
    <xf numFmtId="0" fontId="40" fillId="0" borderId="10" xfId="76" applyNumberFormat="1" applyFont="1" applyFill="1" applyBorder="1"/>
    <xf numFmtId="0" fontId="49" fillId="0" borderId="10" xfId="76" applyNumberFormat="1" applyFont="1" applyFill="1" applyBorder="1" applyAlignment="1">
      <alignment horizontal="center" vertical="top" wrapText="1"/>
    </xf>
    <xf numFmtId="10" fontId="48" fillId="0" borderId="10" xfId="76" applyNumberFormat="1" applyFont="1" applyFill="1" applyBorder="1"/>
    <xf numFmtId="10" fontId="26" fillId="10" borderId="34" xfId="65" applyNumberFormat="1" applyFont="1" applyFill="1" applyBorder="1" applyAlignment="1">
      <alignment vertical="top"/>
    </xf>
    <xf numFmtId="10" fontId="48" fillId="0" borderId="10" xfId="65" applyNumberFormat="1" applyFont="1" applyBorder="1"/>
    <xf numFmtId="10" fontId="26" fillId="10" borderId="10" xfId="65" applyNumberFormat="1" applyFont="1" applyFill="1" applyBorder="1"/>
    <xf numFmtId="9" fontId="49" fillId="0" borderId="10" xfId="4" applyNumberFormat="1" applyFont="1" applyFill="1" applyBorder="1" applyAlignment="1">
      <alignment horizontal="center" vertical="top"/>
    </xf>
    <xf numFmtId="0" fontId="50" fillId="15" borderId="10" xfId="65" applyFont="1" applyFill="1" applyBorder="1" applyAlignment="1">
      <alignment horizontal="justify" vertical="top" wrapText="1"/>
    </xf>
    <xf numFmtId="0" fontId="5" fillId="0" borderId="38" xfId="0" applyFont="1" applyFill="1" applyBorder="1" applyAlignment="1">
      <alignment vertical="center" wrapText="1"/>
    </xf>
    <xf numFmtId="0" fontId="48" fillId="0" borderId="10" xfId="65" applyFont="1" applyFill="1" applyBorder="1"/>
    <xf numFmtId="0" fontId="49" fillId="0" borderId="34" xfId="65" applyFont="1" applyFill="1" applyBorder="1" applyAlignment="1">
      <alignment vertical="top" wrapText="1"/>
    </xf>
    <xf numFmtId="9" fontId="48" fillId="0" borderId="10" xfId="76" applyFont="1" applyFill="1" applyBorder="1"/>
    <xf numFmtId="44" fontId="48" fillId="0" borderId="10" xfId="5" applyFont="1" applyFill="1" applyBorder="1"/>
    <xf numFmtId="0" fontId="49" fillId="0" borderId="39" xfId="65" applyFont="1" applyFill="1" applyBorder="1" applyAlignment="1">
      <alignment vertical="top" wrapText="1"/>
    </xf>
    <xf numFmtId="0" fontId="52" fillId="15" borderId="39" xfId="65" applyFont="1" applyFill="1" applyBorder="1" applyAlignment="1">
      <alignment vertical="top" wrapText="1"/>
    </xf>
    <xf numFmtId="0" fontId="53" fillId="0" borderId="39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wrapText="1"/>
    </xf>
    <xf numFmtId="0" fontId="26" fillId="0" borderId="10" xfId="65" applyFont="1" applyBorder="1" applyAlignment="1">
      <alignment vertical="top" wrapText="1"/>
    </xf>
    <xf numFmtId="0" fontId="49" fillId="0" borderId="10" xfId="76" applyNumberFormat="1" applyFont="1" applyFill="1" applyBorder="1" applyAlignment="1">
      <alignment horizontal="center" vertical="center" wrapText="1"/>
    </xf>
    <xf numFmtId="9" fontId="49" fillId="0" borderId="10" xfId="76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2" fillId="10" borderId="10" xfId="0" applyFont="1" applyFill="1" applyBorder="1" applyAlignment="1">
      <alignment vertical="center" wrapText="1"/>
    </xf>
    <xf numFmtId="0" fontId="2" fillId="10" borderId="10" xfId="0" applyFont="1" applyFill="1" applyBorder="1" applyAlignment="1">
      <alignment vertical="center"/>
    </xf>
    <xf numFmtId="168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2" fillId="0" borderId="0" xfId="0" applyFont="1"/>
    <xf numFmtId="166" fontId="0" fillId="0" borderId="0" xfId="1" applyFont="1"/>
    <xf numFmtId="0" fontId="2" fillId="0" borderId="41" xfId="0" applyFont="1" applyBorder="1" applyAlignment="1">
      <alignment horizontal="justify" vertical="top" wrapText="1"/>
    </xf>
    <xf numFmtId="0" fontId="2" fillId="0" borderId="42" xfId="0" applyFont="1" applyBorder="1" applyAlignment="1">
      <alignment horizontal="center" vertical="center"/>
    </xf>
    <xf numFmtId="168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4" fillId="17" borderId="10" xfId="0" applyFont="1" applyFill="1" applyBorder="1" applyAlignment="1">
      <alignment horizontal="center" vertical="center"/>
    </xf>
    <xf numFmtId="0" fontId="54" fillId="17" borderId="34" xfId="0" applyFont="1" applyFill="1" applyBorder="1" applyAlignment="1">
      <alignment horizontal="center" vertical="center"/>
    </xf>
    <xf numFmtId="0" fontId="54" fillId="17" borderId="35" xfId="0" applyFont="1" applyFill="1" applyBorder="1" applyAlignment="1">
      <alignment horizontal="center" vertical="center" wrapText="1"/>
    </xf>
    <xf numFmtId="0" fontId="54" fillId="17" borderId="10" xfId="0" applyFont="1" applyFill="1" applyBorder="1" applyAlignment="1">
      <alignment horizontal="center" vertical="center" wrapText="1"/>
    </xf>
    <xf numFmtId="170" fontId="2" fillId="0" borderId="43" xfId="0" applyNumberFormat="1" applyFont="1" applyBorder="1" applyAlignment="1" applyProtection="1">
      <alignment horizontal="center"/>
    </xf>
    <xf numFmtId="0" fontId="38" fillId="0" borderId="42" xfId="0" applyFont="1" applyBorder="1" applyAlignment="1">
      <alignment horizontal="center" wrapText="1"/>
    </xf>
    <xf numFmtId="4" fontId="2" fillId="0" borderId="40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43" xfId="0" applyFont="1" applyBorder="1" applyAlignment="1" applyProtection="1">
      <alignment horizontal="center"/>
    </xf>
    <xf numFmtId="4" fontId="2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1" fontId="0" fillId="0" borderId="42" xfId="0" applyNumberFormat="1" applyFont="1" applyBorder="1" applyAlignment="1" applyProtection="1">
      <alignment horizontal="left" wrapText="1"/>
    </xf>
    <xf numFmtId="0" fontId="38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2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 wrapText="1"/>
    </xf>
    <xf numFmtId="0" fontId="0" fillId="0" borderId="40" xfId="0" applyFont="1" applyBorder="1"/>
    <xf numFmtId="171" fontId="2" fillId="0" borderId="42" xfId="0" applyNumberFormat="1" applyFont="1" applyBorder="1" applyAlignment="1" applyProtection="1">
      <alignment horizontal="left" wrapText="1"/>
    </xf>
    <xf numFmtId="170" fontId="0" fillId="0" borderId="43" xfId="0" applyNumberFormat="1" applyFont="1" applyBorder="1" applyAlignment="1" applyProtection="1">
      <alignment horizont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7" fillId="13" borderId="21" xfId="0" applyFont="1" applyFill="1" applyBorder="1" applyAlignment="1">
      <alignment horizontal="right" vertical="center" wrapText="1"/>
    </xf>
    <xf numFmtId="0" fontId="27" fillId="13" borderId="22" xfId="0" applyFont="1" applyFill="1" applyBorder="1" applyAlignment="1">
      <alignment horizontal="right" vertical="center" wrapText="1"/>
    </xf>
    <xf numFmtId="0" fontId="27" fillId="13" borderId="23" xfId="0" applyFont="1" applyFill="1" applyBorder="1" applyAlignment="1">
      <alignment horizontal="right" vertical="center" wrapText="1"/>
    </xf>
    <xf numFmtId="164" fontId="5" fillId="13" borderId="10" xfId="0" applyNumberFormat="1" applyFont="1" applyFill="1" applyBorder="1" applyAlignment="1">
      <alignment vertical="center" wrapText="1"/>
    </xf>
    <xf numFmtId="10" fontId="47" fillId="0" borderId="10" xfId="0" applyNumberFormat="1" applyFont="1" applyBorder="1" applyAlignment="1">
      <alignment wrapText="1"/>
    </xf>
    <xf numFmtId="0" fontId="26" fillId="0" borderId="19" xfId="65" applyFont="1" applyFill="1" applyBorder="1" applyAlignment="1">
      <alignment horizontal="left" vertical="top" wrapText="1"/>
    </xf>
    <xf numFmtId="0" fontId="26" fillId="0" borderId="19" xfId="65" applyFont="1" applyFill="1" applyBorder="1" applyAlignment="1">
      <alignment horizontal="justify" vertical="top" wrapText="1"/>
    </xf>
    <xf numFmtId="0" fontId="27" fillId="13" borderId="10" xfId="0" applyFont="1" applyFill="1" applyBorder="1" applyAlignment="1">
      <alignment vertical="center" wrapText="1"/>
    </xf>
    <xf numFmtId="168" fontId="27" fillId="13" borderId="36" xfId="0" applyNumberFormat="1" applyFont="1" applyFill="1" applyBorder="1" applyAlignment="1">
      <alignment vertical="center" wrapText="1"/>
    </xf>
    <xf numFmtId="0" fontId="26" fillId="15" borderId="19" xfId="65" applyFont="1" applyFill="1" applyBorder="1" applyAlignment="1">
      <alignment horizontal="justify" vertical="top" wrapText="1"/>
    </xf>
    <xf numFmtId="0" fontId="5" fillId="0" borderId="19" xfId="0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45" fillId="10" borderId="10" xfId="0" applyFont="1" applyFill="1" applyBorder="1" applyAlignment="1">
      <alignment horizontal="center" vertical="top" wrapText="1"/>
    </xf>
    <xf numFmtId="9" fontId="26" fillId="0" borderId="19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1" fontId="26" fillId="0" borderId="19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165" fontId="5" fillId="0" borderId="19" xfId="4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1" fontId="5" fillId="0" borderId="19" xfId="72" applyNumberFormat="1" applyFont="1" applyFill="1" applyBorder="1" applyAlignment="1">
      <alignment horizontal="center" vertical="center" wrapText="1"/>
    </xf>
    <xf numFmtId="4" fontId="43" fillId="0" borderId="10" xfId="65" applyNumberFormat="1" applyFont="1" applyFill="1" applyBorder="1" applyAlignment="1">
      <alignment horizontal="center" vertical="center" wrapText="1"/>
    </xf>
    <xf numFmtId="9" fontId="5" fillId="0" borderId="10" xfId="76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1" fontId="5" fillId="0" borderId="10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0" fontId="16" fillId="8" borderId="19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wrapText="1"/>
    </xf>
    <xf numFmtId="0" fontId="13" fillId="0" borderId="19" xfId="33" applyFont="1" applyBorder="1" applyAlignment="1" applyProtection="1">
      <alignment horizontal="center" vertical="center" wrapText="1"/>
      <protection locked="0"/>
    </xf>
    <xf numFmtId="0" fontId="13" fillId="0" borderId="19" xfId="33" applyFont="1" applyBorder="1" applyAlignment="1" applyProtection="1">
      <alignment horizontal="center" vertical="center"/>
      <protection locked="0"/>
    </xf>
    <xf numFmtId="0" fontId="48" fillId="0" borderId="10" xfId="65" applyFont="1" applyFill="1" applyBorder="1" applyAlignment="1">
      <alignment horizontal="center" vertical="center"/>
    </xf>
    <xf numFmtId="0" fontId="1" fillId="0" borderId="10" xfId="65" applyFont="1" applyFill="1" applyBorder="1" applyAlignment="1">
      <alignment wrapText="1"/>
    </xf>
    <xf numFmtId="0" fontId="40" fillId="0" borderId="10" xfId="76" applyNumberFormat="1" applyFont="1" applyFill="1" applyBorder="1" applyAlignment="1">
      <alignment horizontal="center" vertical="center"/>
    </xf>
    <xf numFmtId="0" fontId="48" fillId="0" borderId="10" xfId="65" applyFont="1" applyBorder="1" applyAlignment="1">
      <alignment horizontal="center" vertical="center"/>
    </xf>
    <xf numFmtId="0" fontId="48" fillId="0" borderId="0" xfId="65" applyFont="1" applyAlignment="1">
      <alignment horizontal="center" vertical="center"/>
    </xf>
    <xf numFmtId="0" fontId="26" fillId="23" borderId="19" xfId="65" applyFont="1" applyFill="1" applyBorder="1" applyAlignment="1">
      <alignment horizontal="left" vertical="top" wrapText="1"/>
    </xf>
    <xf numFmtId="0" fontId="48" fillId="23" borderId="10" xfId="65" applyFont="1" applyFill="1" applyBorder="1" applyAlignment="1">
      <alignment horizontal="center" vertical="center"/>
    </xf>
    <xf numFmtId="9" fontId="48" fillId="23" borderId="10" xfId="76" applyFont="1" applyFill="1" applyBorder="1"/>
    <xf numFmtId="4" fontId="0" fillId="15" borderId="43" xfId="0" applyNumberFormat="1" applyFont="1" applyFill="1" applyBorder="1"/>
    <xf numFmtId="0" fontId="0" fillId="0" borderId="43" xfId="0" applyFont="1" applyFill="1" applyBorder="1" applyAlignment="1">
      <alignment wrapText="1"/>
    </xf>
    <xf numFmtId="0" fontId="56" fillId="0" borderId="10" xfId="65" applyFont="1" applyFill="1" applyBorder="1" applyAlignment="1">
      <alignment horizontal="left" vertical="center"/>
    </xf>
    <xf numFmtId="0" fontId="56" fillId="0" borderId="36" xfId="65" applyFont="1" applyFill="1" applyBorder="1" applyAlignment="1">
      <alignment horizontal="center" vertical="center"/>
    </xf>
    <xf numFmtId="0" fontId="56" fillId="0" borderId="35" xfId="65" applyFont="1" applyFill="1" applyBorder="1" applyAlignment="1">
      <alignment horizontal="center" vertical="center"/>
    </xf>
    <xf numFmtId="0" fontId="47" fillId="12" borderId="19" xfId="0" applyFont="1" applyFill="1" applyBorder="1" applyAlignment="1">
      <alignment horizontal="center" vertical="center" wrapText="1"/>
    </xf>
    <xf numFmtId="0" fontId="47" fillId="12" borderId="38" xfId="0" applyFont="1" applyFill="1" applyBorder="1" applyAlignment="1">
      <alignment horizontal="center" vertical="center" wrapText="1"/>
    </xf>
    <xf numFmtId="0" fontId="47" fillId="12" borderId="25" xfId="0" applyFont="1" applyFill="1" applyBorder="1" applyAlignment="1">
      <alignment horizontal="center" vertical="center" wrapText="1"/>
    </xf>
    <xf numFmtId="44" fontId="47" fillId="12" borderId="19" xfId="0" applyNumberFormat="1" applyFont="1" applyFill="1" applyBorder="1" applyAlignment="1">
      <alignment horizontal="center" vertical="center" wrapText="1"/>
    </xf>
    <xf numFmtId="0" fontId="56" fillId="0" borderId="46" xfId="65" applyFont="1" applyFill="1" applyBorder="1" applyAlignment="1">
      <alignment horizontal="justify" vertical="center" wrapText="1"/>
    </xf>
    <xf numFmtId="0" fontId="56" fillId="0" borderId="0" xfId="65" applyFont="1" applyFill="1" applyBorder="1" applyAlignment="1">
      <alignment horizontal="justify" vertical="center" wrapText="1"/>
    </xf>
    <xf numFmtId="0" fontId="57" fillId="0" borderId="46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6" fillId="0" borderId="46" xfId="65" applyFont="1" applyFill="1" applyBorder="1" applyAlignment="1">
      <alignment horizontal="justify" vertical="center"/>
    </xf>
    <xf numFmtId="0" fontId="56" fillId="0" borderId="0" xfId="65" applyFont="1" applyFill="1" applyBorder="1" applyAlignment="1">
      <alignment horizontal="justify" vertical="center"/>
    </xf>
    <xf numFmtId="0" fontId="56" fillId="0" borderId="39" xfId="65" applyFont="1" applyFill="1" applyBorder="1" applyAlignment="1">
      <alignment horizontal="justify" vertical="center"/>
    </xf>
    <xf numFmtId="0" fontId="56" fillId="0" borderId="24" xfId="65" applyFont="1" applyFill="1" applyBorder="1" applyAlignment="1">
      <alignment horizontal="justify" vertical="center"/>
    </xf>
    <xf numFmtId="0" fontId="55" fillId="0" borderId="34" xfId="65" applyFont="1" applyFill="1" applyBorder="1" applyAlignment="1">
      <alignment horizontal="justify" vertical="center" wrapText="1"/>
    </xf>
    <xf numFmtId="0" fontId="55" fillId="0" borderId="36" xfId="65" applyFont="1" applyFill="1" applyBorder="1" applyAlignment="1">
      <alignment horizontal="justify" vertical="center" wrapText="1"/>
    </xf>
    <xf numFmtId="0" fontId="55" fillId="0" borderId="35" xfId="65" applyFont="1" applyFill="1" applyBorder="1" applyAlignment="1">
      <alignment horizontal="justify" vertical="center" wrapText="1"/>
    </xf>
    <xf numFmtId="0" fontId="45" fillId="10" borderId="10" xfId="0" applyFont="1" applyFill="1" applyBorder="1" applyAlignment="1">
      <alignment horizontal="center" vertical="center" wrapText="1"/>
    </xf>
    <xf numFmtId="9" fontId="49" fillId="0" borderId="19" xfId="65" applyNumberFormat="1" applyFont="1" applyFill="1" applyBorder="1" applyAlignment="1">
      <alignment horizontal="center" vertical="center" wrapText="1"/>
    </xf>
    <xf numFmtId="9" fontId="49" fillId="0" borderId="38" xfId="65" applyNumberFormat="1" applyFont="1" applyFill="1" applyBorder="1" applyAlignment="1">
      <alignment horizontal="center" vertical="center" wrapText="1"/>
    </xf>
    <xf numFmtId="9" fontId="49" fillId="0" borderId="25" xfId="65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left" vertical="center" wrapText="1"/>
    </xf>
    <xf numFmtId="0" fontId="45" fillId="10" borderId="34" xfId="65" applyFont="1" applyFill="1" applyBorder="1" applyAlignment="1">
      <alignment horizontal="center" vertical="center"/>
    </xf>
    <xf numFmtId="0" fontId="45" fillId="10" borderId="35" xfId="65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center" vertical="top" wrapText="1"/>
    </xf>
    <xf numFmtId="0" fontId="26" fillId="0" borderId="10" xfId="65" applyFont="1" applyFill="1" applyBorder="1" applyAlignment="1">
      <alignment horizontal="left" vertical="center" wrapText="1"/>
    </xf>
    <xf numFmtId="0" fontId="53" fillId="0" borderId="10" xfId="15" applyFont="1" applyFill="1" applyBorder="1" applyAlignment="1">
      <alignment horizontal="left" vertical="center" wrapText="1"/>
    </xf>
    <xf numFmtId="0" fontId="45" fillId="10" borderId="23" xfId="65" applyFont="1" applyFill="1" applyBorder="1" applyAlignment="1">
      <alignment horizontal="center" vertical="center" wrapText="1"/>
    </xf>
    <xf numFmtId="0" fontId="45" fillId="10" borderId="44" xfId="65" applyFont="1" applyFill="1" applyBorder="1" applyAlignment="1">
      <alignment horizontal="center" vertical="center" wrapText="1"/>
    </xf>
    <xf numFmtId="0" fontId="45" fillId="10" borderId="45" xfId="65" applyFont="1" applyFill="1" applyBorder="1" applyAlignment="1">
      <alignment horizontal="center" vertical="center" wrapText="1"/>
    </xf>
    <xf numFmtId="9" fontId="26" fillId="0" borderId="19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1" fillId="10" borderId="19" xfId="65" applyFont="1" applyFill="1" applyBorder="1" applyAlignment="1">
      <alignment horizontal="center" vertical="center" wrapText="1"/>
    </xf>
    <xf numFmtId="0" fontId="51" fillId="10" borderId="25" xfId="65" applyFont="1" applyFill="1" applyBorder="1" applyAlignment="1">
      <alignment horizontal="center" vertical="center" wrapText="1"/>
    </xf>
    <xf numFmtId="0" fontId="45" fillId="10" borderId="23" xfId="65" applyFont="1" applyFill="1" applyBorder="1" applyAlignment="1">
      <alignment horizontal="center" vertical="center"/>
    </xf>
    <xf numFmtId="0" fontId="45" fillId="10" borderId="44" xfId="65" applyFont="1" applyFill="1" applyBorder="1" applyAlignment="1">
      <alignment horizontal="center" vertical="center"/>
    </xf>
    <xf numFmtId="0" fontId="45" fillId="10" borderId="45" xfId="65" applyFont="1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horizontal="center" vertical="center" wrapText="1"/>
    </xf>
    <xf numFmtId="4" fontId="49" fillId="0" borderId="38" xfId="65" applyNumberFormat="1" applyFont="1" applyFill="1" applyBorder="1" applyAlignment="1">
      <alignment horizontal="center" vertical="center" wrapText="1"/>
    </xf>
    <xf numFmtId="4" fontId="49" fillId="0" borderId="25" xfId="65" applyNumberFormat="1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left" vertical="center" wrapText="1"/>
    </xf>
    <xf numFmtId="0" fontId="5" fillId="0" borderId="38" xfId="65" applyFont="1" applyFill="1" applyBorder="1" applyAlignment="1">
      <alignment horizontal="left" vertical="center" wrapText="1"/>
    </xf>
    <xf numFmtId="0" fontId="5" fillId="0" borderId="25" xfId="65" applyFont="1" applyFill="1" applyBorder="1" applyAlignment="1">
      <alignment horizontal="left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165" fontId="49" fillId="0" borderId="19" xfId="4" applyFont="1" applyFill="1" applyBorder="1" applyAlignment="1">
      <alignment horizontal="center" vertical="center" wrapText="1"/>
    </xf>
    <xf numFmtId="165" fontId="49" fillId="0" borderId="38" xfId="4" applyFont="1" applyFill="1" applyBorder="1" applyAlignment="1">
      <alignment horizontal="center" vertical="center" wrapText="1"/>
    </xf>
    <xf numFmtId="0" fontId="45" fillId="10" borderId="19" xfId="65" applyFont="1" applyFill="1" applyBorder="1" applyAlignment="1">
      <alignment horizontal="center" vertical="center" wrapText="1"/>
    </xf>
    <xf numFmtId="0" fontId="45" fillId="10" borderId="38" xfId="65" applyFont="1" applyFill="1" applyBorder="1" applyAlignment="1">
      <alignment horizontal="center" vertical="center" wrapText="1"/>
    </xf>
    <xf numFmtId="0" fontId="45" fillId="10" borderId="25" xfId="65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0" fontId="55" fillId="0" borderId="34" xfId="65" applyFont="1" applyFill="1" applyBorder="1" applyAlignment="1">
      <alignment horizontal="left" vertical="center" wrapText="1"/>
    </xf>
    <xf numFmtId="0" fontId="55" fillId="0" borderId="36" xfId="65" applyFont="1" applyFill="1" applyBorder="1" applyAlignment="1">
      <alignment horizontal="left" vertical="center" wrapText="1"/>
    </xf>
    <xf numFmtId="0" fontId="55" fillId="0" borderId="35" xfId="65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9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0" fontId="26" fillId="0" borderId="10" xfId="15" applyFont="1" applyFill="1" applyBorder="1" applyAlignment="1">
      <alignment horizontal="center" vertical="center" wrapText="1"/>
    </xf>
    <xf numFmtId="4" fontId="26" fillId="0" borderId="10" xfId="65" applyNumberFormat="1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center" vertical="center"/>
    </xf>
    <xf numFmtId="0" fontId="48" fillId="0" borderId="38" xfId="65" applyFont="1" applyFill="1" applyBorder="1" applyAlignment="1">
      <alignment horizontal="center" vertical="center"/>
    </xf>
    <xf numFmtId="0" fontId="48" fillId="0" borderId="25" xfId="65" applyFont="1" applyFill="1" applyBorder="1" applyAlignment="1">
      <alignment horizontal="center" vertical="center"/>
    </xf>
    <xf numFmtId="0" fontId="48" fillId="0" borderId="10" xfId="15" applyFont="1" applyBorder="1" applyAlignment="1">
      <alignment horizontal="left" vertical="center" wrapText="1"/>
    </xf>
    <xf numFmtId="0" fontId="26" fillId="0" borderId="19" xfId="15" applyFont="1" applyFill="1" applyBorder="1" applyAlignment="1">
      <alignment horizontal="center" vertical="center" wrapText="1"/>
    </xf>
    <xf numFmtId="0" fontId="26" fillId="0" borderId="38" xfId="15" applyFont="1" applyFill="1" applyBorder="1" applyAlignment="1">
      <alignment horizontal="center" vertical="center" wrapText="1"/>
    </xf>
    <xf numFmtId="0" fontId="48" fillId="15" borderId="19" xfId="65" applyFont="1" applyFill="1" applyBorder="1" applyAlignment="1">
      <alignment horizontal="center" vertical="center" wrapText="1"/>
    </xf>
    <xf numFmtId="0" fontId="48" fillId="15" borderId="38" xfId="65" applyFont="1" applyFill="1" applyBorder="1" applyAlignment="1">
      <alignment horizontal="center" vertical="center" wrapText="1"/>
    </xf>
    <xf numFmtId="0" fontId="48" fillId="15" borderId="25" xfId="65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9" fontId="48" fillId="0" borderId="10" xfId="65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 wrapText="1"/>
    </xf>
    <xf numFmtId="165" fontId="5" fillId="0" borderId="38" xfId="4" applyFont="1" applyFill="1" applyBorder="1" applyAlignment="1">
      <alignment horizontal="center" vertical="center" wrapText="1"/>
    </xf>
    <xf numFmtId="165" fontId="5" fillId="0" borderId="25" xfId="4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165" fontId="26" fillId="0" borderId="19" xfId="4" applyFont="1" applyFill="1" applyBorder="1" applyAlignment="1">
      <alignment horizontal="center" vertical="center" wrapText="1"/>
    </xf>
    <xf numFmtId="165" fontId="26" fillId="0" borderId="38" xfId="4" applyFont="1" applyFill="1" applyBorder="1" applyAlignment="1">
      <alignment horizontal="center" vertical="center" wrapText="1"/>
    </xf>
    <xf numFmtId="0" fontId="26" fillId="0" borderId="19" xfId="65" applyFont="1" applyFill="1" applyBorder="1" applyAlignment="1">
      <alignment horizontal="left" vertical="center" wrapText="1"/>
    </xf>
    <xf numFmtId="0" fontId="26" fillId="0" borderId="38" xfId="65" applyFont="1" applyFill="1" applyBorder="1" applyAlignment="1">
      <alignment horizontal="left" vertical="center" wrapText="1"/>
    </xf>
    <xf numFmtId="0" fontId="26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6" fillId="15" borderId="19" xfId="65" applyFont="1" applyFill="1" applyBorder="1" applyAlignment="1">
      <alignment horizontal="left" vertical="center" wrapText="1"/>
    </xf>
    <xf numFmtId="0" fontId="26" fillId="15" borderId="38" xfId="65" applyFont="1" applyFill="1" applyBorder="1" applyAlignment="1">
      <alignment horizontal="left" vertical="center" wrapText="1"/>
    </xf>
    <xf numFmtId="0" fontId="26" fillId="15" borderId="19" xfId="65" applyFont="1" applyFill="1" applyBorder="1" applyAlignment="1">
      <alignment horizontal="center" vertical="center" wrapText="1"/>
    </xf>
    <xf numFmtId="0" fontId="26" fillId="15" borderId="38" xfId="65" applyFont="1" applyFill="1" applyBorder="1" applyAlignment="1">
      <alignment horizontal="center" vertical="center" wrapText="1"/>
    </xf>
    <xf numFmtId="0" fontId="26" fillId="15" borderId="25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/>
    </xf>
    <xf numFmtId="169" fontId="49" fillId="0" borderId="19" xfId="65" applyNumberFormat="1" applyFont="1" applyFill="1" applyBorder="1" applyAlignment="1">
      <alignment horizontal="center" vertical="center" wrapText="1"/>
    </xf>
    <xf numFmtId="169" fontId="49" fillId="0" borderId="38" xfId="65" applyNumberFormat="1" applyFont="1" applyFill="1" applyBorder="1" applyAlignment="1">
      <alignment horizontal="center" vertical="center" wrapText="1"/>
    </xf>
    <xf numFmtId="2" fontId="5" fillId="0" borderId="19" xfId="65" applyNumberFormat="1" applyFont="1" applyFill="1" applyBorder="1" applyAlignment="1">
      <alignment horizontal="center" vertical="center" wrapText="1"/>
    </xf>
    <xf numFmtId="2" fontId="5" fillId="0" borderId="38" xfId="65" applyNumberFormat="1" applyFont="1" applyFill="1" applyBorder="1" applyAlignment="1">
      <alignment horizontal="center" vertical="center" wrapText="1"/>
    </xf>
    <xf numFmtId="2" fontId="5" fillId="0" borderId="25" xfId="65" applyNumberFormat="1" applyFont="1" applyFill="1" applyBorder="1" applyAlignment="1">
      <alignment horizontal="center" vertical="center" wrapText="1"/>
    </xf>
    <xf numFmtId="1" fontId="26" fillId="0" borderId="38" xfId="0" applyNumberFormat="1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/>
    </xf>
    <xf numFmtId="9" fontId="48" fillId="0" borderId="25" xfId="65" applyNumberFormat="1" applyFont="1" applyFill="1" applyBorder="1" applyAlignment="1">
      <alignment horizontal="center" vertical="center"/>
    </xf>
    <xf numFmtId="165" fontId="5" fillId="0" borderId="10" xfId="4" applyFont="1" applyFill="1" applyBorder="1" applyAlignment="1">
      <alignment horizontal="center" vertical="center" wrapText="1"/>
    </xf>
    <xf numFmtId="165" fontId="48" fillId="0" borderId="19" xfId="76" applyNumberFormat="1" applyFont="1" applyFill="1" applyBorder="1" applyAlignment="1">
      <alignment horizontal="center" vertical="center"/>
    </xf>
    <xf numFmtId="165" fontId="48" fillId="0" borderId="38" xfId="76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5" fillId="15" borderId="38" xfId="0" applyFont="1" applyFill="1" applyBorder="1" applyAlignment="1">
      <alignment horizontal="left" vertical="center" wrapText="1"/>
    </xf>
    <xf numFmtId="0" fontId="5" fillId="15" borderId="2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48" fillId="0" borderId="19" xfId="65" applyFont="1" applyBorder="1" applyAlignment="1">
      <alignment horizontal="center" vertical="center" wrapText="1"/>
    </xf>
    <xf numFmtId="0" fontId="48" fillId="0" borderId="38" xfId="65" applyFont="1" applyBorder="1" applyAlignment="1">
      <alignment horizontal="center" vertical="center" wrapText="1"/>
    </xf>
    <xf numFmtId="0" fontId="48" fillId="0" borderId="25" xfId="65" applyFont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38" xfId="65" applyFont="1" applyFill="1" applyBorder="1" applyAlignment="1">
      <alignment horizontal="left" vertical="center" wrapText="1"/>
    </xf>
    <xf numFmtId="0" fontId="48" fillId="0" borderId="19" xfId="65" applyFont="1" applyBorder="1" applyAlignment="1">
      <alignment horizontal="center" vertical="top"/>
    </xf>
    <xf numFmtId="0" fontId="48" fillId="0" borderId="38" xfId="65" applyFont="1" applyBorder="1" applyAlignment="1">
      <alignment horizontal="center" vertical="top"/>
    </xf>
    <xf numFmtId="0" fontId="48" fillId="0" borderId="25" xfId="65" applyFont="1" applyBorder="1" applyAlignment="1">
      <alignment horizontal="center" vertical="top"/>
    </xf>
    <xf numFmtId="165" fontId="48" fillId="0" borderId="25" xfId="76" applyNumberFormat="1" applyFont="1" applyFill="1" applyBorder="1" applyAlignment="1">
      <alignment horizontal="center" vertical="center"/>
    </xf>
    <xf numFmtId="9" fontId="26" fillId="0" borderId="19" xfId="76" applyFont="1" applyFill="1" applyBorder="1" applyAlignment="1">
      <alignment horizontal="center" vertical="center" wrapText="1"/>
    </xf>
    <xf numFmtId="9" fontId="26" fillId="0" borderId="38" xfId="76" applyFont="1" applyFill="1" applyBorder="1" applyAlignment="1">
      <alignment horizontal="center" vertical="center" wrapText="1"/>
    </xf>
    <xf numFmtId="168" fontId="49" fillId="0" borderId="19" xfId="65" applyNumberFormat="1" applyFont="1" applyFill="1" applyBorder="1" applyAlignment="1">
      <alignment horizontal="center" vertical="center" wrapText="1"/>
    </xf>
    <xf numFmtId="168" fontId="49" fillId="0" borderId="38" xfId="65" applyNumberFormat="1" applyFont="1" applyFill="1" applyBorder="1" applyAlignment="1">
      <alignment horizontal="center" vertical="center" wrapText="1"/>
    </xf>
    <xf numFmtId="168" fontId="49" fillId="0" borderId="25" xfId="65" applyNumberFormat="1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center"/>
    </xf>
    <xf numFmtId="0" fontId="48" fillId="0" borderId="38" xfId="65" applyFont="1" applyFill="1" applyBorder="1" applyAlignment="1">
      <alignment horizontal="center"/>
    </xf>
    <xf numFmtId="0" fontId="48" fillId="0" borderId="25" xfId="65" applyFont="1" applyFill="1" applyBorder="1" applyAlignment="1">
      <alignment horizontal="center"/>
    </xf>
    <xf numFmtId="0" fontId="55" fillId="18" borderId="34" xfId="65" applyFont="1" applyFill="1" applyBorder="1" applyAlignment="1">
      <alignment horizontal="justify" vertical="center" wrapText="1"/>
    </xf>
    <xf numFmtId="0" fontId="55" fillId="18" borderId="36" xfId="65" applyFont="1" applyFill="1" applyBorder="1" applyAlignment="1">
      <alignment horizontal="justify" vertical="center" wrapText="1"/>
    </xf>
    <xf numFmtId="0" fontId="55" fillId="18" borderId="35" xfId="65" applyFont="1" applyFill="1" applyBorder="1" applyAlignment="1">
      <alignment horizontal="justify" vertical="center" wrapText="1"/>
    </xf>
    <xf numFmtId="0" fontId="56" fillId="18" borderId="10" xfId="65" applyFont="1" applyFill="1" applyBorder="1" applyAlignment="1">
      <alignment horizontal="justify" vertical="center" wrapText="1"/>
    </xf>
    <xf numFmtId="0" fontId="56" fillId="0" borderId="10" xfId="65" applyFont="1" applyFill="1" applyBorder="1" applyAlignment="1">
      <alignment horizontal="justify" vertical="center"/>
    </xf>
    <xf numFmtId="0" fontId="56" fillId="18" borderId="10" xfId="65" applyFont="1" applyFill="1" applyBorder="1" applyAlignment="1">
      <alignment horizontal="justify" vertical="center"/>
    </xf>
    <xf numFmtId="164" fontId="40" fillId="0" borderId="19" xfId="76" applyNumberFormat="1" applyFont="1" applyBorder="1" applyAlignment="1">
      <alignment horizontal="center"/>
    </xf>
    <xf numFmtId="164" fontId="40" fillId="0" borderId="38" xfId="76" applyNumberFormat="1" applyFont="1" applyBorder="1" applyAlignment="1">
      <alignment horizontal="center"/>
    </xf>
    <xf numFmtId="164" fontId="40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2" fillId="2" borderId="34" xfId="0" applyNumberFormat="1" applyFont="1" applyFill="1" applyBorder="1" applyAlignment="1">
      <alignment horizontal="center" vertical="center"/>
    </xf>
    <xf numFmtId="10" fontId="32" fillId="2" borderId="36" xfId="0" applyNumberFormat="1" applyFont="1" applyFill="1" applyBorder="1" applyAlignment="1">
      <alignment horizontal="center" vertical="center"/>
    </xf>
    <xf numFmtId="10" fontId="32" fillId="2" borderId="35" xfId="0" applyNumberFormat="1" applyFont="1" applyFill="1" applyBorder="1" applyAlignment="1">
      <alignment horizontal="center" vertical="center"/>
    </xf>
    <xf numFmtId="0" fontId="40" fillId="0" borderId="19" xfId="65" applyFill="1" applyBorder="1" applyAlignment="1">
      <alignment horizontal="center" vertical="center" wrapText="1"/>
    </xf>
    <xf numFmtId="0" fontId="40" fillId="0" borderId="38" xfId="65" applyFill="1" applyBorder="1" applyAlignment="1">
      <alignment horizontal="center" vertical="center" wrapText="1"/>
    </xf>
    <xf numFmtId="0" fontId="40" fillId="0" borderId="25" xfId="65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center" wrapText="1"/>
    </xf>
    <xf numFmtId="0" fontId="40" fillId="0" borderId="38" xfId="65" applyFill="1" applyBorder="1" applyAlignment="1">
      <alignment horizontal="left" vertical="center" wrapText="1"/>
    </xf>
    <xf numFmtId="0" fontId="40" fillId="0" borderId="25" xfId="65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center" wrapText="1"/>
    </xf>
    <xf numFmtId="0" fontId="42" fillId="0" borderId="36" xfId="65" applyFont="1" applyFill="1" applyBorder="1" applyAlignment="1">
      <alignment horizontal="left" vertical="center" wrapText="1"/>
    </xf>
    <xf numFmtId="0" fontId="42" fillId="0" borderId="22" xfId="65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center" vertical="center" wrapText="1"/>
    </xf>
    <xf numFmtId="165" fontId="43" fillId="0" borderId="19" xfId="4" applyFont="1" applyFill="1" applyBorder="1" applyAlignment="1">
      <alignment horizontal="center" vertical="center" wrapText="1"/>
    </xf>
    <xf numFmtId="165" fontId="43" fillId="0" borderId="38" xfId="4" applyFont="1" applyFill="1" applyBorder="1" applyAlignment="1">
      <alignment horizontal="center" vertical="center" wrapText="1"/>
    </xf>
    <xf numFmtId="1" fontId="5" fillId="0" borderId="19" xfId="72" applyNumberFormat="1" applyFont="1" applyFill="1" applyBorder="1" applyAlignment="1">
      <alignment horizontal="center" vertical="center" wrapText="1"/>
    </xf>
    <xf numFmtId="1" fontId="5" fillId="0" borderId="38" xfId="72" applyNumberFormat="1" applyFont="1" applyFill="1" applyBorder="1" applyAlignment="1">
      <alignment horizontal="center" vertical="center" wrapText="1"/>
    </xf>
    <xf numFmtId="0" fontId="5" fillId="0" borderId="19" xfId="1" applyNumberFormat="1" applyFont="1" applyFill="1" applyBorder="1" applyAlignment="1">
      <alignment horizontal="center" vertical="center" wrapText="1"/>
    </xf>
    <xf numFmtId="0" fontId="5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9" fillId="0" borderId="46" xfId="65" applyFont="1" applyFill="1" applyBorder="1" applyAlignment="1">
      <alignment horizontal="center" vertical="center"/>
    </xf>
    <xf numFmtId="0" fontId="59" fillId="0" borderId="0" xfId="65" applyFont="1" applyFill="1" applyBorder="1" applyAlignment="1">
      <alignment horizontal="center" vertical="center"/>
    </xf>
    <xf numFmtId="0" fontId="59" fillId="0" borderId="46" xfId="65" applyFont="1" applyFill="1" applyBorder="1" applyAlignment="1">
      <alignment horizontal="left" vertical="center" wrapText="1"/>
    </xf>
    <xf numFmtId="0" fontId="59" fillId="0" borderId="0" xfId="65" applyFont="1" applyFill="1" applyBorder="1" applyAlignment="1">
      <alignment horizontal="left" vertical="center" wrapText="1"/>
    </xf>
    <xf numFmtId="0" fontId="59" fillId="0" borderId="10" xfId="65" applyFont="1" applyFill="1" applyBorder="1" applyAlignment="1">
      <alignment horizontal="left" vertical="center"/>
    </xf>
    <xf numFmtId="0" fontId="59" fillId="0" borderId="46" xfId="65" applyFont="1" applyFill="1" applyBorder="1" applyAlignment="1">
      <alignment horizontal="left" vertical="center"/>
    </xf>
    <xf numFmtId="0" fontId="59" fillId="0" borderId="0" xfId="65" applyFont="1" applyFill="1" applyBorder="1" applyAlignment="1">
      <alignment horizontal="left" vertical="center"/>
    </xf>
    <xf numFmtId="0" fontId="59" fillId="0" borderId="36" xfId="65" applyFont="1" applyFill="1" applyBorder="1" applyAlignment="1">
      <alignment horizontal="center" vertical="center"/>
    </xf>
    <xf numFmtId="0" fontId="55" fillId="10" borderId="19" xfId="65" applyFont="1" applyFill="1" applyBorder="1" applyAlignment="1">
      <alignment horizontal="center" vertical="top" wrapText="1"/>
    </xf>
    <xf numFmtId="0" fontId="55" fillId="10" borderId="38" xfId="65" applyFont="1" applyFill="1" applyBorder="1" applyAlignment="1">
      <alignment horizontal="center" vertical="top" wrapText="1"/>
    </xf>
    <xf numFmtId="0" fontId="55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0" fillId="0" borderId="10" xfId="68" applyFont="1" applyFill="1" applyBorder="1" applyAlignment="1">
      <alignment horizontal="center" vertical="top" wrapText="1"/>
    </xf>
    <xf numFmtId="4" fontId="43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43" fillId="0" borderId="19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1" fontId="5" fillId="0" borderId="10" xfId="72" applyNumberFormat="1" applyFont="1" applyFill="1" applyBorder="1" applyAlignment="1">
      <alignment horizontal="center" vertical="center" wrapText="1"/>
    </xf>
    <xf numFmtId="0" fontId="42" fillId="0" borderId="10" xfId="65" applyFont="1" applyFill="1" applyBorder="1" applyAlignment="1">
      <alignment horizontal="left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0" fontId="40" fillId="0" borderId="19" xfId="68" applyFont="1" applyFill="1" applyBorder="1" applyAlignment="1">
      <alignment horizontal="center" vertical="top" wrapText="1"/>
    </xf>
    <xf numFmtId="0" fontId="40" fillId="0" borderId="38" xfId="68" applyFont="1" applyFill="1" applyBorder="1" applyAlignment="1">
      <alignment horizontal="center" vertical="top" wrapText="1"/>
    </xf>
    <xf numFmtId="9" fontId="43" fillId="0" borderId="19" xfId="72" applyNumberFormat="1" applyFont="1" applyFill="1" applyBorder="1" applyAlignment="1">
      <alignment horizontal="center" vertical="center" wrapText="1"/>
    </xf>
    <xf numFmtId="9" fontId="43" fillId="0" borderId="38" xfId="72" applyNumberFormat="1" applyFont="1" applyFill="1" applyBorder="1" applyAlignment="1">
      <alignment horizontal="center" vertical="center" wrapText="1"/>
    </xf>
    <xf numFmtId="0" fontId="40" fillId="0" borderId="19" xfId="68" applyFont="1" applyFill="1" applyBorder="1" applyAlignment="1">
      <alignment horizontal="center" vertical="center" wrapText="1"/>
    </xf>
    <xf numFmtId="0" fontId="40" fillId="0" borderId="38" xfId="68" applyFont="1" applyFill="1" applyBorder="1" applyAlignment="1">
      <alignment horizontal="center" vertical="center" wrapText="1"/>
    </xf>
    <xf numFmtId="0" fontId="40" fillId="0" borderId="25" xfId="68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9" fontId="5" fillId="0" borderId="10" xfId="76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3" fillId="0" borderId="25" xfId="65" applyNumberFormat="1" applyFont="1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top" wrapText="1"/>
    </xf>
    <xf numFmtId="0" fontId="40" fillId="0" borderId="38" xfId="65" applyFill="1" applyBorder="1" applyAlignment="1">
      <alignment horizontal="left" vertical="top" wrapText="1"/>
    </xf>
    <xf numFmtId="0" fontId="40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2" fillId="2" borderId="19" xfId="0" applyNumberFormat="1" applyFont="1" applyFill="1" applyBorder="1" applyAlignment="1">
      <alignment horizontal="center" vertical="center" wrapText="1"/>
    </xf>
    <xf numFmtId="10" fontId="32" fillId="2" borderId="25" xfId="0" applyNumberFormat="1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9" fontId="43" fillId="0" borderId="10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5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2" fillId="0" borderId="35" xfId="65" applyFont="1" applyFill="1" applyBorder="1" applyAlignment="1">
      <alignment horizontal="left" vertical="center" wrapText="1"/>
    </xf>
    <xf numFmtId="0" fontId="59" fillId="0" borderId="10" xfId="65" applyFont="1" applyFill="1" applyBorder="1" applyAlignment="1">
      <alignment horizontal="center" vertical="center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38" xfId="0" applyFont="1" applyFill="1" applyBorder="1" applyAlignment="1">
      <alignment horizontal="left" vertical="center" wrapText="1"/>
    </xf>
    <xf numFmtId="0" fontId="11" fillId="9" borderId="25" xfId="0" applyFont="1" applyFill="1" applyBorder="1" applyAlignment="1">
      <alignment horizontal="left" vertical="center" wrapText="1"/>
    </xf>
    <xf numFmtId="0" fontId="33" fillId="9" borderId="10" xfId="0" applyFont="1" applyFill="1" applyBorder="1" applyAlignment="1">
      <alignment horizontal="left" vertical="center" wrapText="1"/>
    </xf>
    <xf numFmtId="0" fontId="25" fillId="9" borderId="10" xfId="0" applyFont="1" applyFill="1" applyBorder="1" applyAlignment="1">
      <alignment horizontal="left" vertical="center" wrapText="1"/>
    </xf>
    <xf numFmtId="0" fontId="11" fillId="9" borderId="46" xfId="0" applyFont="1" applyFill="1" applyBorder="1" applyAlignment="1">
      <alignment horizontal="left" vertical="center" wrapText="1"/>
    </xf>
    <xf numFmtId="0" fontId="11" fillId="9" borderId="0" xfId="0" applyFont="1" applyFill="1" applyBorder="1" applyAlignment="1">
      <alignment horizontal="left" vertical="center" wrapText="1"/>
    </xf>
    <xf numFmtId="0" fontId="11" fillId="9" borderId="10" xfId="0" applyFont="1" applyFill="1" applyBorder="1" applyAlignment="1">
      <alignment horizontal="left" vertical="center" wrapText="1"/>
    </xf>
    <xf numFmtId="0" fontId="11" fillId="16" borderId="19" xfId="0" applyFont="1" applyFill="1" applyBorder="1" applyAlignment="1">
      <alignment horizontal="left" vertical="center" wrapText="1"/>
    </xf>
    <xf numFmtId="0" fontId="11" fillId="16" borderId="38" xfId="0" applyFont="1" applyFill="1" applyBorder="1" applyAlignment="1">
      <alignment horizontal="left" vertical="center" wrapText="1"/>
    </xf>
    <xf numFmtId="0" fontId="11" fillId="16" borderId="25" xfId="0" applyFont="1" applyFill="1" applyBorder="1" applyAlignment="1">
      <alignment horizontal="left" vertical="center" wrapText="1"/>
    </xf>
    <xf numFmtId="0" fontId="11" fillId="12" borderId="19" xfId="0" applyFont="1" applyFill="1" applyBorder="1" applyAlignment="1">
      <alignment horizontal="left" vertical="center" wrapText="1"/>
    </xf>
    <xf numFmtId="0" fontId="11" fillId="12" borderId="38" xfId="0" applyFont="1" applyFill="1" applyBorder="1" applyAlignment="1">
      <alignment horizontal="left" vertical="center" wrapText="1"/>
    </xf>
    <xf numFmtId="0" fontId="11" fillId="12" borderId="25" xfId="0" applyFont="1" applyFill="1" applyBorder="1" applyAlignment="1">
      <alignment horizontal="left" vertical="center" wrapText="1"/>
    </xf>
    <xf numFmtId="0" fontId="11" fillId="21" borderId="19" xfId="0" applyFont="1" applyFill="1" applyBorder="1" applyAlignment="1">
      <alignment horizontal="left" vertical="center" wrapText="1"/>
    </xf>
    <xf numFmtId="0" fontId="11" fillId="21" borderId="38" xfId="0" applyFont="1" applyFill="1" applyBorder="1" applyAlignment="1">
      <alignment horizontal="left" vertical="center" wrapText="1"/>
    </xf>
    <xf numFmtId="0" fontId="11" fillId="21" borderId="25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11" fillId="9" borderId="34" xfId="0" applyFont="1" applyFill="1" applyBorder="1" applyAlignment="1">
      <alignment horizontal="left" vertical="center" wrapText="1"/>
    </xf>
    <xf numFmtId="0" fontId="11" fillId="9" borderId="36" xfId="0" applyFont="1" applyFill="1" applyBorder="1" applyAlignment="1">
      <alignment horizontal="left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top" wrapText="1"/>
    </xf>
    <xf numFmtId="0" fontId="42" fillId="0" borderId="36" xfId="65" applyFont="1" applyFill="1" applyBorder="1" applyAlignment="1">
      <alignment horizontal="left" vertical="top" wrapText="1"/>
    </xf>
    <xf numFmtId="0" fontId="42" fillId="0" borderId="35" xfId="65" applyFont="1" applyFill="1" applyBorder="1" applyAlignment="1">
      <alignment horizontal="left" vertical="top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11" fillId="19" borderId="19" xfId="0" applyFont="1" applyFill="1" applyBorder="1" applyAlignment="1">
      <alignment horizontal="left" vertical="center" wrapText="1"/>
    </xf>
    <xf numFmtId="0" fontId="11" fillId="19" borderId="38" xfId="0" applyFont="1" applyFill="1" applyBorder="1" applyAlignment="1">
      <alignment horizontal="left" vertical="center" wrapText="1"/>
    </xf>
    <xf numFmtId="0" fontId="11" fillId="19" borderId="25" xfId="0" applyFont="1" applyFill="1" applyBorder="1" applyAlignment="1">
      <alignment horizontal="left" vertical="center" wrapText="1"/>
    </xf>
    <xf numFmtId="0" fontId="11" fillId="20" borderId="19" xfId="0" applyFont="1" applyFill="1" applyBorder="1" applyAlignment="1">
      <alignment horizontal="left" vertical="center" wrapText="1"/>
    </xf>
    <xf numFmtId="0" fontId="11" fillId="20" borderId="38" xfId="0" applyFont="1" applyFill="1" applyBorder="1" applyAlignment="1">
      <alignment horizontal="left" vertical="center" wrapText="1"/>
    </xf>
    <xf numFmtId="0" fontId="11" fillId="20" borderId="25" xfId="0" applyFont="1" applyFill="1" applyBorder="1" applyAlignment="1">
      <alignment horizontal="left" vertical="center" wrapText="1"/>
    </xf>
    <xf numFmtId="0" fontId="25" fillId="9" borderId="23" xfId="0" applyFont="1" applyFill="1" applyBorder="1" applyAlignment="1">
      <alignment horizontal="center" vertical="center" wrapText="1"/>
    </xf>
    <xf numFmtId="0" fontId="25" fillId="9" borderId="45" xfId="0" applyFont="1" applyFill="1" applyBorder="1" applyAlignment="1">
      <alignment horizontal="center" vertical="center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4" fontId="50" fillId="0" borderId="38" xfId="65" applyNumberFormat="1" applyFont="1" applyFill="1" applyBorder="1" applyAlignment="1">
      <alignment vertical="top" wrapText="1"/>
    </xf>
    <xf numFmtId="1" fontId="47" fillId="0" borderId="19" xfId="0" applyNumberFormat="1" applyFont="1" applyFill="1" applyBorder="1" applyAlignment="1">
      <alignment vertical="top" wrapText="1"/>
    </xf>
    <xf numFmtId="1" fontId="47" fillId="0" borderId="38" xfId="0" applyNumberFormat="1" applyFont="1" applyFill="1" applyBorder="1" applyAlignment="1">
      <alignment vertical="top" wrapText="1"/>
    </xf>
    <xf numFmtId="1" fontId="47" fillId="0" borderId="25" xfId="0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9" fontId="47" fillId="0" borderId="25" xfId="0" applyNumberFormat="1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51" fillId="10" borderId="36" xfId="68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/>
    </xf>
    <xf numFmtId="4" fontId="50" fillId="0" borderId="38" xfId="65" applyNumberFormat="1" applyFont="1" applyFill="1" applyBorder="1" applyAlignment="1">
      <alignment vertical="top"/>
    </xf>
    <xf numFmtId="4" fontId="50" fillId="0" borderId="25" xfId="65" applyNumberFormat="1" applyFont="1" applyFill="1" applyBorder="1" applyAlignment="1">
      <alignment vertical="top" wrapText="1"/>
    </xf>
    <xf numFmtId="0" fontId="42" fillId="0" borderId="34" xfId="65" applyFont="1" applyFill="1" applyBorder="1" applyAlignment="1">
      <alignment vertical="top" wrapText="1"/>
    </xf>
    <xf numFmtId="0" fontId="42" fillId="0" borderId="36" xfId="65" applyFont="1" applyFill="1" applyBorder="1" applyAlignment="1">
      <alignment vertical="top" wrapText="1"/>
    </xf>
    <xf numFmtId="0" fontId="47" fillId="0" borderId="21" xfId="0" applyFont="1" applyFill="1" applyBorder="1" applyAlignment="1">
      <alignment vertical="top" wrapText="1"/>
    </xf>
    <xf numFmtId="0" fontId="47" fillId="0" borderId="46" xfId="0" applyFont="1" applyFill="1" applyBorder="1" applyAlignment="1">
      <alignment vertical="top" wrapText="1"/>
    </xf>
    <xf numFmtId="0" fontId="47" fillId="0" borderId="39" xfId="0" applyFont="1" applyFill="1" applyBorder="1" applyAlignment="1">
      <alignment vertical="top" wrapText="1"/>
    </xf>
    <xf numFmtId="0" fontId="40" fillId="0" borderId="19" xfId="65" applyFill="1" applyBorder="1" applyAlignment="1">
      <alignment horizontal="center" vertical="center"/>
    </xf>
    <xf numFmtId="0" fontId="40" fillId="0" borderId="38" xfId="65" applyFill="1" applyBorder="1" applyAlignment="1">
      <alignment horizontal="center" vertical="center"/>
    </xf>
    <xf numFmtId="0" fontId="40" fillId="0" borderId="25" xfId="65" applyFill="1" applyBorder="1" applyAlignment="1">
      <alignment horizontal="center" vertical="center"/>
    </xf>
    <xf numFmtId="9" fontId="47" fillId="0" borderId="10" xfId="76" applyFont="1" applyFill="1" applyBorder="1" applyAlignment="1">
      <alignment vertical="top" wrapText="1"/>
    </xf>
    <xf numFmtId="2" fontId="50" fillId="0" borderId="19" xfId="65" applyNumberFormat="1" applyFont="1" applyFill="1" applyBorder="1" applyAlignment="1">
      <alignment vertical="top" wrapText="1"/>
    </xf>
    <xf numFmtId="2" fontId="50" fillId="0" borderId="38" xfId="65" applyNumberFormat="1" applyFont="1" applyFill="1" applyBorder="1" applyAlignment="1">
      <alignment vertical="top" wrapText="1"/>
    </xf>
    <xf numFmtId="2" fontId="50" fillId="0" borderId="25" xfId="65" applyNumberFormat="1" applyFont="1" applyFill="1" applyBorder="1" applyAlignment="1">
      <alignment vertical="top" wrapText="1"/>
    </xf>
    <xf numFmtId="0" fontId="40" fillId="0" borderId="19" xfId="65" applyBorder="1" applyAlignment="1">
      <alignment horizontal="center" vertical="center"/>
    </xf>
    <xf numFmtId="0" fontId="40" fillId="0" borderId="38" xfId="65" applyBorder="1" applyAlignment="1">
      <alignment horizontal="center" vertical="center"/>
    </xf>
    <xf numFmtId="0" fontId="40" fillId="0" borderId="25" xfId="65" applyBorder="1" applyAlignment="1">
      <alignment horizontal="center" vertical="center"/>
    </xf>
    <xf numFmtId="0" fontId="59" fillId="0" borderId="39" xfId="65" applyFont="1" applyFill="1" applyBorder="1" applyAlignment="1">
      <alignment horizontal="left" vertical="center" wrapText="1"/>
    </xf>
    <xf numFmtId="0" fontId="59" fillId="0" borderId="24" xfId="65" applyFont="1" applyFill="1" applyBorder="1" applyAlignment="1">
      <alignment horizontal="left" vertical="center" wrapText="1"/>
    </xf>
    <xf numFmtId="0" fontId="59" fillId="0" borderId="36" xfId="65" applyFont="1" applyFill="1" applyBorder="1" applyAlignment="1">
      <alignment horizontal="left" vertical="center"/>
    </xf>
    <xf numFmtId="0" fontId="47" fillId="0" borderId="10" xfId="0" applyFont="1" applyFill="1" applyBorder="1" applyAlignment="1">
      <alignment vertical="top" wrapText="1"/>
    </xf>
    <xf numFmtId="0" fontId="40" fillId="0" borderId="19" xfId="65" applyFill="1" applyBorder="1" applyAlignment="1">
      <alignment horizontal="left" vertical="center"/>
    </xf>
    <xf numFmtId="0" fontId="40" fillId="0" borderId="38" xfId="65" applyFill="1" applyBorder="1" applyAlignment="1">
      <alignment horizontal="left" vertical="center"/>
    </xf>
    <xf numFmtId="0" fontId="40" fillId="0" borderId="25" xfId="65" applyFill="1" applyBorder="1" applyAlignment="1">
      <alignment horizontal="left" vertical="center"/>
    </xf>
    <xf numFmtId="0" fontId="50" fillId="0" borderId="19" xfId="0" applyFont="1" applyFill="1" applyBorder="1" applyAlignment="1">
      <alignment vertical="center" wrapText="1"/>
    </xf>
    <xf numFmtId="0" fontId="50" fillId="0" borderId="38" xfId="0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0" fontId="40" fillId="0" borderId="19" xfId="65" applyFill="1" applyBorder="1" applyAlignment="1">
      <alignment horizontal="center"/>
    </xf>
    <xf numFmtId="0" fontId="40" fillId="0" borderId="38" xfId="65" applyFill="1" applyBorder="1" applyAlignment="1">
      <alignment horizontal="center"/>
    </xf>
    <xf numFmtId="0" fontId="40" fillId="0" borderId="25" xfId="65" applyFill="1" applyBorder="1" applyAlignment="1">
      <alignment horizontal="center"/>
    </xf>
    <xf numFmtId="0" fontId="2" fillId="10" borderId="34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1" fontId="13" fillId="21" borderId="10" xfId="18" applyNumberFormat="1" applyFont="1" applyFill="1" applyBorder="1" applyAlignment="1">
      <alignment horizontal="center" vertical="center"/>
    </xf>
    <xf numFmtId="0" fontId="13" fillId="9" borderId="10" xfId="32" applyFont="1" applyFill="1" applyBorder="1" applyAlignment="1">
      <alignment horizontal="center" vertical="center" wrapText="1"/>
    </xf>
    <xf numFmtId="167" fontId="13" fillId="2" borderId="19" xfId="32" applyNumberFormat="1" applyFont="1" applyFill="1" applyBorder="1" applyAlignment="1">
      <alignment horizontal="center" vertical="center"/>
    </xf>
    <xf numFmtId="167" fontId="13" fillId="2" borderId="38" xfId="32" applyNumberFormat="1" applyFont="1" applyFill="1" applyBorder="1" applyAlignment="1">
      <alignment horizontal="center" vertical="center"/>
    </xf>
    <xf numFmtId="0" fontId="10" fillId="9" borderId="21" xfId="32" applyFont="1" applyFill="1" applyBorder="1" applyAlignment="1">
      <alignment horizontal="left" vertical="center" wrapText="1"/>
    </xf>
    <xf numFmtId="0" fontId="10" fillId="9" borderId="22" xfId="32" applyFont="1" applyFill="1" applyBorder="1" applyAlignment="1">
      <alignment horizontal="left" vertical="center" wrapText="1"/>
    </xf>
    <xf numFmtId="0" fontId="10" fillId="9" borderId="23" xfId="32" applyFont="1" applyFill="1" applyBorder="1" applyAlignment="1">
      <alignment horizontal="left" vertical="center" wrapText="1"/>
    </xf>
    <xf numFmtId="0" fontId="10" fillId="9" borderId="46" xfId="32" applyFont="1" applyFill="1" applyBorder="1" applyAlignment="1">
      <alignment horizontal="left" vertical="center" wrapText="1"/>
    </xf>
    <xf numFmtId="0" fontId="10" fillId="9" borderId="0" xfId="32" applyFont="1" applyFill="1" applyBorder="1" applyAlignment="1">
      <alignment horizontal="left" vertical="center" wrapText="1"/>
    </xf>
    <xf numFmtId="0" fontId="10" fillId="9" borderId="44" xfId="32" applyFont="1" applyFill="1" applyBorder="1" applyAlignment="1">
      <alignment horizontal="left" vertical="center" wrapText="1"/>
    </xf>
    <xf numFmtId="0" fontId="10" fillId="9" borderId="39" xfId="32" applyFont="1" applyFill="1" applyBorder="1" applyAlignment="1">
      <alignment horizontal="left" vertical="center" wrapText="1"/>
    </xf>
    <xf numFmtId="0" fontId="10" fillId="9" borderId="24" xfId="32" applyFont="1" applyFill="1" applyBorder="1" applyAlignment="1">
      <alignment horizontal="left" vertical="center" wrapText="1"/>
    </xf>
    <xf numFmtId="0" fontId="10" fillId="9" borderId="45" xfId="32" applyFont="1" applyFill="1" applyBorder="1" applyAlignment="1">
      <alignment horizontal="left" vertical="center" wrapText="1"/>
    </xf>
    <xf numFmtId="0" fontId="13" fillId="9" borderId="4" xfId="32" applyFont="1" applyFill="1" applyBorder="1" applyAlignment="1">
      <alignment horizontal="center" vertical="center" wrapText="1"/>
    </xf>
    <xf numFmtId="0" fontId="13" fillId="9" borderId="38" xfId="32" applyFont="1" applyFill="1" applyBorder="1" applyAlignment="1">
      <alignment horizontal="center" vertical="center" wrapText="1"/>
    </xf>
    <xf numFmtId="0" fontId="13" fillId="9" borderId="25" xfId="32" applyFont="1" applyFill="1" applyBorder="1" applyAlignment="1">
      <alignment horizontal="center" vertical="center" wrapText="1"/>
    </xf>
    <xf numFmtId="0" fontId="16" fillId="8" borderId="19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13" fillId="9" borderId="53" xfId="32" applyFont="1" applyFill="1" applyBorder="1" applyAlignment="1">
      <alignment horizontal="center" vertical="center"/>
    </xf>
    <xf numFmtId="0" fontId="13" fillId="9" borderId="54" xfId="32" applyFont="1" applyFill="1" applyBorder="1" applyAlignment="1">
      <alignment horizontal="center" vertical="center"/>
    </xf>
    <xf numFmtId="0" fontId="13" fillId="9" borderId="39" xfId="32" applyFont="1" applyFill="1" applyBorder="1" applyAlignment="1">
      <alignment horizontal="center" vertical="center"/>
    </xf>
    <xf numFmtId="0" fontId="13" fillId="9" borderId="45" xfId="32" applyFont="1" applyFill="1" applyBorder="1" applyAlignment="1">
      <alignment horizontal="center" vertical="center"/>
    </xf>
    <xf numFmtId="0" fontId="24" fillId="9" borderId="29" xfId="32" applyFont="1" applyFill="1" applyBorder="1" applyAlignment="1">
      <alignment horizontal="left" vertical="top"/>
    </xf>
    <xf numFmtId="0" fontId="24" fillId="9" borderId="47" xfId="32" applyFont="1" applyFill="1" applyBorder="1" applyAlignment="1">
      <alignment horizontal="left" vertical="top"/>
    </xf>
    <xf numFmtId="0" fontId="24" fillId="9" borderId="30" xfId="32" applyFont="1" applyFill="1" applyBorder="1" applyAlignment="1">
      <alignment horizontal="left" vertical="top"/>
    </xf>
    <xf numFmtId="0" fontId="24" fillId="9" borderId="48" xfId="32" applyFont="1" applyFill="1" applyBorder="1" applyAlignment="1">
      <alignment horizontal="left" vertical="top"/>
    </xf>
    <xf numFmtId="0" fontId="24" fillId="9" borderId="0" xfId="32" applyFont="1" applyFill="1" applyBorder="1" applyAlignment="1">
      <alignment horizontal="left" vertical="top"/>
    </xf>
    <xf numFmtId="0" fontId="24" fillId="9" borderId="49" xfId="32" applyFont="1" applyFill="1" applyBorder="1" applyAlignment="1">
      <alignment horizontal="left" vertical="top"/>
    </xf>
    <xf numFmtId="0" fontId="24" fillId="9" borderId="50" xfId="32" applyFont="1" applyFill="1" applyBorder="1" applyAlignment="1">
      <alignment horizontal="left" vertical="top"/>
    </xf>
    <xf numFmtId="0" fontId="24" fillId="9" borderId="51" xfId="32" applyFont="1" applyFill="1" applyBorder="1" applyAlignment="1">
      <alignment horizontal="left" vertical="top"/>
    </xf>
    <xf numFmtId="0" fontId="24" fillId="9" borderId="52" xfId="32" applyFont="1" applyFill="1" applyBorder="1" applyAlignment="1">
      <alignment horizontal="left" vertical="top"/>
    </xf>
    <xf numFmtId="0" fontId="13" fillId="9" borderId="19" xfId="32" applyFont="1" applyFill="1" applyBorder="1" applyAlignment="1">
      <alignment horizontal="center" vertical="center"/>
    </xf>
    <xf numFmtId="0" fontId="13" fillId="9" borderId="25" xfId="32" applyFont="1" applyFill="1" applyBorder="1" applyAlignment="1">
      <alignment horizontal="center" vertical="center"/>
    </xf>
    <xf numFmtId="0" fontId="15" fillId="9" borderId="53" xfId="32" applyFont="1" applyFill="1" applyBorder="1" applyAlignment="1">
      <alignment horizontal="center" vertical="center"/>
    </xf>
    <xf numFmtId="0" fontId="15" fillId="9" borderId="47" xfId="32" applyFont="1" applyFill="1" applyBorder="1" applyAlignment="1">
      <alignment horizontal="center" vertical="center"/>
    </xf>
    <xf numFmtId="0" fontId="15" fillId="9" borderId="54" xfId="32" applyFont="1" applyFill="1" applyBorder="1" applyAlignment="1">
      <alignment horizontal="center" vertical="center"/>
    </xf>
    <xf numFmtId="0" fontId="15" fillId="9" borderId="46" xfId="32" applyFont="1" applyFill="1" applyBorder="1" applyAlignment="1">
      <alignment horizontal="center" vertical="center"/>
    </xf>
    <xf numFmtId="0" fontId="15" fillId="9" borderId="0" xfId="32" applyFont="1" applyFill="1" applyBorder="1" applyAlignment="1">
      <alignment horizontal="center" vertical="center"/>
    </xf>
    <xf numFmtId="0" fontId="15" fillId="9" borderId="44" xfId="32" applyFont="1" applyFill="1" applyBorder="1" applyAlignment="1">
      <alignment horizontal="center" vertical="center"/>
    </xf>
    <xf numFmtId="0" fontId="15" fillId="9" borderId="39" xfId="32" applyFont="1" applyFill="1" applyBorder="1" applyAlignment="1">
      <alignment horizontal="center" vertical="center"/>
    </xf>
    <xf numFmtId="0" fontId="15" fillId="9" borderId="24" xfId="32" applyFont="1" applyFill="1" applyBorder="1" applyAlignment="1">
      <alignment horizontal="center" vertical="center"/>
    </xf>
    <xf numFmtId="0" fontId="15" fillId="9" borderId="45" xfId="32" applyFont="1" applyFill="1" applyBorder="1" applyAlignment="1">
      <alignment horizontal="center" vertical="center"/>
    </xf>
    <xf numFmtId="0" fontId="13" fillId="9" borderId="55" xfId="32" applyFont="1" applyFill="1" applyBorder="1" applyAlignment="1">
      <alignment horizontal="center" vertical="center"/>
    </xf>
    <xf numFmtId="0" fontId="13" fillId="9" borderId="56" xfId="32" applyFont="1" applyFill="1" applyBorder="1" applyAlignment="1">
      <alignment horizontal="center" vertical="center"/>
    </xf>
    <xf numFmtId="0" fontId="4" fillId="22" borderId="10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45" fillId="11" borderId="36" xfId="0" applyFont="1" applyFill="1" applyBorder="1" applyAlignment="1">
      <alignment horizontal="center" vertical="top" wrapText="1"/>
    </xf>
    <xf numFmtId="0" fontId="45" fillId="10" borderId="34" xfId="65" applyFont="1" applyFill="1" applyBorder="1" applyAlignment="1">
      <alignment horizontal="center" vertical="center" wrapText="1"/>
    </xf>
    <xf numFmtId="0" fontId="45" fillId="10" borderId="35" xfId="65" applyFont="1" applyFill="1" applyBorder="1" applyAlignment="1">
      <alignment horizontal="center" vertical="center" wrapText="1"/>
    </xf>
    <xf numFmtId="0" fontId="61" fillId="0" borderId="34" xfId="65" applyFont="1" applyFill="1" applyBorder="1" applyAlignment="1">
      <alignment horizontal="center" vertical="center"/>
    </xf>
    <xf numFmtId="0" fontId="61" fillId="0" borderId="36" xfId="65" applyFont="1" applyFill="1" applyBorder="1" applyAlignment="1">
      <alignment horizontal="center" vertical="center"/>
    </xf>
    <xf numFmtId="0" fontId="62" fillId="0" borderId="10" xfId="65" applyFont="1" applyFill="1" applyBorder="1" applyAlignment="1">
      <alignment horizontal="left" wrapText="1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168" fontId="5" fillId="0" borderId="19" xfId="0" applyNumberFormat="1" applyFont="1" applyFill="1" applyBorder="1" applyAlignment="1">
      <alignment horizontal="center" vertical="top" wrapText="1"/>
    </xf>
    <xf numFmtId="168" fontId="5" fillId="0" borderId="38" xfId="0" applyNumberFormat="1" applyFont="1" applyFill="1" applyBorder="1" applyAlignment="1">
      <alignment horizontal="center" vertical="top" wrapText="1"/>
    </xf>
    <xf numFmtId="168" fontId="5" fillId="0" borderId="25" xfId="0" applyNumberFormat="1" applyFont="1" applyFill="1" applyBorder="1" applyAlignment="1">
      <alignment horizontal="center" vertical="top" wrapText="1"/>
    </xf>
    <xf numFmtId="0" fontId="60" fillId="15" borderId="23" xfId="65" applyFont="1" applyFill="1" applyBorder="1" applyAlignment="1">
      <alignment horizontal="left" vertical="top" wrapText="1"/>
    </xf>
    <xf numFmtId="0" fontId="60" fillId="15" borderId="44" xfId="65" applyFont="1" applyFill="1" applyBorder="1" applyAlignment="1">
      <alignment horizontal="left" vertical="top" wrapText="1"/>
    </xf>
    <xf numFmtId="0" fontId="27" fillId="14" borderId="36" xfId="0" applyFont="1" applyFill="1" applyBorder="1" applyAlignment="1">
      <alignment horizontal="right" vertical="center" wrapText="1"/>
    </xf>
    <xf numFmtId="0" fontId="27" fillId="14" borderId="35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center" vertical="center" wrapText="1"/>
    </xf>
    <xf numFmtId="0" fontId="27" fillId="13" borderId="35" xfId="0" applyFont="1" applyFill="1" applyBorder="1" applyAlignment="1">
      <alignment horizontal="center" vertical="center" wrapText="1"/>
    </xf>
    <xf numFmtId="0" fontId="27" fillId="13" borderId="34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right" vertical="center" wrapText="1"/>
    </xf>
    <xf numFmtId="10" fontId="4" fillId="12" borderId="19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10" fontId="4" fillId="12" borderId="19" xfId="0" applyNumberFormat="1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0" fontId="45" fillId="10" borderId="19" xfId="65" applyFont="1" applyFill="1" applyBorder="1" applyAlignment="1">
      <alignment horizontal="left" vertical="center" wrapText="1"/>
    </xf>
    <xf numFmtId="0" fontId="45" fillId="10" borderId="38" xfId="65" applyFont="1" applyFill="1" applyBorder="1" applyAlignment="1">
      <alignment horizontal="left" vertical="center" wrapText="1"/>
    </xf>
    <xf numFmtId="0" fontId="45" fillId="10" borderId="25" xfId="65" applyFont="1" applyFill="1" applyBorder="1" applyAlignment="1">
      <alignment horizontal="left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45" xfId="0" applyFont="1" applyFill="1" applyBorder="1" applyAlignment="1">
      <alignment horizontal="center" vertical="center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0" fontId="41" fillId="10" borderId="19" xfId="65" applyFont="1" applyFill="1" applyBorder="1" applyAlignment="1">
      <alignment horizontal="center" vertical="center" wrapText="1"/>
    </xf>
    <xf numFmtId="0" fontId="41" fillId="10" borderId="38" xfId="65" applyFont="1" applyFill="1" applyBorder="1" applyAlignment="1">
      <alignment horizontal="center" vertical="center" wrapText="1"/>
    </xf>
    <xf numFmtId="0" fontId="41" fillId="10" borderId="25" xfId="65" applyFont="1" applyFill="1" applyBorder="1" applyAlignment="1">
      <alignment horizontal="center" vertical="center" wrapText="1"/>
    </xf>
    <xf numFmtId="165" fontId="40" fillId="0" borderId="19" xfId="76" applyNumberFormat="1" applyFont="1" applyFill="1" applyBorder="1" applyAlignment="1">
      <alignment horizontal="center" vertical="center"/>
    </xf>
    <xf numFmtId="165" fontId="40" fillId="0" borderId="38" xfId="76" applyNumberFormat="1" applyFont="1" applyFill="1" applyBorder="1" applyAlignment="1">
      <alignment horizontal="center" vertical="center"/>
    </xf>
    <xf numFmtId="165" fontId="40" fillId="0" borderId="25" xfId="76" applyNumberFormat="1" applyFont="1" applyFill="1" applyBorder="1" applyAlignment="1">
      <alignment horizontal="center" vertical="center"/>
    </xf>
    <xf numFmtId="164" fontId="40" fillId="0" borderId="19" xfId="76" applyNumberFormat="1" applyFont="1" applyFill="1" applyBorder="1" applyAlignment="1">
      <alignment horizontal="center" vertical="center"/>
    </xf>
    <xf numFmtId="0" fontId="45" fillId="10" borderId="36" xfId="65" applyFont="1" applyFill="1" applyBorder="1" applyAlignment="1">
      <alignment horizontal="center" vertical="center" wrapText="1"/>
    </xf>
    <xf numFmtId="10" fontId="4" fillId="12" borderId="34" xfId="0" applyNumberFormat="1" applyFont="1" applyFill="1" applyBorder="1" applyAlignment="1">
      <alignment horizontal="center" vertical="center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35" xfId="0" applyNumberFormat="1" applyFont="1" applyFill="1" applyBorder="1" applyAlignment="1">
      <alignment horizontal="center" vertical="center" wrapText="1"/>
    </xf>
    <xf numFmtId="0" fontId="45" fillId="0" borderId="34" xfId="65" applyFont="1" applyFill="1" applyBorder="1" applyAlignment="1">
      <alignment horizontal="left" vertical="center" wrapText="1"/>
    </xf>
    <xf numFmtId="0" fontId="45" fillId="0" borderId="36" xfId="65" applyFont="1" applyFill="1" applyBorder="1" applyAlignment="1">
      <alignment horizontal="left" vertical="center" wrapText="1"/>
    </xf>
    <xf numFmtId="0" fontId="45" fillId="0" borderId="35" xfId="65" applyFont="1" applyFill="1" applyBorder="1" applyAlignment="1">
      <alignment horizontal="left" vertical="center" wrapText="1"/>
    </xf>
    <xf numFmtId="9" fontId="40" fillId="0" borderId="19" xfId="76" applyFont="1" applyFill="1" applyBorder="1" applyAlignment="1">
      <alignment horizontal="center" vertical="center"/>
    </xf>
    <xf numFmtId="9" fontId="40" fillId="0" borderId="38" xfId="76" applyFont="1" applyFill="1" applyBorder="1" applyAlignment="1">
      <alignment horizontal="center" vertical="center"/>
    </xf>
    <xf numFmtId="9" fontId="40" fillId="0" borderId="25" xfId="76" applyFont="1" applyFill="1" applyBorder="1" applyAlignment="1">
      <alignment horizontal="center" vertical="center"/>
    </xf>
    <xf numFmtId="165" fontId="40" fillId="0" borderId="19" xfId="76" applyNumberFormat="1" applyFont="1" applyFill="1" applyBorder="1" applyAlignment="1">
      <alignment horizontal="center"/>
    </xf>
    <xf numFmtId="165" fontId="40" fillId="0" borderId="38" xfId="76" applyNumberFormat="1" applyFont="1" applyFill="1" applyBorder="1" applyAlignment="1">
      <alignment horizontal="center"/>
    </xf>
    <xf numFmtId="165" fontId="40" fillId="0" borderId="25" xfId="76" applyNumberFormat="1" applyFont="1" applyFill="1" applyBorder="1" applyAlignment="1">
      <alignment horizontal="center"/>
    </xf>
    <xf numFmtId="0" fontId="63" fillId="0" borderId="10" xfId="44" applyFont="1" applyFill="1" applyBorder="1" applyAlignment="1">
      <alignment horizontal="center" wrapText="1"/>
    </xf>
    <xf numFmtId="0" fontId="63" fillId="0" borderId="34" xfId="44" applyFont="1" applyFill="1" applyBorder="1" applyAlignment="1">
      <alignment horizontal="left" wrapText="1"/>
    </xf>
    <xf numFmtId="0" fontId="63" fillId="0" borderId="36" xfId="44" applyFont="1" applyFill="1" applyBorder="1" applyAlignment="1">
      <alignment horizontal="left" wrapText="1"/>
    </xf>
    <xf numFmtId="0" fontId="63" fillId="0" borderId="35" xfId="44" applyFont="1" applyFill="1" applyBorder="1" applyAlignment="1">
      <alignment horizontal="left" wrapText="1"/>
    </xf>
    <xf numFmtId="0" fontId="45" fillId="0" borderId="19" xfId="44" applyFont="1" applyBorder="1" applyAlignment="1">
      <alignment horizontal="left"/>
    </xf>
    <xf numFmtId="0" fontId="45" fillId="0" borderId="25" xfId="44" applyFont="1" applyBorder="1" applyAlignment="1">
      <alignment horizontal="left"/>
    </xf>
    <xf numFmtId="0" fontId="64" fillId="0" borderId="19" xfId="44" applyFont="1" applyBorder="1" applyAlignment="1">
      <alignment horizontal="left" wrapText="1"/>
    </xf>
    <xf numFmtId="0" fontId="64" fillId="0" borderId="25" xfId="44" applyFont="1" applyBorder="1" applyAlignment="1">
      <alignment horizontal="left" wrapText="1"/>
    </xf>
    <xf numFmtId="0" fontId="63" fillId="0" borderId="34" xfId="44" applyNumberFormat="1" applyFont="1" applyFill="1" applyBorder="1" applyAlignment="1">
      <alignment horizontal="left" wrapText="1"/>
    </xf>
    <xf numFmtId="0" fontId="63" fillId="0" borderId="36" xfId="44" applyNumberFormat="1" applyFont="1" applyFill="1" applyBorder="1" applyAlignment="1">
      <alignment horizontal="left" wrapText="1"/>
    </xf>
    <xf numFmtId="0" fontId="63" fillId="0" borderId="35" xfId="44" applyNumberFormat="1" applyFont="1" applyFill="1" applyBorder="1" applyAlignment="1">
      <alignment horizontal="left" wrapText="1"/>
    </xf>
    <xf numFmtId="0" fontId="18" fillId="8" borderId="26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6" builtinId="5"/>
    <cellStyle name="Porcentaje 2" xfId="72"/>
    <cellStyle name="Porcentaje 3" xfId="73"/>
    <cellStyle name="Porcentaje 3 2" xfId="74"/>
    <cellStyle name="Porcentaje 4" xfId="7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externalLink" Target="externalLinks/externalLink1.xml"/><Relationship Id="rId13" Type="http://schemas.openxmlformats.org/officeDocument/2006/relationships/externalLink" Target="externalLinks/externalLink2.xml"/><Relationship Id="rId14" Type="http://schemas.openxmlformats.org/officeDocument/2006/relationships/externalLink" Target="externalLinks/externalLink3.xml"/><Relationship Id="rId15" Type="http://schemas.openxmlformats.org/officeDocument/2006/relationships/externalLink" Target="externalLinks/externalLink4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1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5" name="Picture 9" descr="logo ms fondo blanco texto azul">
          <a:extLst>
            <a:ext uri="{FF2B5EF4-FFF2-40B4-BE49-F238E27FC236}">
              <a16:creationId xmlns:a16="http://schemas.microsoft.com/office/drawing/2014/main" xmlns="" id="{ED5E9251-6C58-4832-BDD9-4E85462D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6" name="Picture 9" descr="logo ms fondo blanco texto azul">
          <a:extLst>
            <a:ext uri="{FF2B5EF4-FFF2-40B4-BE49-F238E27FC236}">
              <a16:creationId xmlns:a16="http://schemas.microsoft.com/office/drawing/2014/main" xmlns="" id="{A44A8D0F-370A-4B8E-B952-5814A8EFA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7" name="Picture 9" descr="logo ms fondo blanco texto azul">
          <a:extLst>
            <a:ext uri="{FF2B5EF4-FFF2-40B4-BE49-F238E27FC236}">
              <a16:creationId xmlns:a16="http://schemas.microsoft.com/office/drawing/2014/main" xmlns="" id="{0BD8617F-95F5-4D54-979A-B7F11CFF8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8" name="Picture 9" descr="logo ms fondo blanco texto azul">
          <a:extLst>
            <a:ext uri="{FF2B5EF4-FFF2-40B4-BE49-F238E27FC236}">
              <a16:creationId xmlns:a16="http://schemas.microsoft.com/office/drawing/2014/main" xmlns="" id="{25A995A2-8332-4420-A6D4-AEC35B27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9" name="Picture 9" descr="logo ms fondo blanco texto azul">
          <a:extLst>
            <a:ext uri="{FF2B5EF4-FFF2-40B4-BE49-F238E27FC236}">
              <a16:creationId xmlns:a16="http://schemas.microsoft.com/office/drawing/2014/main" xmlns="" id="{15E866C0-D123-420E-B8AC-F5DD22388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0" name="Picture 9" descr="logo ms fondo blanco texto azul">
          <a:extLst>
            <a:ext uri="{FF2B5EF4-FFF2-40B4-BE49-F238E27FC236}">
              <a16:creationId xmlns:a16="http://schemas.microsoft.com/office/drawing/2014/main" xmlns="" id="{B2F53DC4-FF91-4FE7-ABB6-DB4D29DBE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1" name="Picture 9" descr="logo ms fondo blanco texto azul">
          <a:extLst>
            <a:ext uri="{FF2B5EF4-FFF2-40B4-BE49-F238E27FC236}">
              <a16:creationId xmlns:a16="http://schemas.microsoft.com/office/drawing/2014/main" xmlns="" id="{99AD1069-A4B6-4C51-BD86-783E6A629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2" name="Picture 9" descr="logo ms fondo blanco texto azul">
          <a:extLst>
            <a:ext uri="{FF2B5EF4-FFF2-40B4-BE49-F238E27FC236}">
              <a16:creationId xmlns:a16="http://schemas.microsoft.com/office/drawing/2014/main" xmlns="" id="{E4F8B09D-6436-4C46-8435-0C736D2EE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3" name="Picture 9" descr="logo ms fondo blanco texto azul">
          <a:extLst>
            <a:ext uri="{FF2B5EF4-FFF2-40B4-BE49-F238E27FC236}">
              <a16:creationId xmlns:a16="http://schemas.microsoft.com/office/drawing/2014/main" xmlns="" id="{35069FB7-668D-4F18-AD86-A7B6BE6FE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4" name="Picture 9" descr="logo ms fondo blanco texto azul">
          <a:extLst>
            <a:ext uri="{FF2B5EF4-FFF2-40B4-BE49-F238E27FC236}">
              <a16:creationId xmlns:a16="http://schemas.microsoft.com/office/drawing/2014/main" xmlns="" id="{03D0E96A-3320-47A1-B1AF-08CEC9D19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5" name="Picture 9" descr="logo ms fondo blanco texto azul">
          <a:extLst>
            <a:ext uri="{FF2B5EF4-FFF2-40B4-BE49-F238E27FC236}">
              <a16:creationId xmlns:a16="http://schemas.microsoft.com/office/drawing/2014/main" xmlns="" id="{909E4727-5C73-4A60-9DE7-0CD9D32E4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6" name="Picture 9" descr="logo ms fondo blanco texto azul">
          <a:extLst>
            <a:ext uri="{FF2B5EF4-FFF2-40B4-BE49-F238E27FC236}">
              <a16:creationId xmlns:a16="http://schemas.microsoft.com/office/drawing/2014/main" xmlns="" id="{8B5ADCB3-E7F9-4209-B32A-58F23AA2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7" name="Picture 9" descr="logo ms fondo blanco texto azul">
          <a:extLst>
            <a:ext uri="{FF2B5EF4-FFF2-40B4-BE49-F238E27FC236}">
              <a16:creationId xmlns:a16="http://schemas.microsoft.com/office/drawing/2014/main" xmlns="" id="{274E7903-86C1-4975-BA9D-9495B76C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8" name="Picture 9" descr="logo ms fondo blanco texto azul">
          <a:extLst>
            <a:ext uri="{FF2B5EF4-FFF2-40B4-BE49-F238E27FC236}">
              <a16:creationId xmlns:a16="http://schemas.microsoft.com/office/drawing/2014/main" xmlns="" id="{DA3AC95F-61ED-4E97-905B-445CF28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59" name="Picture 9" descr="logo ms fondo blanco texto azul">
          <a:extLst>
            <a:ext uri="{FF2B5EF4-FFF2-40B4-BE49-F238E27FC236}">
              <a16:creationId xmlns:a16="http://schemas.microsoft.com/office/drawing/2014/main" xmlns="" id="{A8CD7B2D-F7BA-433E-A4C2-E8DB9490A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60" name="Picture 9" descr="logo ms fondo blanco texto azul">
          <a:extLst>
            <a:ext uri="{FF2B5EF4-FFF2-40B4-BE49-F238E27FC236}">
              <a16:creationId xmlns:a16="http://schemas.microsoft.com/office/drawing/2014/main" xmlns="" id="{5506DE3C-ECC6-41F1-A2BF-0E0C46F34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74" name="Picture 9" descr="logo ms fondo blanco texto azul">
          <a:extLst>
            <a:ext uri="{FF2B5EF4-FFF2-40B4-BE49-F238E27FC236}">
              <a16:creationId xmlns:a16="http://schemas.microsoft.com/office/drawing/2014/main" xmlns="" id="{C31BD9DC-D1E6-43DC-9BE4-66614D6B3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75" name="Picture 9" descr="logo ms fondo blanco texto azul">
          <a:extLst>
            <a:ext uri="{FF2B5EF4-FFF2-40B4-BE49-F238E27FC236}">
              <a16:creationId xmlns:a16="http://schemas.microsoft.com/office/drawing/2014/main" xmlns="" id="{66824040-4AAE-48FB-B9AF-9AAE000E4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64" name="Picture 9" descr="logo ms fondo blanco texto azul">
          <a:extLst>
            <a:ext uri="{FF2B5EF4-FFF2-40B4-BE49-F238E27FC236}">
              <a16:creationId xmlns:a16="http://schemas.microsoft.com/office/drawing/2014/main" xmlns="" id="{16BD9D06-0908-4A95-BD92-52C000A7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65" name="Picture 9" descr="logo ms fondo blanco texto azul">
          <a:extLst>
            <a:ext uri="{FF2B5EF4-FFF2-40B4-BE49-F238E27FC236}">
              <a16:creationId xmlns:a16="http://schemas.microsoft.com/office/drawing/2014/main" xmlns="" id="{7FA8E6F3-5B8B-4CBA-9718-9B552C74A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66" name="Picture 9" descr="logo ms fondo blanco texto azul">
          <a:extLst>
            <a:ext uri="{FF2B5EF4-FFF2-40B4-BE49-F238E27FC236}">
              <a16:creationId xmlns:a16="http://schemas.microsoft.com/office/drawing/2014/main" xmlns="" id="{84B32BC1-17B7-43B7-A39C-B455446A7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67" name="Picture 9" descr="logo ms fondo blanco texto azul">
          <a:extLst>
            <a:ext uri="{FF2B5EF4-FFF2-40B4-BE49-F238E27FC236}">
              <a16:creationId xmlns:a16="http://schemas.microsoft.com/office/drawing/2014/main" xmlns="" id="{C757DB57-F91A-4AB4-8AC2-BD341535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68" name="Picture 9" descr="logo ms fondo blanco texto azul">
          <a:extLst>
            <a:ext uri="{FF2B5EF4-FFF2-40B4-BE49-F238E27FC236}">
              <a16:creationId xmlns:a16="http://schemas.microsoft.com/office/drawing/2014/main" xmlns="" id="{E52E7001-8358-42F9-B033-1BF54005A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69" name="Picture 9" descr="logo ms fondo blanco texto azul">
          <a:extLst>
            <a:ext uri="{FF2B5EF4-FFF2-40B4-BE49-F238E27FC236}">
              <a16:creationId xmlns:a16="http://schemas.microsoft.com/office/drawing/2014/main" xmlns="" id="{BD5FFD64-CA81-4E37-A34F-39198729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0" name="Picture 9" descr="logo ms fondo blanco texto azul">
          <a:extLst>
            <a:ext uri="{FF2B5EF4-FFF2-40B4-BE49-F238E27FC236}">
              <a16:creationId xmlns:a16="http://schemas.microsoft.com/office/drawing/2014/main" xmlns="" id="{E0026526-8E12-4574-B84F-02E941B61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1" name="Picture 9" descr="logo ms fondo blanco texto azul">
          <a:extLst>
            <a:ext uri="{FF2B5EF4-FFF2-40B4-BE49-F238E27FC236}">
              <a16:creationId xmlns:a16="http://schemas.microsoft.com/office/drawing/2014/main" xmlns="" id="{CC5C4F8B-747E-4AD2-923B-F09E4321F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2" name="Picture 9" descr="logo ms fondo blanco texto azul">
          <a:extLst>
            <a:ext uri="{FF2B5EF4-FFF2-40B4-BE49-F238E27FC236}">
              <a16:creationId xmlns:a16="http://schemas.microsoft.com/office/drawing/2014/main" xmlns="" id="{C9D20FA8-F24E-4BFA-9BB1-2881F744D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3" name="Picture 9" descr="logo ms fondo blanco texto azul">
          <a:extLst>
            <a:ext uri="{FF2B5EF4-FFF2-40B4-BE49-F238E27FC236}">
              <a16:creationId xmlns:a16="http://schemas.microsoft.com/office/drawing/2014/main" xmlns="" id="{F58EECA9-73E5-4503-B21D-EDDC475CF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4" name="Picture 9" descr="logo ms fondo blanco texto azul">
          <a:extLst>
            <a:ext uri="{FF2B5EF4-FFF2-40B4-BE49-F238E27FC236}">
              <a16:creationId xmlns:a16="http://schemas.microsoft.com/office/drawing/2014/main" xmlns="" id="{07F014D4-F9BF-42D1-9A7E-64FEA082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5" name="Picture 9" descr="logo ms fondo blanco texto azul">
          <a:extLst>
            <a:ext uri="{FF2B5EF4-FFF2-40B4-BE49-F238E27FC236}">
              <a16:creationId xmlns:a16="http://schemas.microsoft.com/office/drawing/2014/main" xmlns="" id="{9F31439F-6DD8-442B-A39A-7561E991B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6" name="Picture 9" descr="logo ms fondo blanco texto azul">
          <a:extLst>
            <a:ext uri="{FF2B5EF4-FFF2-40B4-BE49-F238E27FC236}">
              <a16:creationId xmlns:a16="http://schemas.microsoft.com/office/drawing/2014/main" xmlns="" id="{DF9B00A7-1BC7-4D57-881A-B238487ED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477" name="Picture 9" descr="logo ms fondo blanco texto azul">
          <a:extLst>
            <a:ext uri="{FF2B5EF4-FFF2-40B4-BE49-F238E27FC236}">
              <a16:creationId xmlns:a16="http://schemas.microsoft.com/office/drawing/2014/main" xmlns="" id="{5D36759A-36FD-4940-B4A9-82EBC4905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65ABB82E-87DF-4E4A-99FC-6E3B425362FB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FB5B8B91-AE98-418B-8C2C-897628F0246D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DBB39589-8337-43B9-BB99-E176494CDE84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CCE5ABFA-7AB8-4E6E-A039-C5CA0D8FA8DB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5A05248A-3757-4149-96DE-2882F55149D0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7B7B3F4E-F4A3-42F9-BC63-38A97EC80EA2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47E3DBD3-417C-4715-AE89-A304368998E2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893E5D78-5BE6-4BCA-8A05-82D71C181100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9A0CAE0F-E08D-47C0-AAFE-87D44E3855BB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875663B6-ADB6-43B8-8F4F-2AC4FD9723E3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ications\Microsoft%2520Excel.app\H:\Herramienta%2520valoraci&#243;n%2520del%2520riesgo%252010_09_2014%2520%25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ications\Microsoft%2520Excel.app\D:\Users\Sergio\AppData\Roaming\Skype\My%2520Skype%2520Received%2520Files\Herramientas%2520de%2520programaci&#243;n%25202017\Inf.%2520apertura\Herramienta%2520apertura%2520de%2520actividades%25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ications\Microsoft%2520Excel.app\D:\Users\USUARIO\AppData\Local\Temp\Herramienta_1_programaci&#243;n_nivel_centraL_2017%25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2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zoomScalePageLayoutView="55" workbookViewId="0">
      <selection activeCell="B10" sqref="A10:F46"/>
    </sheetView>
  </sheetViews>
  <sheetFormatPr baseColWidth="10" defaultColWidth="11.33203125" defaultRowHeight="14" x14ac:dyDescent="0.15"/>
  <cols>
    <col min="1" max="1" width="25.6640625" style="170" customWidth="1"/>
    <col min="2" max="2" width="25.6640625" style="157" customWidth="1"/>
    <col min="3" max="3" width="15.33203125" style="157" customWidth="1"/>
    <col min="4" max="4" width="10.6640625" style="157" customWidth="1"/>
    <col min="5" max="5" width="18.33203125" style="157" customWidth="1"/>
    <col min="6" max="6" width="50.6640625" style="171" customWidth="1"/>
    <col min="7" max="7" width="11.6640625" style="157" customWidth="1"/>
    <col min="8" max="12" width="10.6640625" style="157" customWidth="1"/>
    <col min="13" max="13" width="20.6640625" style="157" customWidth="1"/>
    <col min="14" max="14" width="30.6640625" style="157" customWidth="1"/>
    <col min="15" max="15" width="20.6640625" style="157" customWidth="1"/>
    <col min="16" max="16" width="24.6640625" style="157" customWidth="1"/>
    <col min="17" max="16384" width="11.33203125" style="157"/>
  </cols>
  <sheetData>
    <row r="1" spans="1:15" ht="30" x14ac:dyDescent="0.15">
      <c r="A1" s="422" t="s">
        <v>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</row>
    <row r="2" spans="1:15" s="158" customFormat="1" ht="50" customHeight="1" x14ac:dyDescent="0.15">
      <c r="A2" s="420" t="s">
        <v>1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</row>
    <row r="3" spans="1:15" s="158" customFormat="1" ht="20" customHeight="1" x14ac:dyDescent="0.15">
      <c r="A3" s="424" t="s">
        <v>2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</row>
    <row r="4" spans="1:15" s="158" customFormat="1" ht="30" customHeight="1" x14ac:dyDescent="0.15">
      <c r="A4" s="426" t="s">
        <v>3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</row>
    <row r="5" spans="1:15" s="158" customFormat="1" ht="30" customHeight="1" x14ac:dyDescent="0.15">
      <c r="A5" s="414" t="s">
        <v>4</v>
      </c>
      <c r="B5" s="414"/>
      <c r="C5" s="414"/>
      <c r="D5" s="414"/>
      <c r="E5" s="415"/>
      <c r="F5" s="413" t="s">
        <v>5</v>
      </c>
      <c r="G5" s="413"/>
      <c r="H5" s="413"/>
      <c r="I5" s="413"/>
      <c r="J5" s="413"/>
      <c r="K5" s="413"/>
      <c r="L5" s="413"/>
      <c r="M5" s="413"/>
      <c r="N5" s="413"/>
      <c r="O5" s="413"/>
    </row>
    <row r="6" spans="1:15" s="158" customFormat="1" ht="31.5" customHeight="1" x14ac:dyDescent="0.15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10</v>
      </c>
      <c r="F6" s="444" t="s">
        <v>11</v>
      </c>
      <c r="G6" s="439" t="s">
        <v>12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5" s="158" customFormat="1" ht="31.5" customHeight="1" x14ac:dyDescent="0.15">
      <c r="A7" s="454"/>
      <c r="B7" s="454"/>
      <c r="C7" s="445"/>
      <c r="D7" s="467"/>
      <c r="E7" s="445"/>
      <c r="F7" s="445"/>
      <c r="G7" s="451" t="s">
        <v>17</v>
      </c>
      <c r="H7" s="451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1"/>
      <c r="N7" s="431"/>
      <c r="O7" s="431"/>
    </row>
    <row r="8" spans="1:15" s="158" customFormat="1" ht="31.5" customHeight="1" x14ac:dyDescent="0.15">
      <c r="A8" s="455"/>
      <c r="B8" s="455"/>
      <c r="C8" s="446"/>
      <c r="D8" s="468"/>
      <c r="E8" s="446"/>
      <c r="F8" s="446"/>
      <c r="G8" s="452"/>
      <c r="H8" s="452"/>
      <c r="I8" s="262" t="s">
        <v>23</v>
      </c>
      <c r="J8" s="262" t="s">
        <v>23</v>
      </c>
      <c r="K8" s="262" t="s">
        <v>23</v>
      </c>
      <c r="L8" s="262" t="s">
        <v>23</v>
      </c>
      <c r="M8" s="431"/>
      <c r="N8" s="431"/>
      <c r="O8" s="431"/>
    </row>
    <row r="9" spans="1:15" s="158" customFormat="1" ht="30" customHeight="1" x14ac:dyDescent="0.15">
      <c r="A9" s="428" t="s">
        <v>24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30"/>
    </row>
    <row r="10" spans="1:15" s="158" customFormat="1" ht="64.5" customHeight="1" x14ac:dyDescent="0.15">
      <c r="A10" s="435" t="s">
        <v>25</v>
      </c>
      <c r="B10" s="397" t="s">
        <v>26</v>
      </c>
      <c r="C10" s="347">
        <v>0</v>
      </c>
      <c r="D10" s="347"/>
      <c r="E10" s="348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 x14ac:dyDescent="0.15">
      <c r="A11" s="436"/>
      <c r="B11" s="435" t="s">
        <v>32</v>
      </c>
      <c r="C11" s="435">
        <v>0</v>
      </c>
      <c r="D11" s="432">
        <v>0.05</v>
      </c>
      <c r="E11" s="456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 x14ac:dyDescent="0.15">
      <c r="A12" s="436"/>
      <c r="B12" s="436"/>
      <c r="C12" s="436"/>
      <c r="D12" s="433"/>
      <c r="E12" s="457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 x14ac:dyDescent="0.15">
      <c r="A13" s="436"/>
      <c r="B13" s="436"/>
      <c r="C13" s="436"/>
      <c r="D13" s="433"/>
      <c r="E13" s="457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 x14ac:dyDescent="0.15">
      <c r="A14" s="436"/>
      <c r="B14" s="437"/>
      <c r="C14" s="437"/>
      <c r="D14" s="434"/>
      <c r="E14" s="458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 x14ac:dyDescent="0.15">
      <c r="A15" s="436"/>
      <c r="B15" s="249"/>
      <c r="C15" s="416" t="s">
        <v>44</v>
      </c>
      <c r="D15" s="416">
        <v>20</v>
      </c>
      <c r="E15" s="419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 x14ac:dyDescent="0.15">
      <c r="A16" s="436"/>
      <c r="B16" s="284"/>
      <c r="C16" s="417"/>
      <c r="D16" s="417"/>
      <c r="E16" s="417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 x14ac:dyDescent="0.15">
      <c r="A17" s="436"/>
      <c r="B17" s="284"/>
      <c r="C17" s="417"/>
      <c r="D17" s="417"/>
      <c r="E17" s="417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 x14ac:dyDescent="0.15">
      <c r="A18" s="436"/>
      <c r="B18" s="284"/>
      <c r="C18" s="417"/>
      <c r="D18" s="417"/>
      <c r="E18" s="417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 x14ac:dyDescent="0.15">
      <c r="A19" s="436"/>
      <c r="B19" s="284"/>
      <c r="C19" s="417"/>
      <c r="D19" s="417"/>
      <c r="E19" s="417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 x14ac:dyDescent="0.15">
      <c r="A20" s="436"/>
      <c r="B20" s="284"/>
      <c r="C20" s="417"/>
      <c r="D20" s="417"/>
      <c r="E20" s="417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 x14ac:dyDescent="0.15">
      <c r="A21" s="436"/>
      <c r="B21" s="284"/>
      <c r="C21" s="417"/>
      <c r="D21" s="417"/>
      <c r="E21" s="417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 x14ac:dyDescent="0.15">
      <c r="A22" s="436"/>
      <c r="B22" s="284"/>
      <c r="C22" s="417"/>
      <c r="D22" s="417"/>
      <c r="E22" s="417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 x14ac:dyDescent="0.15">
      <c r="A23" s="437"/>
      <c r="B23" s="250"/>
      <c r="C23" s="418"/>
      <c r="D23" s="418"/>
      <c r="E23" s="418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 x14ac:dyDescent="0.15">
      <c r="A24" s="471" t="s">
        <v>58</v>
      </c>
      <c r="B24" s="472"/>
      <c r="C24" s="472"/>
      <c r="D24" s="472"/>
      <c r="E24" s="472"/>
      <c r="F24" s="473"/>
      <c r="G24" s="191" t="s">
        <v>59</v>
      </c>
      <c r="H24" s="287"/>
      <c r="I24" s="287"/>
      <c r="J24" s="287"/>
      <c r="K24" s="287"/>
      <c r="L24" s="278"/>
      <c r="M24" s="220"/>
      <c r="N24" s="285"/>
      <c r="O24" s="438" t="s">
        <v>60</v>
      </c>
    </row>
    <row r="25" spans="1:15" ht="42" x14ac:dyDescent="0.15">
      <c r="A25" s="435" t="s">
        <v>61</v>
      </c>
      <c r="B25" s="449" t="s">
        <v>62</v>
      </c>
      <c r="C25" s="476">
        <v>8</v>
      </c>
      <c r="D25" s="524">
        <v>0.25</v>
      </c>
      <c r="E25" s="511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38"/>
    </row>
    <row r="26" spans="1:15" ht="28" x14ac:dyDescent="0.15">
      <c r="A26" s="436"/>
      <c r="B26" s="450"/>
      <c r="C26" s="516"/>
      <c r="D26" s="525"/>
      <c r="E26" s="512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38"/>
    </row>
    <row r="27" spans="1:15" ht="14.25" customHeight="1" x14ac:dyDescent="0.15">
      <c r="A27" s="436"/>
      <c r="B27" s="450"/>
      <c r="C27" s="516"/>
      <c r="D27" s="525"/>
      <c r="E27" s="512"/>
      <c r="F27" s="469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38"/>
    </row>
    <row r="28" spans="1:15" ht="26" x14ac:dyDescent="0.15">
      <c r="A28" s="436"/>
      <c r="B28" s="450"/>
      <c r="C28" s="516"/>
      <c r="D28" s="525"/>
      <c r="E28" s="512"/>
      <c r="F28" s="470"/>
      <c r="G28" s="194" t="s">
        <v>66</v>
      </c>
      <c r="H28" s="287"/>
      <c r="I28" s="287"/>
      <c r="J28" s="287"/>
      <c r="K28" s="287"/>
      <c r="L28" s="278"/>
      <c r="M28" s="222"/>
      <c r="N28" s="161"/>
      <c r="O28" s="438"/>
    </row>
    <row r="29" spans="1:15" ht="39" x14ac:dyDescent="0.15">
      <c r="A29" s="436"/>
      <c r="B29" s="450"/>
      <c r="C29" s="516"/>
      <c r="D29" s="525"/>
      <c r="E29" s="512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38"/>
    </row>
    <row r="30" spans="1:15" ht="78" x14ac:dyDescent="0.15">
      <c r="A30" s="436"/>
      <c r="B30" s="450"/>
      <c r="C30" s="516"/>
      <c r="D30" s="525"/>
      <c r="E30" s="512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38"/>
    </row>
    <row r="31" spans="1:15" ht="42" x14ac:dyDescent="0.15">
      <c r="A31" s="436"/>
      <c r="B31" s="450"/>
      <c r="C31" s="516"/>
      <c r="D31" s="525"/>
      <c r="E31" s="512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38"/>
    </row>
    <row r="32" spans="1:15" ht="42" x14ac:dyDescent="0.15">
      <c r="A32" s="436"/>
      <c r="B32" s="450"/>
      <c r="C32" s="516"/>
      <c r="D32" s="525"/>
      <c r="E32" s="512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38"/>
    </row>
    <row r="33" spans="1:15" ht="42" x14ac:dyDescent="0.15">
      <c r="A33" s="436"/>
      <c r="B33" s="450"/>
      <c r="C33" s="516"/>
      <c r="D33" s="525"/>
      <c r="E33" s="512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38"/>
    </row>
    <row r="34" spans="1:15" ht="28" x14ac:dyDescent="0.15">
      <c r="A34" s="469" t="s">
        <v>78</v>
      </c>
      <c r="B34" s="529" t="s">
        <v>79</v>
      </c>
      <c r="C34" s="526">
        <v>92</v>
      </c>
      <c r="D34" s="359"/>
      <c r="E34" s="456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35" t="s">
        <v>81</v>
      </c>
    </row>
    <row r="35" spans="1:15" ht="28" x14ac:dyDescent="0.15">
      <c r="A35" s="542"/>
      <c r="B35" s="530"/>
      <c r="C35" s="527"/>
      <c r="D35" s="360"/>
      <c r="E35" s="457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36"/>
    </row>
    <row r="36" spans="1:15" ht="28" x14ac:dyDescent="0.15">
      <c r="A36" s="542"/>
      <c r="B36" s="530"/>
      <c r="C36" s="527"/>
      <c r="D36" s="360"/>
      <c r="E36" s="457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36"/>
    </row>
    <row r="37" spans="1:15" ht="28" x14ac:dyDescent="0.15">
      <c r="A37" s="542"/>
      <c r="B37" s="530"/>
      <c r="C37" s="527"/>
      <c r="D37" s="360"/>
      <c r="E37" s="457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36"/>
    </row>
    <row r="38" spans="1:15" ht="28" x14ac:dyDescent="0.15">
      <c r="A38" s="542"/>
      <c r="B38" s="531"/>
      <c r="C38" s="528"/>
      <c r="D38" s="361"/>
      <c r="E38" s="458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36"/>
    </row>
    <row r="39" spans="1:15" x14ac:dyDescent="0.15">
      <c r="A39" s="542"/>
      <c r="B39" s="469" t="s">
        <v>86</v>
      </c>
      <c r="C39" s="476">
        <v>1</v>
      </c>
      <c r="D39" s="357"/>
      <c r="E39" s="456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36"/>
    </row>
    <row r="40" spans="1:15" ht="28" x14ac:dyDescent="0.15">
      <c r="A40" s="542"/>
      <c r="B40" s="470"/>
      <c r="C40" s="477"/>
      <c r="D40" s="358"/>
      <c r="E40" s="458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36"/>
    </row>
    <row r="41" spans="1:15" ht="28" x14ac:dyDescent="0.15">
      <c r="A41" s="542"/>
      <c r="B41" s="469" t="s">
        <v>89</v>
      </c>
      <c r="C41" s="475">
        <v>1</v>
      </c>
      <c r="D41" s="476"/>
      <c r="E41" s="475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36"/>
    </row>
    <row r="42" spans="1:15" ht="28" x14ac:dyDescent="0.15">
      <c r="A42" s="542"/>
      <c r="B42" s="542"/>
      <c r="C42" s="475"/>
      <c r="D42" s="477"/>
      <c r="E42" s="475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36"/>
    </row>
    <row r="43" spans="1:15" ht="44.25" customHeight="1" x14ac:dyDescent="0.15">
      <c r="A43" s="449" t="s">
        <v>92</v>
      </c>
      <c r="B43" s="469" t="s">
        <v>93</v>
      </c>
      <c r="C43" s="358">
        <v>3</v>
      </c>
      <c r="D43" s="368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36"/>
    </row>
    <row r="44" spans="1:15" ht="42" x14ac:dyDescent="0.15">
      <c r="A44" s="474"/>
      <c r="B44" s="470"/>
      <c r="C44" s="358">
        <v>4</v>
      </c>
      <c r="D44" s="368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36"/>
    </row>
    <row r="45" spans="1:15" x14ac:dyDescent="0.15">
      <c r="A45" s="449" t="s">
        <v>96</v>
      </c>
      <c r="B45" s="164" t="s">
        <v>97</v>
      </c>
      <c r="C45" s="358">
        <v>2</v>
      </c>
      <c r="D45" s="368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36"/>
    </row>
    <row r="46" spans="1:15" x14ac:dyDescent="0.15">
      <c r="A46" s="474"/>
      <c r="B46" s="164" t="s">
        <v>99</v>
      </c>
      <c r="C46" s="358">
        <v>2</v>
      </c>
      <c r="D46" s="368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36"/>
    </row>
    <row r="47" spans="1:15" ht="28" x14ac:dyDescent="0.15">
      <c r="A47" s="469" t="s">
        <v>101</v>
      </c>
      <c r="B47" s="164" t="s">
        <v>102</v>
      </c>
      <c r="C47" s="358">
        <v>0</v>
      </c>
      <c r="D47" s="368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36"/>
    </row>
    <row r="48" spans="1:15" x14ac:dyDescent="0.15">
      <c r="A48" s="542"/>
      <c r="B48" s="469" t="s">
        <v>104</v>
      </c>
      <c r="C48" s="522">
        <v>0</v>
      </c>
      <c r="D48" s="355"/>
      <c r="E48" s="469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36"/>
    </row>
    <row r="49" spans="1:15" ht="28" x14ac:dyDescent="0.15">
      <c r="A49" s="470"/>
      <c r="B49" s="470"/>
      <c r="C49" s="523"/>
      <c r="D49" s="356"/>
      <c r="E49" s="470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37"/>
    </row>
    <row r="50" spans="1:15" ht="39" x14ac:dyDescent="0.15">
      <c r="A50" s="435" t="s">
        <v>107</v>
      </c>
      <c r="B50" s="370" t="s">
        <v>108</v>
      </c>
      <c r="C50" s="347">
        <v>0</v>
      </c>
      <c r="D50" s="356"/>
      <c r="E50" s="356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35" t="s">
        <v>110</v>
      </c>
    </row>
    <row r="51" spans="1:15" ht="28" x14ac:dyDescent="0.15">
      <c r="A51" s="436"/>
      <c r="B51" s="541" t="s">
        <v>111</v>
      </c>
      <c r="C51" s="435">
        <v>0</v>
      </c>
      <c r="D51" s="522"/>
      <c r="E51" s="522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36"/>
    </row>
    <row r="52" spans="1:15" x14ac:dyDescent="0.15">
      <c r="A52" s="436"/>
      <c r="B52" s="541"/>
      <c r="C52" s="436"/>
      <c r="D52" s="523"/>
      <c r="E52" s="523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36"/>
    </row>
    <row r="53" spans="1:15" ht="28" x14ac:dyDescent="0.15">
      <c r="A53" s="436"/>
      <c r="B53" s="371" t="s">
        <v>114</v>
      </c>
      <c r="C53" s="367"/>
      <c r="D53" s="356"/>
      <c r="E53" s="356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37"/>
    </row>
    <row r="54" spans="1:15" ht="15" customHeight="1" x14ac:dyDescent="0.15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" x14ac:dyDescent="0.15">
      <c r="A55" s="503" t="s">
        <v>116</v>
      </c>
      <c r="B55" s="449" t="s">
        <v>117</v>
      </c>
      <c r="C55" s="462">
        <v>6</v>
      </c>
      <c r="D55" s="462">
        <v>1</v>
      </c>
      <c r="E55" s="491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43" t="s">
        <v>119</v>
      </c>
    </row>
    <row r="56" spans="1:15" ht="28" x14ac:dyDescent="0.15">
      <c r="A56" s="436"/>
      <c r="B56" s="450"/>
      <c r="C56" s="463"/>
      <c r="D56" s="463"/>
      <c r="E56" s="492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44"/>
    </row>
    <row r="57" spans="1:15" ht="42" x14ac:dyDescent="0.15">
      <c r="A57" s="436"/>
      <c r="B57" s="450"/>
      <c r="C57" s="463"/>
      <c r="D57" s="463"/>
      <c r="E57" s="492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44"/>
    </row>
    <row r="58" spans="1:15" x14ac:dyDescent="0.15">
      <c r="A58" s="436"/>
      <c r="B58" s="449" t="s">
        <v>122</v>
      </c>
      <c r="C58" s="462">
        <v>20</v>
      </c>
      <c r="D58" s="462">
        <v>2</v>
      </c>
      <c r="E58" s="491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44"/>
    </row>
    <row r="59" spans="1:15" ht="42" x14ac:dyDescent="0.15">
      <c r="A59" s="436"/>
      <c r="B59" s="450"/>
      <c r="C59" s="463"/>
      <c r="D59" s="463"/>
      <c r="E59" s="492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44"/>
    </row>
    <row r="60" spans="1:15" ht="48.75" customHeight="1" x14ac:dyDescent="0.15">
      <c r="A60" s="436"/>
      <c r="B60" s="450"/>
      <c r="C60" s="463"/>
      <c r="D60" s="463"/>
      <c r="E60" s="492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44"/>
    </row>
    <row r="61" spans="1:15" ht="42" x14ac:dyDescent="0.15">
      <c r="A61" s="436"/>
      <c r="B61" s="450"/>
      <c r="C61" s="463"/>
      <c r="D61" s="463"/>
      <c r="E61" s="492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44"/>
    </row>
    <row r="62" spans="1:15" ht="57" customHeight="1" x14ac:dyDescent="0.15">
      <c r="A62" s="436"/>
      <c r="B62" s="532" t="s">
        <v>127</v>
      </c>
      <c r="C62" s="462">
        <v>0</v>
      </c>
      <c r="D62" s="352"/>
      <c r="E62" s="519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44"/>
    </row>
    <row r="63" spans="1:15" ht="57" customHeight="1" x14ac:dyDescent="0.15">
      <c r="A63" s="436"/>
      <c r="B63" s="532"/>
      <c r="C63" s="463"/>
      <c r="D63" s="353"/>
      <c r="E63" s="519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44"/>
    </row>
    <row r="64" spans="1:15" ht="57" customHeight="1" x14ac:dyDescent="0.15">
      <c r="A64" s="436"/>
      <c r="B64" s="449" t="s">
        <v>130</v>
      </c>
      <c r="C64" s="462">
        <v>0</v>
      </c>
      <c r="D64" s="447">
        <v>0.3</v>
      </c>
      <c r="E64" s="491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44"/>
    </row>
    <row r="65" spans="1:15" ht="57" customHeight="1" x14ac:dyDescent="0.15">
      <c r="A65" s="436"/>
      <c r="B65" s="450"/>
      <c r="C65" s="463"/>
      <c r="D65" s="448"/>
      <c r="E65" s="492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44"/>
    </row>
    <row r="66" spans="1:15" ht="57" customHeight="1" x14ac:dyDescent="0.15">
      <c r="A66" s="436"/>
      <c r="B66" s="449" t="s">
        <v>133</v>
      </c>
      <c r="C66" s="462">
        <v>0</v>
      </c>
      <c r="D66" s="447">
        <v>0.3</v>
      </c>
      <c r="E66" s="491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44"/>
    </row>
    <row r="67" spans="1:15" ht="57" customHeight="1" x14ac:dyDescent="0.15">
      <c r="A67" s="436"/>
      <c r="B67" s="450"/>
      <c r="C67" s="463"/>
      <c r="D67" s="448"/>
      <c r="E67" s="492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44"/>
    </row>
    <row r="68" spans="1:15" ht="48" customHeight="1" x14ac:dyDescent="0.15">
      <c r="A68" s="436"/>
      <c r="B68" s="449" t="s">
        <v>136</v>
      </c>
      <c r="C68" s="462">
        <v>6</v>
      </c>
      <c r="D68" s="462">
        <v>1</v>
      </c>
      <c r="E68" s="491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44"/>
    </row>
    <row r="69" spans="1:15" ht="48" customHeight="1" x14ac:dyDescent="0.15">
      <c r="A69" s="436"/>
      <c r="B69" s="450"/>
      <c r="C69" s="463"/>
      <c r="D69" s="463"/>
      <c r="E69" s="492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44"/>
    </row>
    <row r="70" spans="1:15" ht="48" customHeight="1" x14ac:dyDescent="0.15">
      <c r="A70" s="436"/>
      <c r="B70" s="450"/>
      <c r="C70" s="463"/>
      <c r="D70" s="463"/>
      <c r="E70" s="492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44"/>
    </row>
    <row r="71" spans="1:15" ht="48" customHeight="1" x14ac:dyDescent="0.15">
      <c r="A71" s="436"/>
      <c r="B71" s="450"/>
      <c r="C71" s="463"/>
      <c r="D71" s="463"/>
      <c r="E71" s="492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44"/>
    </row>
    <row r="72" spans="1:15" ht="48" customHeight="1" x14ac:dyDescent="0.15">
      <c r="A72" s="436"/>
      <c r="B72" s="449" t="s">
        <v>141</v>
      </c>
      <c r="C72" s="462">
        <v>0</v>
      </c>
      <c r="D72" s="447">
        <v>0.2</v>
      </c>
      <c r="E72" s="491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44"/>
    </row>
    <row r="73" spans="1:15" ht="48" customHeight="1" x14ac:dyDescent="0.15">
      <c r="A73" s="436"/>
      <c r="B73" s="450"/>
      <c r="C73" s="463"/>
      <c r="D73" s="448"/>
      <c r="E73" s="492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44"/>
    </row>
    <row r="74" spans="1:15" ht="48" customHeight="1" x14ac:dyDescent="0.15">
      <c r="A74" s="436"/>
      <c r="B74" s="450"/>
      <c r="C74" s="463"/>
      <c r="D74" s="448"/>
      <c r="E74" s="492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44"/>
    </row>
    <row r="75" spans="1:15" ht="48" customHeight="1" x14ac:dyDescent="0.15">
      <c r="A75" s="436"/>
      <c r="B75" s="450"/>
      <c r="C75" s="463"/>
      <c r="D75" s="448"/>
      <c r="E75" s="492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44"/>
    </row>
    <row r="76" spans="1:15" ht="48" customHeight="1" x14ac:dyDescent="0.15">
      <c r="A76" s="436"/>
      <c r="B76" s="449" t="s">
        <v>146</v>
      </c>
      <c r="C76" s="547">
        <v>0.62</v>
      </c>
      <c r="D76" s="447">
        <v>0.25</v>
      </c>
      <c r="E76" s="491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44"/>
    </row>
    <row r="77" spans="1:15" ht="48" customHeight="1" x14ac:dyDescent="0.15">
      <c r="A77" s="436"/>
      <c r="B77" s="450"/>
      <c r="C77" s="548"/>
      <c r="D77" s="448"/>
      <c r="E77" s="492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44"/>
    </row>
    <row r="78" spans="1:15" ht="48" customHeight="1" x14ac:dyDescent="0.15">
      <c r="A78" s="436"/>
      <c r="B78" s="450"/>
      <c r="C78" s="548"/>
      <c r="D78" s="448"/>
      <c r="E78" s="492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44"/>
    </row>
    <row r="79" spans="1:15" ht="78" x14ac:dyDescent="0.15">
      <c r="A79" s="436"/>
      <c r="B79" s="354" t="s">
        <v>150</v>
      </c>
      <c r="C79" s="349">
        <v>3</v>
      </c>
      <c r="D79" s="349">
        <v>1</v>
      </c>
      <c r="E79" s="363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44"/>
    </row>
    <row r="80" spans="1:15" ht="28" x14ac:dyDescent="0.15">
      <c r="A80" s="436"/>
      <c r="B80" s="533" t="s">
        <v>152</v>
      </c>
      <c r="C80" s="462">
        <v>0</v>
      </c>
      <c r="D80" s="462">
        <v>6</v>
      </c>
      <c r="E80" s="491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44"/>
    </row>
    <row r="81" spans="1:15" ht="28" x14ac:dyDescent="0.15">
      <c r="A81" s="436"/>
      <c r="B81" s="534"/>
      <c r="C81" s="463"/>
      <c r="D81" s="463"/>
      <c r="E81" s="492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44"/>
    </row>
    <row r="82" spans="1:15" ht="42" x14ac:dyDescent="0.15">
      <c r="A82" s="436"/>
      <c r="B82" s="534"/>
      <c r="C82" s="463"/>
      <c r="D82" s="463"/>
      <c r="E82" s="492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44"/>
    </row>
    <row r="83" spans="1:15" ht="48" customHeight="1" x14ac:dyDescent="0.15">
      <c r="A83" s="436"/>
      <c r="B83" s="534"/>
      <c r="C83" s="350"/>
      <c r="D83" s="350"/>
      <c r="E83" s="492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44"/>
    </row>
    <row r="84" spans="1:15" ht="48" customHeight="1" x14ac:dyDescent="0.15">
      <c r="A84" s="436"/>
      <c r="B84" s="534"/>
      <c r="C84" s="350"/>
      <c r="D84" s="350"/>
      <c r="E84" s="492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44"/>
    </row>
    <row r="85" spans="1:15" ht="48" customHeight="1" x14ac:dyDescent="0.15">
      <c r="A85" s="436"/>
      <c r="B85" s="534"/>
      <c r="C85" s="350"/>
      <c r="D85" s="350"/>
      <c r="E85" s="492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44"/>
    </row>
    <row r="86" spans="1:15" ht="56" x14ac:dyDescent="0.15">
      <c r="A86" s="436"/>
      <c r="B86" s="534"/>
      <c r="C86" s="350"/>
      <c r="D86" s="350"/>
      <c r="E86" s="492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44"/>
    </row>
    <row r="87" spans="1:15" ht="48" customHeight="1" x14ac:dyDescent="0.15">
      <c r="A87" s="436"/>
      <c r="B87" s="534"/>
      <c r="C87" s="350"/>
      <c r="D87" s="350"/>
      <c r="E87" s="493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44"/>
    </row>
    <row r="88" spans="1:15" ht="48" customHeight="1" x14ac:dyDescent="0.15">
      <c r="A88" s="436"/>
      <c r="B88" s="449" t="s">
        <v>161</v>
      </c>
      <c r="C88" s="462">
        <v>0</v>
      </c>
      <c r="D88" s="447">
        <v>0.2</v>
      </c>
      <c r="E88" s="491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44"/>
    </row>
    <row r="89" spans="1:15" ht="48" customHeight="1" x14ac:dyDescent="0.15">
      <c r="A89" s="436"/>
      <c r="B89" s="450"/>
      <c r="C89" s="463"/>
      <c r="D89" s="448"/>
      <c r="E89" s="492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44"/>
    </row>
    <row r="90" spans="1:15" ht="48" customHeight="1" x14ac:dyDescent="0.15">
      <c r="A90" s="436"/>
      <c r="B90" s="450"/>
      <c r="C90" s="463"/>
      <c r="D90" s="448"/>
      <c r="E90" s="492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44"/>
    </row>
    <row r="91" spans="1:15" ht="48" customHeight="1" x14ac:dyDescent="0.15">
      <c r="A91" s="436"/>
      <c r="B91" s="449" t="s">
        <v>165</v>
      </c>
      <c r="C91" s="349">
        <v>3</v>
      </c>
      <c r="D91" s="349"/>
      <c r="E91" s="491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44"/>
    </row>
    <row r="92" spans="1:15" ht="77.25" customHeight="1" x14ac:dyDescent="0.15">
      <c r="A92" s="436"/>
      <c r="B92" s="474"/>
      <c r="C92" s="350"/>
      <c r="D92" s="353"/>
      <c r="E92" s="493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44"/>
    </row>
    <row r="93" spans="1:15" ht="48" customHeight="1" x14ac:dyDescent="0.15">
      <c r="A93" s="436"/>
      <c r="B93" s="449" t="s">
        <v>168</v>
      </c>
      <c r="C93" s="462">
        <v>0</v>
      </c>
      <c r="D93" s="447">
        <v>0.2</v>
      </c>
      <c r="E93" s="464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44"/>
    </row>
    <row r="94" spans="1:15" ht="48" customHeight="1" x14ac:dyDescent="0.15">
      <c r="A94" s="436"/>
      <c r="B94" s="450"/>
      <c r="C94" s="463"/>
      <c r="D94" s="448"/>
      <c r="E94" s="465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44"/>
    </row>
    <row r="95" spans="1:15" ht="48" customHeight="1" x14ac:dyDescent="0.15">
      <c r="A95" s="436"/>
      <c r="B95" s="449" t="s">
        <v>171</v>
      </c>
      <c r="C95" s="462">
        <v>9</v>
      </c>
      <c r="D95" s="462">
        <v>11</v>
      </c>
      <c r="E95" s="491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44"/>
    </row>
    <row r="96" spans="1:15" ht="48" customHeight="1" x14ac:dyDescent="0.15">
      <c r="A96" s="436"/>
      <c r="B96" s="450"/>
      <c r="C96" s="463"/>
      <c r="D96" s="463"/>
      <c r="E96" s="492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44"/>
    </row>
    <row r="97" spans="1:15" ht="48" customHeight="1" x14ac:dyDescent="0.15">
      <c r="A97" s="436"/>
      <c r="B97" s="450"/>
      <c r="C97" s="463"/>
      <c r="D97" s="463"/>
      <c r="E97" s="492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44"/>
    </row>
    <row r="98" spans="1:15" ht="48" customHeight="1" x14ac:dyDescent="0.15">
      <c r="A98" s="436"/>
      <c r="B98" s="449" t="s">
        <v>175</v>
      </c>
      <c r="C98" s="447">
        <v>0.75</v>
      </c>
      <c r="D98" s="447">
        <v>0.05</v>
      </c>
      <c r="E98" s="498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44"/>
    </row>
    <row r="99" spans="1:15" ht="48" customHeight="1" x14ac:dyDescent="0.15">
      <c r="A99" s="436"/>
      <c r="B99" s="474"/>
      <c r="C99" s="448"/>
      <c r="D99" s="448"/>
      <c r="E99" s="499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44"/>
    </row>
    <row r="100" spans="1:15" ht="48" customHeight="1" x14ac:dyDescent="0.15">
      <c r="A100" s="436"/>
      <c r="B100" s="449" t="s">
        <v>178</v>
      </c>
      <c r="C100" s="462">
        <v>11</v>
      </c>
      <c r="D100" s="462">
        <v>3</v>
      </c>
      <c r="E100" s="498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44"/>
    </row>
    <row r="101" spans="1:15" ht="48" customHeight="1" x14ac:dyDescent="0.15">
      <c r="A101" s="436"/>
      <c r="B101" s="450"/>
      <c r="C101" s="463"/>
      <c r="D101" s="463"/>
      <c r="E101" s="499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44"/>
    </row>
    <row r="102" spans="1:15" ht="48" customHeight="1" x14ac:dyDescent="0.15">
      <c r="A102" s="436"/>
      <c r="B102" s="450"/>
      <c r="C102" s="463"/>
      <c r="D102" s="463"/>
      <c r="E102" s="499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45"/>
    </row>
    <row r="103" spans="1:15" ht="15" customHeight="1" x14ac:dyDescent="0.15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 x14ac:dyDescent="0.15">
      <c r="A104" s="471" t="s">
        <v>182</v>
      </c>
      <c r="B104" s="472"/>
      <c r="C104" s="472"/>
      <c r="D104" s="472"/>
      <c r="E104" s="472"/>
      <c r="F104" s="473"/>
      <c r="G104" s="270"/>
      <c r="H104" s="287"/>
      <c r="I104" s="287"/>
      <c r="J104" s="287"/>
      <c r="K104" s="287"/>
      <c r="L104" s="278"/>
      <c r="M104" s="220"/>
      <c r="N104" s="285"/>
      <c r="O104" s="480" t="s">
        <v>183</v>
      </c>
    </row>
    <row r="105" spans="1:15" s="158" customFormat="1" ht="28" x14ac:dyDescent="0.15">
      <c r="A105" s="459" t="s">
        <v>184</v>
      </c>
      <c r="B105" s="459" t="s">
        <v>185</v>
      </c>
      <c r="C105" s="494">
        <v>0</v>
      </c>
      <c r="D105" s="364"/>
      <c r="E105" s="513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81"/>
    </row>
    <row r="106" spans="1:15" s="158" customFormat="1" x14ac:dyDescent="0.15">
      <c r="A106" s="460"/>
      <c r="B106" s="460"/>
      <c r="C106" s="495"/>
      <c r="D106" s="365"/>
      <c r="E106" s="514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81"/>
    </row>
    <row r="107" spans="1:15" s="158" customFormat="1" ht="31.5" customHeight="1" x14ac:dyDescent="0.15">
      <c r="A107" s="461"/>
      <c r="B107" s="461"/>
      <c r="C107" s="496"/>
      <c r="D107" s="366"/>
      <c r="E107" s="515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81"/>
    </row>
    <row r="108" spans="1:15" s="158" customFormat="1" ht="31.5" customHeight="1" x14ac:dyDescent="0.15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2"/>
    </row>
    <row r="109" spans="1:15" s="158" customFormat="1" ht="31.5" customHeight="1" x14ac:dyDescent="0.15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 x14ac:dyDescent="0.15">
      <c r="A110" s="471" t="s">
        <v>192</v>
      </c>
      <c r="B110" s="472"/>
      <c r="C110" s="472"/>
      <c r="D110" s="472"/>
      <c r="E110" s="472"/>
      <c r="F110" s="473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 x14ac:dyDescent="0.15">
      <c r="A111" s="503" t="s">
        <v>193</v>
      </c>
      <c r="B111" s="538" t="s">
        <v>194</v>
      </c>
      <c r="C111" s="497">
        <v>16</v>
      </c>
      <c r="D111" s="476"/>
      <c r="E111" s="520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35" t="s">
        <v>196</v>
      </c>
    </row>
    <row r="112" spans="1:15" ht="44.25" customHeight="1" x14ac:dyDescent="0.15">
      <c r="A112" s="436"/>
      <c r="B112" s="539"/>
      <c r="C112" s="497"/>
      <c r="D112" s="516"/>
      <c r="E112" s="521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36"/>
    </row>
    <row r="113" spans="1:15" ht="44.25" customHeight="1" x14ac:dyDescent="0.15">
      <c r="A113" s="436"/>
      <c r="B113" s="539"/>
      <c r="C113" s="497"/>
      <c r="D113" s="477"/>
      <c r="E113" s="521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36"/>
    </row>
    <row r="114" spans="1:15" ht="44.25" customHeight="1" x14ac:dyDescent="0.15">
      <c r="A114" s="436"/>
      <c r="B114" s="539"/>
      <c r="C114" s="497">
        <v>20</v>
      </c>
      <c r="D114" s="462"/>
      <c r="E114" s="521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36"/>
    </row>
    <row r="115" spans="1:15" ht="44.25" customHeight="1" x14ac:dyDescent="0.15">
      <c r="A115" s="436"/>
      <c r="B115" s="540"/>
      <c r="C115" s="497"/>
      <c r="D115" s="463"/>
      <c r="E115" s="521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36"/>
    </row>
    <row r="116" spans="1:15" ht="44.25" customHeight="1" x14ac:dyDescent="0.15">
      <c r="A116" s="436"/>
      <c r="B116" s="489" t="s">
        <v>201</v>
      </c>
      <c r="C116" s="510">
        <v>12</v>
      </c>
      <c r="D116" s="480"/>
      <c r="E116" s="520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36"/>
    </row>
    <row r="117" spans="1:15" ht="44.25" customHeight="1" x14ac:dyDescent="0.15">
      <c r="A117" s="436"/>
      <c r="B117" s="489"/>
      <c r="C117" s="510"/>
      <c r="D117" s="482"/>
      <c r="E117" s="521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36"/>
    </row>
    <row r="118" spans="1:15" ht="44.25" customHeight="1" x14ac:dyDescent="0.15">
      <c r="A118" s="436"/>
      <c r="B118" s="489" t="s">
        <v>204</v>
      </c>
      <c r="C118" s="490">
        <v>0.8</v>
      </c>
      <c r="D118" s="517"/>
      <c r="E118" s="521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36"/>
    </row>
    <row r="119" spans="1:15" ht="44.25" customHeight="1" x14ac:dyDescent="0.15">
      <c r="A119" s="436"/>
      <c r="B119" s="489"/>
      <c r="C119" s="490"/>
      <c r="D119" s="518"/>
      <c r="E119" s="521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36"/>
    </row>
    <row r="120" spans="1:15" ht="44.25" customHeight="1" x14ac:dyDescent="0.15">
      <c r="A120" s="436"/>
      <c r="B120" s="489" t="s">
        <v>207</v>
      </c>
      <c r="C120" s="510">
        <v>20</v>
      </c>
      <c r="D120" s="480"/>
      <c r="E120" s="521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36"/>
    </row>
    <row r="121" spans="1:15" ht="44.25" customHeight="1" x14ac:dyDescent="0.15">
      <c r="A121" s="436"/>
      <c r="B121" s="489"/>
      <c r="C121" s="510"/>
      <c r="D121" s="481"/>
      <c r="E121" s="521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36"/>
    </row>
    <row r="122" spans="1:15" ht="44.25" customHeight="1" x14ac:dyDescent="0.15">
      <c r="A122" s="436"/>
      <c r="B122" s="489"/>
      <c r="C122" s="510"/>
      <c r="D122" s="482"/>
      <c r="E122" s="546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37"/>
    </row>
    <row r="123" spans="1:15" ht="15" customHeight="1" x14ac:dyDescent="0.15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 x14ac:dyDescent="0.15">
      <c r="A124" s="471" t="s">
        <v>211</v>
      </c>
      <c r="B124" s="472"/>
      <c r="C124" s="472"/>
      <c r="D124" s="472"/>
      <c r="E124" s="472"/>
      <c r="F124" s="473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 x14ac:dyDescent="0.15">
      <c r="A125" s="500" t="s">
        <v>212</v>
      </c>
      <c r="B125" s="449" t="s">
        <v>213</v>
      </c>
      <c r="C125" s="505" t="s">
        <v>214</v>
      </c>
      <c r="D125" s="480">
        <v>1</v>
      </c>
      <c r="E125" s="480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86" t="s">
        <v>216</v>
      </c>
    </row>
    <row r="126" spans="1:15" s="167" customFormat="1" ht="45" customHeight="1" x14ac:dyDescent="0.15">
      <c r="A126" s="501"/>
      <c r="B126" s="450"/>
      <c r="C126" s="506"/>
      <c r="D126" s="481"/>
      <c r="E126" s="481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87"/>
    </row>
    <row r="127" spans="1:15" s="167" customFormat="1" ht="45" customHeight="1" x14ac:dyDescent="0.15">
      <c r="A127" s="501"/>
      <c r="B127" s="450"/>
      <c r="C127" s="506"/>
      <c r="D127" s="481"/>
      <c r="E127" s="481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87"/>
    </row>
    <row r="128" spans="1:15" s="167" customFormat="1" ht="45" customHeight="1" x14ac:dyDescent="0.15">
      <c r="A128" s="501"/>
      <c r="B128" s="449" t="s">
        <v>219</v>
      </c>
      <c r="C128" s="507"/>
      <c r="D128" s="480">
        <v>1</v>
      </c>
      <c r="E128" s="480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87"/>
    </row>
    <row r="129" spans="1:15" s="167" customFormat="1" ht="45" customHeight="1" x14ac:dyDescent="0.15">
      <c r="A129" s="501"/>
      <c r="B129" s="450"/>
      <c r="C129" s="508"/>
      <c r="D129" s="481"/>
      <c r="E129" s="481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87"/>
    </row>
    <row r="130" spans="1:15" s="167" customFormat="1" ht="45" customHeight="1" x14ac:dyDescent="0.15">
      <c r="A130" s="501"/>
      <c r="B130" s="450"/>
      <c r="C130" s="508"/>
      <c r="D130" s="481"/>
      <c r="E130" s="481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87"/>
    </row>
    <row r="131" spans="1:15" s="167" customFormat="1" ht="45" customHeight="1" x14ac:dyDescent="0.15">
      <c r="A131" s="501"/>
      <c r="B131" s="504" t="s">
        <v>223</v>
      </c>
      <c r="C131" s="507"/>
      <c r="D131" s="480">
        <v>1</v>
      </c>
      <c r="E131" s="480"/>
      <c r="F131" s="168"/>
      <c r="G131" s="274"/>
      <c r="H131" s="287"/>
      <c r="I131" s="287"/>
      <c r="J131" s="287"/>
      <c r="K131" s="287"/>
      <c r="L131" s="278"/>
      <c r="M131" s="224"/>
      <c r="N131" s="166"/>
      <c r="O131" s="487"/>
    </row>
    <row r="132" spans="1:15" s="167" customFormat="1" ht="45" customHeight="1" x14ac:dyDescent="0.15">
      <c r="A132" s="501"/>
      <c r="B132" s="450"/>
      <c r="C132" s="508"/>
      <c r="D132" s="481"/>
      <c r="E132" s="481"/>
      <c r="F132" s="168"/>
      <c r="G132" s="274"/>
      <c r="H132" s="287"/>
      <c r="I132" s="287"/>
      <c r="J132" s="287"/>
      <c r="K132" s="287"/>
      <c r="L132" s="278"/>
      <c r="M132" s="224"/>
      <c r="N132" s="166"/>
      <c r="O132" s="487"/>
    </row>
    <row r="133" spans="1:15" s="167" customFormat="1" ht="45" customHeight="1" x14ac:dyDescent="0.15">
      <c r="A133" s="501"/>
      <c r="B133" s="450"/>
      <c r="C133" s="508"/>
      <c r="D133" s="481"/>
      <c r="E133" s="481"/>
      <c r="F133" s="168"/>
      <c r="G133" s="274"/>
      <c r="H133" s="287"/>
      <c r="I133" s="287"/>
      <c r="J133" s="287"/>
      <c r="K133" s="287"/>
      <c r="L133" s="278"/>
      <c r="M133" s="224"/>
      <c r="N133" s="166"/>
      <c r="O133" s="487"/>
    </row>
    <row r="134" spans="1:15" s="167" customFormat="1" ht="45" customHeight="1" x14ac:dyDescent="0.15">
      <c r="A134" s="501"/>
      <c r="B134" s="450"/>
      <c r="C134" s="508"/>
      <c r="D134" s="481"/>
      <c r="E134" s="481"/>
      <c r="F134" s="168"/>
      <c r="G134" s="274"/>
      <c r="H134" s="287"/>
      <c r="I134" s="287"/>
      <c r="J134" s="287"/>
      <c r="K134" s="287"/>
      <c r="L134" s="278"/>
      <c r="M134" s="224"/>
      <c r="N134" s="166"/>
      <c r="O134" s="487"/>
    </row>
    <row r="135" spans="1:15" s="167" customFormat="1" ht="45" customHeight="1" x14ac:dyDescent="0.15">
      <c r="A135" s="502"/>
      <c r="B135" s="474"/>
      <c r="C135" s="509"/>
      <c r="D135" s="482"/>
      <c r="E135" s="482"/>
      <c r="F135" s="168"/>
      <c r="G135" s="274"/>
      <c r="H135" s="287"/>
      <c r="I135" s="287"/>
      <c r="J135" s="287"/>
      <c r="K135" s="287"/>
      <c r="L135" s="278"/>
      <c r="M135" s="224"/>
      <c r="N135" s="166"/>
      <c r="O135" s="487"/>
    </row>
    <row r="136" spans="1:15" s="167" customFormat="1" ht="45" customHeight="1" x14ac:dyDescent="0.15">
      <c r="A136" s="442" t="s">
        <v>224</v>
      </c>
      <c r="B136" s="443" t="s">
        <v>225</v>
      </c>
      <c r="C136" s="478">
        <v>1</v>
      </c>
      <c r="D136" s="484"/>
      <c r="E136" s="479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87"/>
    </row>
    <row r="137" spans="1:15" s="167" customFormat="1" ht="45" customHeight="1" x14ac:dyDescent="0.15">
      <c r="A137" s="442"/>
      <c r="B137" s="443"/>
      <c r="C137" s="478"/>
      <c r="D137" s="485"/>
      <c r="E137" s="479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87"/>
    </row>
    <row r="138" spans="1:15" s="167" customFormat="1" ht="45" customHeight="1" x14ac:dyDescent="0.15">
      <c r="A138" s="442"/>
      <c r="B138" s="443"/>
      <c r="C138" s="478"/>
      <c r="D138" s="485"/>
      <c r="E138" s="479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87"/>
    </row>
    <row r="139" spans="1:15" s="167" customFormat="1" ht="45" customHeight="1" x14ac:dyDescent="0.15">
      <c r="A139" s="442"/>
      <c r="B139" s="483" t="s">
        <v>229</v>
      </c>
      <c r="C139" s="478">
        <v>1</v>
      </c>
      <c r="D139" s="484"/>
      <c r="E139" s="479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87"/>
    </row>
    <row r="140" spans="1:15" s="167" customFormat="1" ht="45" customHeight="1" x14ac:dyDescent="0.15">
      <c r="A140" s="442"/>
      <c r="B140" s="483"/>
      <c r="C140" s="478"/>
      <c r="D140" s="485"/>
      <c r="E140" s="479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87"/>
    </row>
    <row r="141" spans="1:15" s="167" customFormat="1" ht="45" customHeight="1" x14ac:dyDescent="0.15">
      <c r="A141" s="442"/>
      <c r="B141" s="483"/>
      <c r="C141" s="478"/>
      <c r="D141" s="485"/>
      <c r="E141" s="479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88"/>
    </row>
    <row r="142" spans="1:15" ht="150" x14ac:dyDescent="0.2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 x14ac:dyDescent="0.2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 x14ac:dyDescent="0.2">
      <c r="B144" s="186" t="str">
        <f>'5. Valoración_Riesgo '!M10</f>
        <v>Efectuar revisiones a los procesos, identificar las mejoras y elevarlas al nivel de gestion correspondiente.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 x14ac:dyDescent="0.2">
      <c r="B145" s="186" t="str">
        <f>'5. Valoración_Riesgo '!M11</f>
        <v>Identificar y gestionar las necesidades de capacitacion en cuanto a implementacion de procesos de la unidad organizativa.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 x14ac:dyDescent="0.2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0"/>
  <sheetViews>
    <sheetView showGridLines="0" tabSelected="1" topLeftCell="C4" zoomScale="84" zoomScaleNormal="40" zoomScalePageLayoutView="40" workbookViewId="0">
      <selection activeCell="F21" sqref="F21"/>
    </sheetView>
  </sheetViews>
  <sheetFormatPr baseColWidth="10" defaultColWidth="11.33203125" defaultRowHeight="14" x14ac:dyDescent="0.15"/>
  <cols>
    <col min="1" max="1" width="25.6640625" style="170" customWidth="1"/>
    <col min="2" max="2" width="25.6640625" style="157" customWidth="1"/>
    <col min="3" max="3" width="15.33203125" style="157" customWidth="1"/>
    <col min="4" max="4" width="10.6640625" style="157" customWidth="1"/>
    <col min="5" max="5" width="18.33203125" style="157" customWidth="1"/>
    <col min="6" max="6" width="50.6640625" style="171" customWidth="1"/>
    <col min="7" max="7" width="13.33203125" style="407" customWidth="1"/>
    <col min="8" max="8" width="12.83203125" style="157" customWidth="1"/>
    <col min="9" max="9" width="14.1640625" style="157" customWidth="1"/>
    <col min="10" max="10" width="18" style="157" customWidth="1"/>
    <col min="11" max="11" width="10.6640625" style="157" customWidth="1"/>
    <col min="12" max="12" width="15.1640625" style="157" customWidth="1"/>
    <col min="13" max="13" width="20.6640625" style="157" customWidth="1"/>
    <col min="14" max="14" width="30.6640625" style="157" customWidth="1"/>
    <col min="15" max="15" width="20.6640625" style="157" customWidth="1"/>
    <col min="16" max="16" width="24.6640625" style="157" customWidth="1"/>
    <col min="17" max="16384" width="11.33203125" style="157"/>
  </cols>
  <sheetData>
    <row r="1" spans="1:15" ht="30" x14ac:dyDescent="0.15">
      <c r="A1" s="422" t="s">
        <v>243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</row>
    <row r="2" spans="1:15" s="158" customFormat="1" ht="50" customHeight="1" x14ac:dyDescent="0.15">
      <c r="A2" s="558" t="s">
        <v>1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</row>
    <row r="3" spans="1:15" s="158" customFormat="1" ht="20" customHeight="1" x14ac:dyDescent="0.15">
      <c r="A3" s="559" t="s">
        <v>244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</row>
    <row r="4" spans="1:15" s="158" customFormat="1" ht="30" customHeight="1" x14ac:dyDescent="0.15">
      <c r="A4" s="560" t="s">
        <v>245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</row>
    <row r="5" spans="1:15" s="158" customFormat="1" ht="30" customHeight="1" x14ac:dyDescent="0.15">
      <c r="A5" s="414" t="s">
        <v>4</v>
      </c>
      <c r="B5" s="414"/>
      <c r="C5" s="414"/>
      <c r="D5" s="414"/>
      <c r="E5" s="415"/>
      <c r="F5" s="413" t="s">
        <v>5</v>
      </c>
      <c r="G5" s="413"/>
      <c r="H5" s="413"/>
      <c r="I5" s="413"/>
      <c r="J5" s="413"/>
      <c r="K5" s="413"/>
      <c r="L5" s="413"/>
      <c r="M5" s="413"/>
      <c r="N5" s="413"/>
      <c r="O5" s="413"/>
    </row>
    <row r="6" spans="1:15" s="158" customFormat="1" ht="31.5" customHeight="1" x14ac:dyDescent="0.15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10</v>
      </c>
      <c r="F6" s="444" t="s">
        <v>11</v>
      </c>
      <c r="G6" s="439" t="s">
        <v>12</v>
      </c>
      <c r="H6" s="440"/>
      <c r="I6" s="441" t="s">
        <v>13</v>
      </c>
      <c r="J6" s="441"/>
      <c r="K6" s="441"/>
      <c r="L6" s="441"/>
      <c r="M6" s="431" t="s">
        <v>246</v>
      </c>
      <c r="N6" s="431" t="s">
        <v>15</v>
      </c>
      <c r="O6" s="431" t="s">
        <v>16</v>
      </c>
    </row>
    <row r="7" spans="1:15" s="158" customFormat="1" ht="31.5" customHeight="1" x14ac:dyDescent="0.15">
      <c r="A7" s="454"/>
      <c r="B7" s="454"/>
      <c r="C7" s="445"/>
      <c r="D7" s="467"/>
      <c r="E7" s="445"/>
      <c r="F7" s="445"/>
      <c r="G7" s="451" t="s">
        <v>17</v>
      </c>
      <c r="H7" s="451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1"/>
      <c r="N7" s="431"/>
      <c r="O7" s="431"/>
    </row>
    <row r="8" spans="1:15" s="158" customFormat="1" ht="31.5" customHeight="1" x14ac:dyDescent="0.15">
      <c r="A8" s="455"/>
      <c r="B8" s="455"/>
      <c r="C8" s="446"/>
      <c r="D8" s="468"/>
      <c r="E8" s="446"/>
      <c r="F8" s="446"/>
      <c r="G8" s="452"/>
      <c r="H8" s="452"/>
      <c r="I8" s="262" t="s">
        <v>23</v>
      </c>
      <c r="J8" s="262" t="s">
        <v>23</v>
      </c>
      <c r="K8" s="262" t="s">
        <v>23</v>
      </c>
      <c r="L8" s="262" t="s">
        <v>23</v>
      </c>
      <c r="M8" s="431"/>
      <c r="N8" s="431"/>
      <c r="O8" s="431"/>
    </row>
    <row r="9" spans="1:15" s="158" customFormat="1" ht="30" customHeight="1" x14ac:dyDescent="0.15">
      <c r="A9" s="555" t="s">
        <v>24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7"/>
    </row>
    <row r="10" spans="1:15" s="158" customFormat="1" ht="64.5" customHeight="1" x14ac:dyDescent="0.15">
      <c r="A10" s="564" t="s">
        <v>247</v>
      </c>
      <c r="B10" s="533" t="s">
        <v>248</v>
      </c>
      <c r="C10" s="552"/>
      <c r="D10" s="552"/>
      <c r="E10" s="552"/>
      <c r="F10" s="293" t="s">
        <v>249</v>
      </c>
      <c r="G10" s="294">
        <v>1</v>
      </c>
      <c r="H10" s="295">
        <v>1</v>
      </c>
      <c r="I10" s="269"/>
      <c r="J10" s="269"/>
      <c r="K10" s="269"/>
      <c r="L10" s="282">
        <v>1</v>
      </c>
      <c r="M10" s="549">
        <f>'Estimación DPS'!C5</f>
        <v>800000</v>
      </c>
      <c r="N10" s="264" t="s">
        <v>1063</v>
      </c>
      <c r="O10" s="261" t="s">
        <v>1062</v>
      </c>
    </row>
    <row r="11" spans="1:15" s="158" customFormat="1" ht="42" customHeight="1" x14ac:dyDescent="0.15">
      <c r="A11" s="565"/>
      <c r="B11" s="566"/>
      <c r="C11" s="553"/>
      <c r="D11" s="553"/>
      <c r="E11" s="553"/>
      <c r="F11" s="293" t="s">
        <v>250</v>
      </c>
      <c r="G11" s="294">
        <v>1</v>
      </c>
      <c r="H11" s="295">
        <v>1</v>
      </c>
      <c r="I11" s="269"/>
      <c r="J11" s="269"/>
      <c r="K11" s="269"/>
      <c r="L11" s="282">
        <v>1</v>
      </c>
      <c r="M11" s="550"/>
      <c r="N11" s="264" t="s">
        <v>1064</v>
      </c>
      <c r="O11" s="261" t="s">
        <v>1062</v>
      </c>
    </row>
    <row r="12" spans="1:15" s="158" customFormat="1" ht="71.25" customHeight="1" x14ac:dyDescent="0.15">
      <c r="A12" s="565"/>
      <c r="B12" s="566"/>
      <c r="C12" s="553"/>
      <c r="D12" s="553"/>
      <c r="E12" s="553"/>
      <c r="F12" s="293" t="s">
        <v>251</v>
      </c>
      <c r="G12" s="294">
        <v>1</v>
      </c>
      <c r="H12" s="295">
        <v>1</v>
      </c>
      <c r="I12" s="268"/>
      <c r="J12" s="268"/>
      <c r="K12" s="268"/>
      <c r="L12" s="282">
        <v>1</v>
      </c>
      <c r="M12" s="550"/>
      <c r="N12" s="264" t="s">
        <v>1065</v>
      </c>
      <c r="O12" s="261" t="s">
        <v>1062</v>
      </c>
    </row>
    <row r="13" spans="1:15" s="158" customFormat="1" ht="71.25" customHeight="1" x14ac:dyDescent="0.15">
      <c r="A13" s="565"/>
      <c r="B13" s="566"/>
      <c r="C13" s="553"/>
      <c r="D13" s="553"/>
      <c r="E13" s="553"/>
      <c r="F13" s="293" t="s">
        <v>252</v>
      </c>
      <c r="G13" s="294">
        <v>1</v>
      </c>
      <c r="H13" s="295">
        <v>1</v>
      </c>
      <c r="I13" s="268"/>
      <c r="J13" s="268"/>
      <c r="K13" s="268"/>
      <c r="L13" s="282">
        <v>1</v>
      </c>
      <c r="M13" s="550"/>
      <c r="N13" s="264" t="s">
        <v>1064</v>
      </c>
      <c r="O13" s="261" t="s">
        <v>1062</v>
      </c>
    </row>
    <row r="14" spans="1:15" s="158" customFormat="1" ht="60.75" customHeight="1" x14ac:dyDescent="0.15">
      <c r="A14" s="565"/>
      <c r="B14" s="566"/>
      <c r="C14" s="553"/>
      <c r="D14" s="553"/>
      <c r="E14" s="553"/>
      <c r="F14" s="293" t="s">
        <v>253</v>
      </c>
      <c r="G14" s="294">
        <v>2</v>
      </c>
      <c r="H14" s="295">
        <v>1</v>
      </c>
      <c r="I14" s="268"/>
      <c r="J14" s="268">
        <v>0.5</v>
      </c>
      <c r="K14" s="268"/>
      <c r="L14" s="282">
        <v>0.5</v>
      </c>
      <c r="M14" s="550"/>
      <c r="N14" s="264" t="s">
        <v>1066</v>
      </c>
      <c r="O14" s="261" t="s">
        <v>1062</v>
      </c>
    </row>
    <row r="15" spans="1:15" s="158" customFormat="1" ht="89.25" customHeight="1" x14ac:dyDescent="0.15">
      <c r="A15" s="565"/>
      <c r="B15" s="566"/>
      <c r="C15" s="553"/>
      <c r="D15" s="553"/>
      <c r="E15" s="553"/>
      <c r="F15" s="342" t="s">
        <v>254</v>
      </c>
      <c r="G15" s="294">
        <v>1</v>
      </c>
      <c r="H15" s="287">
        <v>1</v>
      </c>
      <c r="I15" s="268"/>
      <c r="J15" s="268"/>
      <c r="K15" s="268"/>
      <c r="L15" s="282">
        <v>1</v>
      </c>
      <c r="M15" s="550"/>
      <c r="N15" s="264" t="s">
        <v>1068</v>
      </c>
      <c r="O15" s="261" t="s">
        <v>1067</v>
      </c>
    </row>
    <row r="16" spans="1:15" s="158" customFormat="1" ht="65" x14ac:dyDescent="0.15">
      <c r="A16" s="565"/>
      <c r="B16" s="566"/>
      <c r="C16" s="553"/>
      <c r="D16" s="553"/>
      <c r="E16" s="553"/>
      <c r="F16" s="342" t="s">
        <v>255</v>
      </c>
      <c r="G16" s="294">
        <v>1</v>
      </c>
      <c r="H16" s="287">
        <v>1</v>
      </c>
      <c r="I16" s="268"/>
      <c r="J16" s="268"/>
      <c r="K16" s="268"/>
      <c r="L16" s="282">
        <v>1</v>
      </c>
      <c r="M16" s="550"/>
      <c r="N16" s="264" t="s">
        <v>1068</v>
      </c>
      <c r="O16" s="261" t="s">
        <v>1067</v>
      </c>
    </row>
    <row r="17" spans="1:15" s="158" customFormat="1" ht="42" x14ac:dyDescent="0.15">
      <c r="A17" s="565"/>
      <c r="B17" s="566"/>
      <c r="C17" s="553"/>
      <c r="D17" s="553"/>
      <c r="E17" s="553"/>
      <c r="F17" s="342" t="s">
        <v>256</v>
      </c>
      <c r="G17" s="403">
        <v>1</v>
      </c>
      <c r="H17" s="287">
        <v>1</v>
      </c>
      <c r="I17" s="287"/>
      <c r="J17" s="287"/>
      <c r="K17" s="287"/>
      <c r="L17" s="287">
        <v>1</v>
      </c>
      <c r="M17" s="550"/>
      <c r="N17" s="264" t="s">
        <v>1064</v>
      </c>
      <c r="O17" s="261" t="s">
        <v>1062</v>
      </c>
    </row>
    <row r="18" spans="1:15" s="158" customFormat="1" ht="28" x14ac:dyDescent="0.15">
      <c r="A18" s="565"/>
      <c r="B18" s="566"/>
      <c r="C18" s="553"/>
      <c r="D18" s="553"/>
      <c r="E18" s="553"/>
      <c r="F18" s="346" t="s">
        <v>257</v>
      </c>
      <c r="G18" s="403">
        <v>1</v>
      </c>
      <c r="H18" s="287">
        <v>1</v>
      </c>
      <c r="I18" s="287"/>
      <c r="J18" s="287"/>
      <c r="K18" s="287"/>
      <c r="L18" s="287">
        <v>1</v>
      </c>
      <c r="M18" s="550"/>
      <c r="N18" s="400" t="s">
        <v>1069</v>
      </c>
      <c r="O18" s="261" t="s">
        <v>1062</v>
      </c>
    </row>
    <row r="19" spans="1:15" s="158" customFormat="1" ht="42" x14ac:dyDescent="0.15">
      <c r="A19" s="565"/>
      <c r="B19" s="566"/>
      <c r="C19" s="553"/>
      <c r="D19" s="553"/>
      <c r="E19" s="553"/>
      <c r="F19" s="408" t="s">
        <v>258</v>
      </c>
      <c r="G19" s="409">
        <v>1</v>
      </c>
      <c r="H19" s="410">
        <v>0.5</v>
      </c>
      <c r="I19" s="410"/>
      <c r="J19" s="410"/>
      <c r="K19" s="410"/>
      <c r="L19" s="410">
        <v>1</v>
      </c>
      <c r="M19" s="550"/>
      <c r="N19" s="285" t="s">
        <v>1070</v>
      </c>
      <c r="O19" s="261" t="s">
        <v>1062</v>
      </c>
    </row>
    <row r="20" spans="1:15" s="158" customFormat="1" ht="28" x14ac:dyDescent="0.15">
      <c r="A20" s="565"/>
      <c r="B20" s="566"/>
      <c r="C20" s="553"/>
      <c r="D20" s="553"/>
      <c r="E20" s="553"/>
      <c r="F20" s="342" t="s">
        <v>259</v>
      </c>
      <c r="G20" s="403">
        <v>1</v>
      </c>
      <c r="H20" s="287">
        <v>1</v>
      </c>
      <c r="I20" s="287"/>
      <c r="J20" s="287"/>
      <c r="K20" s="287"/>
      <c r="L20" s="287">
        <v>1</v>
      </c>
      <c r="M20" s="550"/>
      <c r="N20" s="264" t="s">
        <v>1064</v>
      </c>
      <c r="O20" s="261" t="s">
        <v>1062</v>
      </c>
    </row>
    <row r="21" spans="1:15" s="158" customFormat="1" ht="42" x14ac:dyDescent="0.15">
      <c r="A21" s="565"/>
      <c r="B21" s="566"/>
      <c r="C21" s="553"/>
      <c r="D21" s="553"/>
      <c r="E21" s="553"/>
      <c r="F21" s="342" t="s">
        <v>260</v>
      </c>
      <c r="G21" s="403">
        <v>1</v>
      </c>
      <c r="H21" s="287">
        <v>1</v>
      </c>
      <c r="I21" s="287"/>
      <c r="J21" s="287"/>
      <c r="K21" s="287"/>
      <c r="L21" s="287">
        <v>1</v>
      </c>
      <c r="M21" s="550"/>
      <c r="N21" s="264" t="s">
        <v>1064</v>
      </c>
      <c r="O21" s="261" t="s">
        <v>1062</v>
      </c>
    </row>
    <row r="22" spans="1:15" s="158" customFormat="1" ht="42" x14ac:dyDescent="0.15">
      <c r="A22" s="565"/>
      <c r="B22" s="566"/>
      <c r="C22" s="553"/>
      <c r="D22" s="553"/>
      <c r="E22" s="553"/>
      <c r="F22" s="342" t="s">
        <v>261</v>
      </c>
      <c r="G22" s="403">
        <v>1</v>
      </c>
      <c r="H22" s="287">
        <v>1</v>
      </c>
      <c r="I22" s="287"/>
      <c r="J22" s="287"/>
      <c r="K22" s="287"/>
      <c r="L22" s="287">
        <v>1</v>
      </c>
      <c r="M22" s="550"/>
      <c r="N22" s="285" t="s">
        <v>1071</v>
      </c>
      <c r="O22" s="261" t="s">
        <v>1062</v>
      </c>
    </row>
    <row r="23" spans="1:15" s="158" customFormat="1" ht="51" customHeight="1" x14ac:dyDescent="0.15">
      <c r="A23" s="565"/>
      <c r="B23" s="566"/>
      <c r="C23" s="553"/>
      <c r="D23" s="553"/>
      <c r="E23" s="553"/>
      <c r="F23" s="343" t="s">
        <v>262</v>
      </c>
      <c r="G23" s="403">
        <v>1</v>
      </c>
      <c r="H23" s="287">
        <v>1</v>
      </c>
      <c r="I23" s="287"/>
      <c r="J23" s="287"/>
      <c r="K23" s="287"/>
      <c r="L23" s="287">
        <v>1</v>
      </c>
      <c r="M23" s="550"/>
      <c r="N23" s="264" t="s">
        <v>1064</v>
      </c>
      <c r="O23" s="261" t="s">
        <v>1062</v>
      </c>
    </row>
    <row r="24" spans="1:15" s="158" customFormat="1" ht="84.75" customHeight="1" x14ac:dyDescent="0.15">
      <c r="A24" s="565"/>
      <c r="B24" s="566"/>
      <c r="C24" s="553"/>
      <c r="D24" s="553"/>
      <c r="E24" s="553"/>
      <c r="F24" s="343" t="s">
        <v>263</v>
      </c>
      <c r="G24" s="403">
        <v>1</v>
      </c>
      <c r="H24" s="287">
        <v>1</v>
      </c>
      <c r="I24" s="287"/>
      <c r="J24" s="287"/>
      <c r="K24" s="287"/>
      <c r="L24" s="287">
        <v>1</v>
      </c>
      <c r="M24" s="550"/>
      <c r="N24" s="264" t="s">
        <v>1064</v>
      </c>
      <c r="O24" s="261" t="s">
        <v>1062</v>
      </c>
    </row>
    <row r="25" spans="1:15" s="158" customFormat="1" ht="54" customHeight="1" x14ac:dyDescent="0.15">
      <c r="A25" s="565"/>
      <c r="B25" s="567"/>
      <c r="C25" s="554"/>
      <c r="D25" s="554"/>
      <c r="E25" s="554"/>
      <c r="F25" s="343" t="s">
        <v>264</v>
      </c>
      <c r="G25" s="403">
        <v>4</v>
      </c>
      <c r="H25" s="287">
        <v>1</v>
      </c>
      <c r="I25" s="287">
        <v>0.25</v>
      </c>
      <c r="J25" s="287">
        <v>0.25</v>
      </c>
      <c r="K25" s="287">
        <v>0.25</v>
      </c>
      <c r="L25" s="287">
        <v>0.25</v>
      </c>
      <c r="M25" s="551"/>
      <c r="N25" s="261" t="s">
        <v>1064</v>
      </c>
      <c r="O25" s="261" t="s">
        <v>1062</v>
      </c>
    </row>
    <row r="26" spans="1:15" ht="75" x14ac:dyDescent="0.2">
      <c r="A26" s="565"/>
      <c r="B26" s="233" t="s">
        <v>233</v>
      </c>
      <c r="C26" s="234" t="s">
        <v>234</v>
      </c>
      <c r="D26" s="234" t="s">
        <v>235</v>
      </c>
      <c r="E26" s="568" t="s">
        <v>236</v>
      </c>
      <c r="F26" s="569"/>
      <c r="G26" s="569"/>
      <c r="H26" s="570"/>
      <c r="I26" s="208" t="s">
        <v>238</v>
      </c>
      <c r="J26" s="208" t="s">
        <v>239</v>
      </c>
      <c r="K26" s="209"/>
      <c r="L26" s="210"/>
      <c r="M26" s="211"/>
      <c r="N26" s="94"/>
    </row>
    <row r="27" spans="1:15" ht="15" x14ac:dyDescent="0.2">
      <c r="A27" s="565"/>
      <c r="B27" s="233"/>
      <c r="C27" s="234"/>
      <c r="D27" s="234"/>
      <c r="E27" s="207" t="s">
        <v>240</v>
      </c>
      <c r="F27" s="207" t="s">
        <v>241</v>
      </c>
      <c r="G27" s="275" t="s">
        <v>237</v>
      </c>
      <c r="H27" s="207" t="s">
        <v>242</v>
      </c>
      <c r="I27" s="208"/>
      <c r="J27" s="208"/>
      <c r="K27" s="209"/>
      <c r="L27" s="210"/>
      <c r="M27" s="211"/>
      <c r="N27" s="94"/>
    </row>
    <row r="28" spans="1:15" ht="60" x14ac:dyDescent="0.2">
      <c r="A28" s="565"/>
      <c r="B28" s="296" t="str">
        <f>'5. Valoración_Riesgo '!M10</f>
        <v>Efectuar revisiones a los procesos, identificar las mejoras y elevarlas al nivel de gestion correspondiente.</v>
      </c>
      <c r="C28" s="404" t="s">
        <v>1080</v>
      </c>
      <c r="D28" s="92">
        <v>1</v>
      </c>
      <c r="E28" s="96"/>
      <c r="F28" s="96"/>
      <c r="G28" s="405"/>
      <c r="H28" s="96">
        <v>1</v>
      </c>
      <c r="I28" s="97">
        <f>SUM(E28:H28)</f>
        <v>1</v>
      </c>
      <c r="J28" s="561"/>
      <c r="K28" s="94"/>
      <c r="L28" s="94"/>
      <c r="M28" s="94"/>
      <c r="N28" s="94"/>
    </row>
    <row r="29" spans="1:15" ht="75" x14ac:dyDescent="0.2">
      <c r="A29" s="565"/>
      <c r="B29" s="296" t="str">
        <f>'5. Valoración_Riesgo '!M11</f>
        <v>Identificar y gestionar las necesidades de capacitacion en cuanto a implementacion de procesos de la unidad organizativa.</v>
      </c>
      <c r="C29" s="404" t="s">
        <v>1080</v>
      </c>
      <c r="D29" s="92">
        <v>1</v>
      </c>
      <c r="E29" s="96"/>
      <c r="F29" s="96"/>
      <c r="G29" s="405"/>
      <c r="H29" s="96">
        <v>1</v>
      </c>
      <c r="I29" s="97">
        <f>SUM(E29:H29)</f>
        <v>1</v>
      </c>
      <c r="J29" s="562"/>
      <c r="K29" s="94"/>
      <c r="L29" s="94"/>
      <c r="M29" s="94"/>
      <c r="N29" s="94"/>
    </row>
    <row r="30" spans="1:15" ht="15" x14ac:dyDescent="0.2">
      <c r="A30" s="565"/>
      <c r="B30" s="296">
        <f>'5. Valoración_Riesgo '!M12</f>
        <v>0</v>
      </c>
      <c r="C30" s="92"/>
      <c r="D30" s="92"/>
      <c r="E30" s="96"/>
      <c r="F30" s="96"/>
      <c r="G30" s="406"/>
      <c r="H30" s="161"/>
      <c r="I30" s="97">
        <f>SUM(E30:H30)</f>
        <v>0</v>
      </c>
      <c r="J30" s="563"/>
      <c r="K30" s="94"/>
      <c r="L30" s="94"/>
      <c r="M30" s="94"/>
      <c r="N30" s="94"/>
    </row>
  </sheetData>
  <mergeCells count="28">
    <mergeCell ref="J28:J30"/>
    <mergeCell ref="A10:A30"/>
    <mergeCell ref="B10:B25"/>
    <mergeCell ref="E26:H26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5"/>
    <mergeCell ref="C10:C25"/>
    <mergeCell ref="D10:D25"/>
    <mergeCell ref="E10:E25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zoomScalePageLayoutView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33203125" defaultRowHeight="15" x14ac:dyDescent="0.2"/>
  <cols>
    <col min="1" max="1" width="37.33203125" style="93" customWidth="1"/>
    <col min="2" max="2" width="39" style="93" customWidth="1"/>
    <col min="3" max="3" width="20.6640625" style="93" customWidth="1"/>
    <col min="4" max="4" width="20.33203125" style="93" customWidth="1"/>
    <col min="5" max="5" width="18.33203125" style="93" customWidth="1"/>
    <col min="6" max="6" width="71.6640625" style="93" customWidth="1"/>
    <col min="7" max="16" width="26" style="93" customWidth="1"/>
    <col min="17" max="16384" width="11.33203125" style="93"/>
  </cols>
  <sheetData>
    <row r="1" spans="1:15" ht="69.75" customHeight="1" x14ac:dyDescent="0.2">
      <c r="A1" s="588" t="s">
        <v>265</v>
      </c>
      <c r="B1" s="589"/>
      <c r="C1" s="589"/>
      <c r="D1" s="589"/>
      <c r="E1" s="589"/>
      <c r="F1" s="589"/>
    </row>
    <row r="2" spans="1:15" ht="116.25" customHeight="1" x14ac:dyDescent="0.2">
      <c r="A2" s="590" t="s">
        <v>266</v>
      </c>
      <c r="B2" s="591"/>
      <c r="C2" s="591"/>
      <c r="D2" s="591"/>
      <c r="E2" s="591"/>
      <c r="F2" s="591"/>
    </row>
    <row r="3" spans="1:15" ht="23.25" customHeight="1" x14ac:dyDescent="0.2">
      <c r="A3" s="593" t="s">
        <v>267</v>
      </c>
      <c r="B3" s="594"/>
      <c r="C3" s="594"/>
      <c r="D3" s="594"/>
      <c r="E3" s="594"/>
      <c r="F3" s="594"/>
    </row>
    <row r="4" spans="1:15" ht="58.5" customHeight="1" x14ac:dyDescent="0.2">
      <c r="A4" s="592" t="s">
        <v>268</v>
      </c>
      <c r="B4" s="592"/>
      <c r="C4" s="592"/>
      <c r="D4" s="592"/>
      <c r="E4" s="592"/>
      <c r="F4" s="592"/>
    </row>
    <row r="5" spans="1:15" ht="48" customHeight="1" x14ac:dyDescent="0.2">
      <c r="A5" s="595" t="s">
        <v>4</v>
      </c>
      <c r="B5" s="595"/>
      <c r="C5" s="595"/>
      <c r="D5" s="595"/>
      <c r="E5" s="595"/>
      <c r="F5" s="413" t="s">
        <v>5</v>
      </c>
      <c r="G5" s="413"/>
      <c r="H5" s="413"/>
      <c r="I5" s="413"/>
      <c r="J5" s="413"/>
      <c r="K5" s="413"/>
      <c r="L5" s="413"/>
      <c r="M5" s="413"/>
      <c r="N5" s="413"/>
      <c r="O5" s="413"/>
    </row>
    <row r="6" spans="1:15" ht="49.5" customHeight="1" x14ac:dyDescent="0.2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269</v>
      </c>
      <c r="F6" s="596" t="s">
        <v>11</v>
      </c>
      <c r="G6" s="439" t="s">
        <v>270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5" ht="31.5" customHeight="1" x14ac:dyDescent="0.2">
      <c r="A7" s="454"/>
      <c r="B7" s="454"/>
      <c r="C7" s="445"/>
      <c r="D7" s="467"/>
      <c r="E7" s="445"/>
      <c r="F7" s="597"/>
      <c r="G7" s="466" t="s">
        <v>17</v>
      </c>
      <c r="H7" s="466" t="s">
        <v>18</v>
      </c>
      <c r="I7" s="351" t="s">
        <v>271</v>
      </c>
      <c r="J7" s="351" t="s">
        <v>272</v>
      </c>
      <c r="K7" s="351" t="s">
        <v>273</v>
      </c>
      <c r="L7" s="351" t="s">
        <v>274</v>
      </c>
      <c r="M7" s="431"/>
      <c r="N7" s="431"/>
      <c r="O7" s="431"/>
    </row>
    <row r="8" spans="1:15" ht="31.5" customHeight="1" x14ac:dyDescent="0.2">
      <c r="A8" s="455"/>
      <c r="B8" s="455"/>
      <c r="C8" s="446"/>
      <c r="D8" s="468"/>
      <c r="E8" s="446"/>
      <c r="F8" s="598"/>
      <c r="G8" s="468"/>
      <c r="H8" s="468"/>
      <c r="I8" s="185" t="s">
        <v>275</v>
      </c>
      <c r="J8" s="185" t="s">
        <v>275</v>
      </c>
      <c r="K8" s="185" t="s">
        <v>275</v>
      </c>
      <c r="L8" s="185" t="s">
        <v>275</v>
      </c>
      <c r="M8" s="431"/>
      <c r="N8" s="431"/>
      <c r="O8" s="431"/>
    </row>
    <row r="9" spans="1:15" ht="55.5" customHeight="1" x14ac:dyDescent="0.2">
      <c r="A9" s="577" t="s">
        <v>276</v>
      </c>
      <c r="B9" s="578"/>
      <c r="C9" s="578"/>
      <c r="D9" s="578"/>
      <c r="E9" s="578"/>
      <c r="F9" s="579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 x14ac:dyDescent="0.2">
      <c r="A10" s="504" t="s">
        <v>277</v>
      </c>
      <c r="B10" s="449" t="s">
        <v>278</v>
      </c>
      <c r="C10" s="435">
        <v>142</v>
      </c>
      <c r="D10" s="583">
        <v>6</v>
      </c>
      <c r="E10" s="581">
        <v>250</v>
      </c>
      <c r="F10" s="205" t="s">
        <v>279</v>
      </c>
      <c r="G10" s="92"/>
      <c r="H10" s="96"/>
      <c r="I10" s="96"/>
      <c r="J10" s="96"/>
      <c r="K10" s="96"/>
      <c r="L10" s="96"/>
      <c r="M10" s="225"/>
      <c r="N10" s="92"/>
      <c r="O10" s="574" t="s">
        <v>280</v>
      </c>
    </row>
    <row r="11" spans="1:15" ht="39.75" customHeight="1" x14ac:dyDescent="0.2">
      <c r="A11" s="587"/>
      <c r="B11" s="450"/>
      <c r="C11" s="436"/>
      <c r="D11" s="584"/>
      <c r="E11" s="582"/>
      <c r="F11" s="152" t="s">
        <v>281</v>
      </c>
      <c r="G11" s="92"/>
      <c r="H11" s="96"/>
      <c r="I11" s="96"/>
      <c r="J11" s="96"/>
      <c r="K11" s="96"/>
      <c r="L11" s="96"/>
      <c r="M11" s="225"/>
      <c r="N11" s="92"/>
      <c r="O11" s="575"/>
    </row>
    <row r="12" spans="1:15" ht="39.75" customHeight="1" x14ac:dyDescent="0.2">
      <c r="A12" s="587"/>
      <c r="B12" s="435" t="s">
        <v>282</v>
      </c>
      <c r="C12" s="435">
        <v>760</v>
      </c>
      <c r="D12" s="583">
        <v>850</v>
      </c>
      <c r="E12" s="581">
        <v>650</v>
      </c>
      <c r="F12" s="152" t="s">
        <v>283</v>
      </c>
      <c r="G12" s="92"/>
      <c r="H12" s="96"/>
      <c r="I12" s="96"/>
      <c r="J12" s="96"/>
      <c r="K12" s="96"/>
      <c r="L12" s="96"/>
      <c r="M12" s="225"/>
      <c r="N12" s="92"/>
      <c r="O12" s="575"/>
    </row>
    <row r="13" spans="1:15" ht="39.75" customHeight="1" x14ac:dyDescent="0.2">
      <c r="A13" s="587"/>
      <c r="B13" s="436"/>
      <c r="C13" s="436"/>
      <c r="D13" s="584"/>
      <c r="E13" s="582"/>
      <c r="F13" s="152" t="s">
        <v>284</v>
      </c>
      <c r="G13" s="92"/>
      <c r="H13" s="96"/>
      <c r="I13" s="96"/>
      <c r="J13" s="96"/>
      <c r="K13" s="96"/>
      <c r="L13" s="96"/>
      <c r="M13" s="225"/>
      <c r="N13" s="92"/>
      <c r="O13" s="575"/>
    </row>
    <row r="14" spans="1:15" ht="39.75" customHeight="1" x14ac:dyDescent="0.2">
      <c r="A14" s="587"/>
      <c r="B14" s="436"/>
      <c r="C14" s="436"/>
      <c r="D14" s="584"/>
      <c r="E14" s="582"/>
      <c r="F14" s="152" t="s">
        <v>285</v>
      </c>
      <c r="G14" s="92"/>
      <c r="H14" s="96"/>
      <c r="I14" s="96"/>
      <c r="J14" s="96"/>
      <c r="K14" s="96"/>
      <c r="L14" s="96"/>
      <c r="M14" s="225"/>
      <c r="N14" s="92"/>
      <c r="O14" s="575"/>
    </row>
    <row r="15" spans="1:15" ht="39.75" customHeight="1" x14ac:dyDescent="0.2">
      <c r="A15" s="587"/>
      <c r="B15" s="436"/>
      <c r="C15" s="436"/>
      <c r="D15" s="584"/>
      <c r="E15" s="582"/>
      <c r="F15" s="152" t="s">
        <v>286</v>
      </c>
      <c r="G15" s="92"/>
      <c r="H15" s="96"/>
      <c r="I15" s="96"/>
      <c r="J15" s="96"/>
      <c r="K15" s="96"/>
      <c r="L15" s="96"/>
      <c r="M15" s="225"/>
      <c r="N15" s="92"/>
      <c r="O15" s="575"/>
    </row>
    <row r="16" spans="1:15" ht="39.75" customHeight="1" x14ac:dyDescent="0.2">
      <c r="A16" s="587"/>
      <c r="B16" s="449" t="s">
        <v>287</v>
      </c>
      <c r="C16" s="435">
        <v>6</v>
      </c>
      <c r="D16" s="585">
        <v>1</v>
      </c>
      <c r="E16" s="581">
        <v>3921.7</v>
      </c>
      <c r="F16" s="152" t="s">
        <v>288</v>
      </c>
      <c r="G16" s="92"/>
      <c r="H16" s="96"/>
      <c r="I16" s="96"/>
      <c r="J16" s="96"/>
      <c r="K16" s="96"/>
      <c r="L16" s="96"/>
      <c r="M16" s="225"/>
      <c r="N16" s="92"/>
      <c r="O16" s="575"/>
    </row>
    <row r="17" spans="1:15" ht="39.75" customHeight="1" x14ac:dyDescent="0.2">
      <c r="A17" s="587"/>
      <c r="B17" s="450"/>
      <c r="C17" s="436"/>
      <c r="D17" s="586"/>
      <c r="E17" s="582"/>
      <c r="F17" s="152" t="s">
        <v>289</v>
      </c>
      <c r="G17" s="92"/>
      <c r="H17" s="96"/>
      <c r="I17" s="96"/>
      <c r="J17" s="96"/>
      <c r="K17" s="96"/>
      <c r="L17" s="96"/>
      <c r="M17" s="225"/>
      <c r="N17" s="92"/>
      <c r="O17" s="575"/>
    </row>
    <row r="18" spans="1:15" ht="39.75" customHeight="1" x14ac:dyDescent="0.2">
      <c r="A18" s="504" t="s">
        <v>290</v>
      </c>
      <c r="B18" s="580" t="s">
        <v>291</v>
      </c>
      <c r="C18" s="435" t="s">
        <v>292</v>
      </c>
      <c r="D18" s="150"/>
      <c r="E18" s="581">
        <v>270</v>
      </c>
      <c r="F18" s="152" t="s">
        <v>293</v>
      </c>
      <c r="G18" s="92"/>
      <c r="H18" s="96"/>
      <c r="I18" s="96"/>
      <c r="J18" s="96"/>
      <c r="K18" s="96"/>
      <c r="L18" s="96"/>
      <c r="M18" s="225"/>
      <c r="N18" s="92"/>
      <c r="O18" s="575"/>
    </row>
    <row r="19" spans="1:15" ht="39.75" customHeight="1" x14ac:dyDescent="0.2">
      <c r="A19" s="587"/>
      <c r="B19" s="436"/>
      <c r="C19" s="436"/>
      <c r="D19" s="151"/>
      <c r="E19" s="582"/>
      <c r="F19" s="152" t="s">
        <v>294</v>
      </c>
      <c r="G19" s="92"/>
      <c r="H19" s="96"/>
      <c r="I19" s="96"/>
      <c r="J19" s="96"/>
      <c r="K19" s="96"/>
      <c r="L19" s="96"/>
      <c r="M19" s="225"/>
      <c r="N19" s="92"/>
      <c r="O19" s="576"/>
    </row>
    <row r="20" spans="1:15" ht="11.25" customHeight="1" x14ac:dyDescent="0.2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 x14ac:dyDescent="0.2">
      <c r="A21" s="577" t="s">
        <v>295</v>
      </c>
      <c r="B21" s="578"/>
      <c r="C21" s="578"/>
      <c r="D21" s="578"/>
      <c r="E21" s="578"/>
      <c r="F21" s="578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 x14ac:dyDescent="0.2">
      <c r="A22" s="504" t="s">
        <v>296</v>
      </c>
      <c r="B22" s="504" t="s">
        <v>297</v>
      </c>
      <c r="C22" s="503">
        <v>0</v>
      </c>
      <c r="D22" s="621">
        <v>0.1</v>
      </c>
      <c r="E22" s="623">
        <v>255</v>
      </c>
      <c r="F22" s="152" t="s">
        <v>298</v>
      </c>
      <c r="G22" s="92"/>
      <c r="H22" s="96"/>
      <c r="I22" s="96"/>
      <c r="J22" s="96"/>
      <c r="K22" s="96"/>
      <c r="L22" s="96"/>
      <c r="M22" s="225"/>
      <c r="N22" s="92"/>
      <c r="O22" s="574" t="s">
        <v>280</v>
      </c>
    </row>
    <row r="23" spans="1:15" ht="40.5" customHeight="1" x14ac:dyDescent="0.2">
      <c r="A23" s="587"/>
      <c r="B23" s="587"/>
      <c r="C23" s="628"/>
      <c r="D23" s="622"/>
      <c r="E23" s="624"/>
      <c r="F23" s="152" t="s">
        <v>299</v>
      </c>
      <c r="G23" s="92"/>
      <c r="H23" s="96"/>
      <c r="I23" s="96"/>
      <c r="J23" s="96"/>
      <c r="K23" s="96"/>
      <c r="L23" s="96"/>
      <c r="M23" s="225"/>
      <c r="N23" s="92"/>
      <c r="O23" s="576"/>
    </row>
    <row r="24" spans="1:15" ht="40.5" customHeight="1" x14ac:dyDescent="0.2">
      <c r="A24" s="533" t="s">
        <v>300</v>
      </c>
      <c r="B24" s="504" t="s">
        <v>301</v>
      </c>
      <c r="C24" s="503">
        <v>6</v>
      </c>
      <c r="D24" s="634">
        <v>6</v>
      </c>
      <c r="E24" s="623">
        <v>3</v>
      </c>
      <c r="F24" s="205" t="s">
        <v>302</v>
      </c>
      <c r="G24" s="92"/>
      <c r="H24" s="96"/>
      <c r="I24" s="96"/>
      <c r="J24" s="96"/>
      <c r="K24" s="96"/>
      <c r="L24" s="96"/>
      <c r="M24" s="225"/>
      <c r="N24" s="92"/>
      <c r="O24" s="631" t="s">
        <v>303</v>
      </c>
    </row>
    <row r="25" spans="1:15" ht="40.5" customHeight="1" x14ac:dyDescent="0.2">
      <c r="A25" s="566"/>
      <c r="B25" s="587"/>
      <c r="C25" s="628"/>
      <c r="D25" s="635"/>
      <c r="E25" s="624"/>
      <c r="F25" s="152" t="s">
        <v>304</v>
      </c>
      <c r="G25" s="92"/>
      <c r="H25" s="96"/>
      <c r="I25" s="96"/>
      <c r="J25" s="96"/>
      <c r="K25" s="96"/>
      <c r="L25" s="96"/>
      <c r="M25" s="225"/>
      <c r="N25" s="92"/>
      <c r="O25" s="632"/>
    </row>
    <row r="26" spans="1:15" ht="40.5" customHeight="1" x14ac:dyDescent="0.2">
      <c r="A26" s="566"/>
      <c r="B26" s="504" t="s">
        <v>305</v>
      </c>
      <c r="C26" s="503">
        <v>200</v>
      </c>
      <c r="D26" s="634">
        <v>280</v>
      </c>
      <c r="E26" s="623">
        <v>127</v>
      </c>
      <c r="F26" s="198" t="s">
        <v>306</v>
      </c>
      <c r="G26" s="92"/>
      <c r="H26" s="96"/>
      <c r="I26" s="96"/>
      <c r="J26" s="96"/>
      <c r="K26" s="96"/>
      <c r="L26" s="96"/>
      <c r="M26" s="225"/>
      <c r="N26" s="92"/>
      <c r="O26" s="632"/>
    </row>
    <row r="27" spans="1:15" ht="40.5" customHeight="1" x14ac:dyDescent="0.2">
      <c r="A27" s="566"/>
      <c r="B27" s="587"/>
      <c r="C27" s="628"/>
      <c r="D27" s="635"/>
      <c r="E27" s="624"/>
      <c r="F27" s="198" t="s">
        <v>307</v>
      </c>
      <c r="G27" s="92"/>
      <c r="H27" s="96"/>
      <c r="I27" s="96"/>
      <c r="J27" s="96"/>
      <c r="K27" s="96"/>
      <c r="L27" s="96"/>
      <c r="M27" s="225"/>
      <c r="N27" s="92"/>
      <c r="O27" s="632"/>
    </row>
    <row r="28" spans="1:15" ht="40.5" customHeight="1" x14ac:dyDescent="0.2">
      <c r="A28" s="566"/>
      <c r="B28" s="587"/>
      <c r="C28" s="628"/>
      <c r="D28" s="635"/>
      <c r="E28" s="624"/>
      <c r="F28" s="198" t="s">
        <v>308</v>
      </c>
      <c r="G28" s="92"/>
      <c r="H28" s="96"/>
      <c r="I28" s="96"/>
      <c r="J28" s="96"/>
      <c r="K28" s="96"/>
      <c r="L28" s="96"/>
      <c r="M28" s="225"/>
      <c r="N28" s="92"/>
      <c r="O28" s="632"/>
    </row>
    <row r="29" spans="1:15" ht="40.5" customHeight="1" x14ac:dyDescent="0.2">
      <c r="A29" s="566"/>
      <c r="B29" s="587"/>
      <c r="C29" s="378"/>
      <c r="D29" s="379"/>
      <c r="E29" s="375"/>
      <c r="F29" s="198" t="s">
        <v>309</v>
      </c>
      <c r="G29" s="92"/>
      <c r="H29" s="96"/>
      <c r="I29" s="96"/>
      <c r="J29" s="96"/>
      <c r="K29" s="96"/>
      <c r="L29" s="96"/>
      <c r="M29" s="225"/>
      <c r="N29" s="92"/>
      <c r="O29" s="632"/>
    </row>
    <row r="30" spans="1:15" ht="40.5" customHeight="1" x14ac:dyDescent="0.2">
      <c r="A30" s="566"/>
      <c r="B30" s="533" t="s">
        <v>310</v>
      </c>
      <c r="C30" s="503">
        <v>0</v>
      </c>
      <c r="D30" s="636">
        <v>0.1</v>
      </c>
      <c r="E30" s="623">
        <v>30</v>
      </c>
      <c r="F30" s="198" t="s">
        <v>311</v>
      </c>
      <c r="G30" s="92"/>
      <c r="H30" s="96"/>
      <c r="I30" s="96"/>
      <c r="J30" s="96"/>
      <c r="K30" s="96"/>
      <c r="L30" s="96"/>
      <c r="M30" s="225"/>
      <c r="N30" s="92"/>
      <c r="O30" s="632"/>
    </row>
    <row r="31" spans="1:15" ht="40.5" customHeight="1" x14ac:dyDescent="0.2">
      <c r="A31" s="566"/>
      <c r="B31" s="566"/>
      <c r="C31" s="628"/>
      <c r="D31" s="637"/>
      <c r="E31" s="624"/>
      <c r="F31" s="198" t="s">
        <v>312</v>
      </c>
      <c r="G31" s="92"/>
      <c r="H31" s="96"/>
      <c r="I31" s="96"/>
      <c r="J31" s="96"/>
      <c r="K31" s="96"/>
      <c r="L31" s="96"/>
      <c r="M31" s="225"/>
      <c r="N31" s="92"/>
      <c r="O31" s="632"/>
    </row>
    <row r="32" spans="1:15" ht="40.5" customHeight="1" x14ac:dyDescent="0.2">
      <c r="A32" s="566"/>
      <c r="B32" s="566"/>
      <c r="C32" s="628"/>
      <c r="D32" s="637"/>
      <c r="E32" s="624"/>
      <c r="F32" s="198" t="s">
        <v>313</v>
      </c>
      <c r="G32" s="92"/>
      <c r="H32" s="96"/>
      <c r="I32" s="96"/>
      <c r="J32" s="96"/>
      <c r="K32" s="96"/>
      <c r="L32" s="96"/>
      <c r="M32" s="225"/>
      <c r="N32" s="92"/>
      <c r="O32" s="632"/>
    </row>
    <row r="33" spans="1:15" ht="40.5" customHeight="1" x14ac:dyDescent="0.2">
      <c r="A33" s="566"/>
      <c r="B33" s="566"/>
      <c r="C33" s="628"/>
      <c r="D33" s="637"/>
      <c r="E33" s="624"/>
      <c r="F33" s="198" t="s">
        <v>314</v>
      </c>
      <c r="G33" s="92"/>
      <c r="H33" s="96"/>
      <c r="I33" s="96"/>
      <c r="J33" s="96"/>
      <c r="K33" s="96"/>
      <c r="L33" s="96"/>
      <c r="M33" s="225"/>
      <c r="N33" s="92"/>
      <c r="O33" s="632"/>
    </row>
    <row r="34" spans="1:15" ht="40.5" customHeight="1" x14ac:dyDescent="0.2">
      <c r="A34" s="566"/>
      <c r="B34" s="566"/>
      <c r="C34" s="628"/>
      <c r="D34" s="637"/>
      <c r="E34" s="624"/>
      <c r="F34" s="198" t="s">
        <v>315</v>
      </c>
      <c r="G34" s="92"/>
      <c r="H34" s="96"/>
      <c r="I34" s="96"/>
      <c r="J34" s="96"/>
      <c r="K34" s="96"/>
      <c r="L34" s="96"/>
      <c r="M34" s="225"/>
      <c r="N34" s="92"/>
      <c r="O34" s="632"/>
    </row>
    <row r="35" spans="1:15" ht="40.5" customHeight="1" x14ac:dyDescent="0.2">
      <c r="A35" s="566"/>
      <c r="B35" s="566"/>
      <c r="C35" s="628"/>
      <c r="D35" s="637"/>
      <c r="E35" s="624"/>
      <c r="F35" s="198" t="s">
        <v>316</v>
      </c>
      <c r="G35" s="92"/>
      <c r="H35" s="96"/>
      <c r="I35" s="96"/>
      <c r="J35" s="96"/>
      <c r="K35" s="96"/>
      <c r="L35" s="96"/>
      <c r="M35" s="225"/>
      <c r="N35" s="92"/>
      <c r="O35" s="632"/>
    </row>
    <row r="36" spans="1:15" ht="40.5" customHeight="1" x14ac:dyDescent="0.2">
      <c r="A36" s="566"/>
      <c r="B36" s="566"/>
      <c r="C36" s="628"/>
      <c r="D36" s="637"/>
      <c r="E36" s="624"/>
      <c r="F36" s="198" t="s">
        <v>317</v>
      </c>
      <c r="G36" s="92"/>
      <c r="H36" s="96"/>
      <c r="I36" s="96"/>
      <c r="J36" s="96"/>
      <c r="K36" s="96"/>
      <c r="L36" s="96"/>
      <c r="M36" s="225"/>
      <c r="N36" s="92"/>
      <c r="O36" s="632"/>
    </row>
    <row r="37" spans="1:15" ht="40.5" customHeight="1" x14ac:dyDescent="0.2">
      <c r="A37" s="566"/>
      <c r="B37" s="566"/>
      <c r="C37" s="628"/>
      <c r="D37" s="637"/>
      <c r="E37" s="624"/>
      <c r="F37" s="198" t="s">
        <v>318</v>
      </c>
      <c r="G37" s="92"/>
      <c r="H37" s="96"/>
      <c r="I37" s="96"/>
      <c r="J37" s="96"/>
      <c r="K37" s="96"/>
      <c r="L37" s="96"/>
      <c r="M37" s="225"/>
      <c r="N37" s="92"/>
      <c r="O37" s="632"/>
    </row>
    <row r="38" spans="1:15" ht="40.5" customHeight="1" x14ac:dyDescent="0.2">
      <c r="A38" s="566"/>
      <c r="B38" s="566"/>
      <c r="C38" s="628"/>
      <c r="D38" s="637"/>
      <c r="E38" s="624"/>
      <c r="F38" s="198" t="s">
        <v>319</v>
      </c>
      <c r="G38" s="92"/>
      <c r="H38" s="96"/>
      <c r="I38" s="96"/>
      <c r="J38" s="96"/>
      <c r="K38" s="96"/>
      <c r="L38" s="96"/>
      <c r="M38" s="225"/>
      <c r="N38" s="92"/>
      <c r="O38" s="632"/>
    </row>
    <row r="39" spans="1:15" ht="40.5" customHeight="1" x14ac:dyDescent="0.2">
      <c r="A39" s="566"/>
      <c r="B39" s="566"/>
      <c r="C39" s="628"/>
      <c r="D39" s="637"/>
      <c r="E39" s="624"/>
      <c r="F39" s="206" t="s">
        <v>320</v>
      </c>
      <c r="G39" s="92"/>
      <c r="H39" s="96"/>
      <c r="I39" s="96"/>
      <c r="J39" s="96"/>
      <c r="K39" s="96"/>
      <c r="L39" s="96"/>
      <c r="M39" s="225"/>
      <c r="N39" s="92"/>
      <c r="O39" s="632"/>
    </row>
    <row r="40" spans="1:15" ht="40.5" customHeight="1" x14ac:dyDescent="0.2">
      <c r="A40" s="566"/>
      <c r="B40" s="566"/>
      <c r="C40" s="628"/>
      <c r="D40" s="637"/>
      <c r="E40" s="624"/>
      <c r="F40" s="206" t="s">
        <v>321</v>
      </c>
      <c r="G40" s="92"/>
      <c r="H40" s="96"/>
      <c r="I40" s="96"/>
      <c r="J40" s="96"/>
      <c r="K40" s="96"/>
      <c r="L40" s="96"/>
      <c r="M40" s="225"/>
      <c r="N40" s="92"/>
      <c r="O40" s="632"/>
    </row>
    <row r="41" spans="1:15" ht="40.5" customHeight="1" x14ac:dyDescent="0.2">
      <c r="A41" s="566"/>
      <c r="B41" s="566"/>
      <c r="C41" s="628"/>
      <c r="D41" s="637"/>
      <c r="E41" s="624"/>
      <c r="F41" s="206" t="s">
        <v>322</v>
      </c>
      <c r="G41" s="92"/>
      <c r="H41" s="96"/>
      <c r="I41" s="96"/>
      <c r="J41" s="96"/>
      <c r="K41" s="96"/>
      <c r="L41" s="96"/>
      <c r="M41" s="225"/>
      <c r="N41" s="92"/>
      <c r="O41" s="632"/>
    </row>
    <row r="42" spans="1:15" ht="40.5" customHeight="1" x14ac:dyDescent="0.2">
      <c r="A42" s="566"/>
      <c r="B42" s="504" t="s">
        <v>323</v>
      </c>
      <c r="C42" s="503">
        <v>1600</v>
      </c>
      <c r="D42" s="634">
        <v>1600</v>
      </c>
      <c r="E42" s="623">
        <v>428</v>
      </c>
      <c r="F42" s="153" t="s">
        <v>324</v>
      </c>
      <c r="G42" s="92"/>
      <c r="H42" s="96"/>
      <c r="I42" s="96"/>
      <c r="J42" s="96"/>
      <c r="K42" s="96"/>
      <c r="L42" s="96"/>
      <c r="M42" s="225"/>
      <c r="N42" s="92"/>
      <c r="O42" s="632"/>
    </row>
    <row r="43" spans="1:15" ht="40.5" customHeight="1" x14ac:dyDescent="0.2">
      <c r="A43" s="566"/>
      <c r="B43" s="587"/>
      <c r="C43" s="628"/>
      <c r="D43" s="635"/>
      <c r="E43" s="624"/>
      <c r="F43" s="153" t="s">
        <v>325</v>
      </c>
      <c r="G43" s="92"/>
      <c r="H43" s="96"/>
      <c r="I43" s="96"/>
      <c r="J43" s="96"/>
      <c r="K43" s="96"/>
      <c r="L43" s="96"/>
      <c r="M43" s="225"/>
      <c r="N43" s="92"/>
      <c r="O43" s="632"/>
    </row>
    <row r="44" spans="1:15" ht="40.5" customHeight="1" x14ac:dyDescent="0.2">
      <c r="A44" s="566"/>
      <c r="B44" s="587"/>
      <c r="C44" s="628"/>
      <c r="D44" s="635"/>
      <c r="E44" s="624"/>
      <c r="F44" s="93" t="s">
        <v>326</v>
      </c>
      <c r="G44" s="92"/>
      <c r="H44" s="96"/>
      <c r="I44" s="96"/>
      <c r="J44" s="96"/>
      <c r="K44" s="96"/>
      <c r="L44" s="96"/>
      <c r="M44" s="225"/>
      <c r="N44" s="92"/>
      <c r="O44" s="632"/>
    </row>
    <row r="45" spans="1:15" ht="40.5" customHeight="1" x14ac:dyDescent="0.2">
      <c r="A45" s="566"/>
      <c r="B45" s="587"/>
      <c r="C45" s="628"/>
      <c r="D45" s="635"/>
      <c r="E45" s="624"/>
      <c r="F45" s="153" t="s">
        <v>327</v>
      </c>
      <c r="G45" s="92"/>
      <c r="H45" s="96"/>
      <c r="I45" s="96"/>
      <c r="J45" s="96"/>
      <c r="K45" s="96"/>
      <c r="L45" s="96"/>
      <c r="M45" s="225"/>
      <c r="N45" s="92"/>
      <c r="O45" s="632"/>
    </row>
    <row r="46" spans="1:15" ht="40.5" customHeight="1" x14ac:dyDescent="0.2">
      <c r="A46" s="567"/>
      <c r="B46" s="603"/>
      <c r="C46" s="629"/>
      <c r="D46" s="638"/>
      <c r="E46" s="630"/>
      <c r="F46" s="153" t="s">
        <v>328</v>
      </c>
      <c r="G46" s="92"/>
      <c r="H46" s="96"/>
      <c r="I46" s="96"/>
      <c r="J46" s="96"/>
      <c r="K46" s="96"/>
      <c r="L46" s="96"/>
      <c r="M46" s="225"/>
      <c r="N46" s="92"/>
      <c r="O46" s="633"/>
    </row>
    <row r="47" spans="1:15" ht="15" customHeight="1" x14ac:dyDescent="0.2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 x14ac:dyDescent="0.2">
      <c r="A48" s="504" t="s">
        <v>329</v>
      </c>
      <c r="B48" s="362" t="s">
        <v>330</v>
      </c>
      <c r="C48" s="347">
        <v>1</v>
      </c>
      <c r="D48" s="372">
        <v>1</v>
      </c>
      <c r="E48" s="376">
        <v>6</v>
      </c>
      <c r="F48" s="153" t="s">
        <v>331</v>
      </c>
      <c r="G48" s="92"/>
      <c r="H48" s="96"/>
      <c r="I48" s="96"/>
      <c r="J48" s="96"/>
      <c r="K48" s="96"/>
      <c r="L48" s="96"/>
      <c r="M48" s="225"/>
      <c r="N48" s="92"/>
      <c r="O48" s="574" t="s">
        <v>332</v>
      </c>
    </row>
    <row r="49" spans="1:15" x14ac:dyDescent="0.2">
      <c r="A49" s="587"/>
      <c r="B49" s="504" t="s">
        <v>333</v>
      </c>
      <c r="C49" s="435">
        <v>6</v>
      </c>
      <c r="D49" s="583">
        <v>8</v>
      </c>
      <c r="E49" s="623">
        <v>14</v>
      </c>
      <c r="F49" s="153" t="s">
        <v>334</v>
      </c>
      <c r="G49" s="92"/>
      <c r="H49" s="96"/>
      <c r="I49" s="96"/>
      <c r="J49" s="96"/>
      <c r="K49" s="96"/>
      <c r="L49" s="96"/>
      <c r="M49" s="225"/>
      <c r="N49" s="92"/>
      <c r="O49" s="575"/>
    </row>
    <row r="50" spans="1:15" x14ac:dyDescent="0.2">
      <c r="A50" s="587"/>
      <c r="B50" s="450"/>
      <c r="C50" s="436"/>
      <c r="D50" s="584"/>
      <c r="E50" s="624"/>
      <c r="F50" s="153" t="s">
        <v>335</v>
      </c>
      <c r="G50" s="92"/>
      <c r="H50" s="96"/>
      <c r="I50" s="96"/>
      <c r="J50" s="96"/>
      <c r="K50" s="96"/>
      <c r="L50" s="96"/>
      <c r="M50" s="225"/>
      <c r="N50" s="92"/>
      <c r="O50" s="575"/>
    </row>
    <row r="51" spans="1:15" ht="30" x14ac:dyDescent="0.2">
      <c r="A51" s="587"/>
      <c r="B51" s="450"/>
      <c r="C51" s="436"/>
      <c r="D51" s="584"/>
      <c r="E51" s="624"/>
      <c r="F51" s="153" t="s">
        <v>336</v>
      </c>
      <c r="G51" s="92"/>
      <c r="H51" s="96"/>
      <c r="I51" s="96"/>
      <c r="J51" s="96"/>
      <c r="K51" s="96"/>
      <c r="L51" s="96"/>
      <c r="M51" s="225"/>
      <c r="N51" s="92"/>
      <c r="O51" s="575"/>
    </row>
    <row r="52" spans="1:15" ht="30" x14ac:dyDescent="0.2">
      <c r="A52" s="587"/>
      <c r="B52" s="450"/>
      <c r="C52" s="436"/>
      <c r="D52" s="584"/>
      <c r="E52" s="624"/>
      <c r="F52" s="198" t="s">
        <v>337</v>
      </c>
      <c r="G52" s="92"/>
      <c r="H52" s="96"/>
      <c r="I52" s="96"/>
      <c r="J52" s="96"/>
      <c r="K52" s="96"/>
      <c r="L52" s="96"/>
      <c r="M52" s="225"/>
      <c r="N52" s="92"/>
      <c r="O52" s="575"/>
    </row>
    <row r="53" spans="1:15" x14ac:dyDescent="0.2">
      <c r="A53" s="587"/>
      <c r="B53" s="450"/>
      <c r="C53" s="436"/>
      <c r="D53" s="584"/>
      <c r="E53" s="624"/>
      <c r="F53" s="198" t="s">
        <v>338</v>
      </c>
      <c r="G53" s="92"/>
      <c r="H53" s="96"/>
      <c r="I53" s="96"/>
      <c r="J53" s="96"/>
      <c r="K53" s="96"/>
      <c r="L53" s="96"/>
      <c r="M53" s="225"/>
      <c r="N53" s="92"/>
      <c r="O53" s="575"/>
    </row>
    <row r="54" spans="1:15" x14ac:dyDescent="0.2">
      <c r="A54" s="587"/>
      <c r="B54" s="450"/>
      <c r="C54" s="436"/>
      <c r="D54" s="584"/>
      <c r="E54" s="624"/>
      <c r="F54" s="198" t="s">
        <v>339</v>
      </c>
      <c r="G54" s="92"/>
      <c r="H54" s="96"/>
      <c r="I54" s="96"/>
      <c r="J54" s="96"/>
      <c r="K54" s="96"/>
      <c r="L54" s="96"/>
      <c r="M54" s="225"/>
      <c r="N54" s="92"/>
      <c r="O54" s="575"/>
    </row>
    <row r="55" spans="1:15" x14ac:dyDescent="0.2">
      <c r="A55" s="587"/>
      <c r="B55" s="450"/>
      <c r="C55" s="436"/>
      <c r="D55" s="584"/>
      <c r="E55" s="624"/>
      <c r="F55" s="201" t="s">
        <v>340</v>
      </c>
      <c r="G55" s="199"/>
      <c r="H55" s="96"/>
      <c r="I55" s="96"/>
      <c r="J55" s="96"/>
      <c r="K55" s="96"/>
      <c r="L55" s="96"/>
      <c r="M55" s="227"/>
      <c r="N55" s="199"/>
      <c r="O55" s="575"/>
    </row>
    <row r="56" spans="1:15" ht="68.25" customHeight="1" x14ac:dyDescent="0.2">
      <c r="A56" s="587"/>
      <c r="B56" s="369" t="s">
        <v>341</v>
      </c>
      <c r="C56" s="367"/>
      <c r="D56" s="377">
        <v>1</v>
      </c>
      <c r="E56" s="373"/>
      <c r="F56" s="198" t="s">
        <v>342</v>
      </c>
      <c r="G56" s="92"/>
      <c r="H56" s="96"/>
      <c r="I56" s="96"/>
      <c r="J56" s="96"/>
      <c r="K56" s="96"/>
      <c r="L56" s="96"/>
      <c r="M56" s="225"/>
      <c r="N56" s="92"/>
      <c r="O56" s="575"/>
    </row>
    <row r="57" spans="1:15" ht="60" x14ac:dyDescent="0.2">
      <c r="A57" s="587"/>
      <c r="B57" s="604" t="s">
        <v>343</v>
      </c>
      <c r="C57" s="367"/>
      <c r="D57" s="377"/>
      <c r="E57" s="373"/>
      <c r="F57" s="202" t="s">
        <v>344</v>
      </c>
      <c r="G57" s="92"/>
      <c r="H57" s="96"/>
      <c r="I57" s="96"/>
      <c r="J57" s="96"/>
      <c r="K57" s="96"/>
      <c r="L57" s="96"/>
      <c r="M57" s="225"/>
      <c r="N57" s="92"/>
      <c r="O57" s="575"/>
    </row>
    <row r="58" spans="1:15" ht="38.25" customHeight="1" x14ac:dyDescent="0.2">
      <c r="A58" s="587"/>
      <c r="B58" s="605"/>
      <c r="C58" s="367"/>
      <c r="D58" s="377"/>
      <c r="E58" s="373"/>
      <c r="F58" s="198" t="s">
        <v>345</v>
      </c>
      <c r="G58" s="92"/>
      <c r="H58" s="96"/>
      <c r="I58" s="96"/>
      <c r="J58" s="96"/>
      <c r="K58" s="96"/>
      <c r="L58" s="96"/>
      <c r="M58" s="228"/>
      <c r="N58" s="200"/>
      <c r="O58" s="575"/>
    </row>
    <row r="59" spans="1:15" ht="66" customHeight="1" x14ac:dyDescent="0.2">
      <c r="A59" s="587"/>
      <c r="B59" s="599" t="s">
        <v>346</v>
      </c>
      <c r="C59" s="436">
        <v>8000</v>
      </c>
      <c r="D59" s="584">
        <v>8000</v>
      </c>
      <c r="E59" s="624">
        <v>467</v>
      </c>
      <c r="F59" s="149" t="s">
        <v>347</v>
      </c>
      <c r="G59" s="200"/>
      <c r="H59" s="96"/>
      <c r="I59" s="96"/>
      <c r="J59" s="96"/>
      <c r="K59" s="96"/>
      <c r="L59" s="96"/>
      <c r="M59" s="228"/>
      <c r="N59" s="200"/>
      <c r="O59" s="575"/>
    </row>
    <row r="60" spans="1:15" ht="66" customHeight="1" x14ac:dyDescent="0.2">
      <c r="A60" s="587"/>
      <c r="B60" s="449"/>
      <c r="C60" s="436"/>
      <c r="D60" s="584"/>
      <c r="E60" s="624"/>
      <c r="F60" s="153" t="s">
        <v>348</v>
      </c>
      <c r="G60" s="92"/>
      <c r="H60" s="96"/>
      <c r="I60" s="96"/>
      <c r="J60" s="96"/>
      <c r="K60" s="96"/>
      <c r="L60" s="96"/>
      <c r="M60" s="225"/>
      <c r="N60" s="92"/>
      <c r="O60" s="575"/>
    </row>
    <row r="61" spans="1:15" ht="30" x14ac:dyDescent="0.2">
      <c r="A61" s="587"/>
      <c r="B61" s="599" t="s">
        <v>349</v>
      </c>
      <c r="C61" s="532">
        <v>0</v>
      </c>
      <c r="D61" s="625">
        <v>0.33</v>
      </c>
      <c r="E61" s="602">
        <v>184</v>
      </c>
      <c r="F61" s="203" t="s">
        <v>350</v>
      </c>
      <c r="G61" s="200"/>
      <c r="H61" s="96"/>
      <c r="I61" s="96"/>
      <c r="J61" s="96"/>
      <c r="K61" s="96"/>
      <c r="L61" s="96"/>
      <c r="M61" s="228"/>
      <c r="N61" s="200"/>
      <c r="O61" s="575"/>
    </row>
    <row r="62" spans="1:15" x14ac:dyDescent="0.2">
      <c r="A62" s="587"/>
      <c r="B62" s="626"/>
      <c r="C62" s="532"/>
      <c r="D62" s="625"/>
      <c r="E62" s="602"/>
      <c r="F62" s="153" t="s">
        <v>351</v>
      </c>
      <c r="G62" s="92"/>
      <c r="H62" s="96"/>
      <c r="I62" s="96"/>
      <c r="J62" s="96"/>
      <c r="K62" s="96"/>
      <c r="L62" s="96"/>
      <c r="M62" s="225"/>
      <c r="N62" s="92"/>
      <c r="O62" s="576"/>
    </row>
    <row r="63" spans="1:15" ht="66" customHeight="1" x14ac:dyDescent="0.2">
      <c r="A63" s="504" t="s">
        <v>352</v>
      </c>
      <c r="B63" s="627" t="s">
        <v>353</v>
      </c>
      <c r="C63" s="532">
        <v>4</v>
      </c>
      <c r="D63" s="608"/>
      <c r="E63" s="435">
        <v>33.049999999999997</v>
      </c>
      <c r="F63" s="153" t="s">
        <v>354</v>
      </c>
      <c r="G63" s="92"/>
      <c r="H63" s="96"/>
      <c r="I63" s="96"/>
      <c r="J63" s="96"/>
      <c r="K63" s="96"/>
      <c r="L63" s="96"/>
      <c r="M63" s="225"/>
      <c r="N63" s="92"/>
      <c r="O63" s="571" t="s">
        <v>355</v>
      </c>
    </row>
    <row r="64" spans="1:15" ht="66" customHeight="1" x14ac:dyDescent="0.2">
      <c r="A64" s="587"/>
      <c r="B64" s="627"/>
      <c r="C64" s="532"/>
      <c r="D64" s="608"/>
      <c r="E64" s="437"/>
      <c r="F64" s="153" t="s">
        <v>356</v>
      </c>
      <c r="G64" s="92"/>
      <c r="H64" s="96"/>
      <c r="I64" s="96"/>
      <c r="J64" s="96"/>
      <c r="K64" s="96"/>
      <c r="L64" s="96"/>
      <c r="M64" s="225"/>
      <c r="N64" s="92"/>
      <c r="O64" s="572"/>
    </row>
    <row r="65" spans="1:15" ht="66" customHeight="1" x14ac:dyDescent="0.2">
      <c r="A65" s="587"/>
      <c r="B65" s="449" t="s">
        <v>357</v>
      </c>
      <c r="C65" s="435">
        <v>0</v>
      </c>
      <c r="D65" s="435"/>
      <c r="E65" s="435">
        <v>33.049999999999997</v>
      </c>
      <c r="F65" s="153" t="s">
        <v>358</v>
      </c>
      <c r="G65" s="92"/>
      <c r="H65" s="96"/>
      <c r="I65" s="96"/>
      <c r="J65" s="96"/>
      <c r="K65" s="96"/>
      <c r="L65" s="96"/>
      <c r="M65" s="225"/>
      <c r="N65" s="92"/>
      <c r="O65" s="572"/>
    </row>
    <row r="66" spans="1:15" ht="66" customHeight="1" x14ac:dyDescent="0.2">
      <c r="A66" s="603"/>
      <c r="B66" s="474"/>
      <c r="C66" s="437"/>
      <c r="D66" s="437"/>
      <c r="E66" s="437"/>
      <c r="F66" s="153" t="s">
        <v>359</v>
      </c>
      <c r="G66" s="92"/>
      <c r="H66" s="96"/>
      <c r="I66" s="96"/>
      <c r="J66" s="96"/>
      <c r="K66" s="96"/>
      <c r="L66" s="96"/>
      <c r="M66" s="225"/>
      <c r="N66" s="92"/>
      <c r="O66" s="573"/>
    </row>
    <row r="67" spans="1:15" ht="15" customHeight="1" x14ac:dyDescent="0.2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 x14ac:dyDescent="0.2">
      <c r="A68" s="609" t="s">
        <v>360</v>
      </c>
      <c r="B68" s="609"/>
      <c r="C68" s="609"/>
      <c r="D68" s="609"/>
      <c r="E68" s="609"/>
      <c r="F68" s="577"/>
      <c r="G68" s="92"/>
      <c r="H68" s="96"/>
      <c r="I68" s="96"/>
      <c r="J68" s="96"/>
      <c r="K68" s="96"/>
      <c r="L68" s="96"/>
      <c r="M68" s="225"/>
      <c r="N68" s="92"/>
      <c r="O68" s="571" t="s">
        <v>355</v>
      </c>
    </row>
    <row r="69" spans="1:15" ht="44.25" customHeight="1" x14ac:dyDescent="0.2">
      <c r="A69" s="612" t="s">
        <v>361</v>
      </c>
      <c r="B69" s="612" t="s">
        <v>362</v>
      </c>
      <c r="C69" s="614">
        <v>0</v>
      </c>
      <c r="D69" s="614"/>
      <c r="E69" s="610">
        <v>264.39999999999998</v>
      </c>
      <c r="F69" s="153" t="s">
        <v>363</v>
      </c>
      <c r="G69" s="92"/>
      <c r="H69" s="96"/>
      <c r="I69" s="96"/>
      <c r="J69" s="96"/>
      <c r="K69" s="96"/>
      <c r="L69" s="96"/>
      <c r="M69" s="225"/>
      <c r="N69" s="92"/>
      <c r="O69" s="572"/>
    </row>
    <row r="70" spans="1:15" ht="44.25" customHeight="1" x14ac:dyDescent="0.2">
      <c r="A70" s="613"/>
      <c r="B70" s="613"/>
      <c r="C70" s="615"/>
      <c r="D70" s="615"/>
      <c r="E70" s="611"/>
      <c r="F70" s="153" t="s">
        <v>364</v>
      </c>
      <c r="G70" s="92"/>
      <c r="H70" s="96"/>
      <c r="I70" s="96"/>
      <c r="J70" s="96"/>
      <c r="K70" s="96"/>
      <c r="L70" s="96"/>
      <c r="M70" s="225"/>
      <c r="N70" s="92"/>
      <c r="O70" s="572"/>
    </row>
    <row r="71" spans="1:15" ht="44.25" customHeight="1" x14ac:dyDescent="0.2">
      <c r="A71" s="504" t="s">
        <v>365</v>
      </c>
      <c r="B71" s="606" t="s">
        <v>366</v>
      </c>
      <c r="C71" s="614"/>
      <c r="D71" s="616">
        <v>0.4</v>
      </c>
      <c r="E71" s="623">
        <v>68.3</v>
      </c>
      <c r="F71" s="153" t="s">
        <v>367</v>
      </c>
      <c r="G71" s="92"/>
      <c r="H71" s="96"/>
      <c r="I71" s="96"/>
      <c r="J71" s="96"/>
      <c r="K71" s="96"/>
      <c r="L71" s="96"/>
      <c r="M71" s="225"/>
      <c r="N71" s="92"/>
      <c r="O71" s="572"/>
    </row>
    <row r="72" spans="1:15" ht="44.25" customHeight="1" x14ac:dyDescent="0.2">
      <c r="A72" s="587"/>
      <c r="B72" s="607"/>
      <c r="C72" s="615"/>
      <c r="D72" s="617"/>
      <c r="E72" s="624"/>
      <c r="F72" s="153" t="s">
        <v>368</v>
      </c>
      <c r="G72" s="92"/>
      <c r="H72" s="96"/>
      <c r="I72" s="96"/>
      <c r="J72" s="96"/>
      <c r="K72" s="96"/>
      <c r="L72" s="96"/>
      <c r="M72" s="225"/>
      <c r="N72" s="92"/>
      <c r="O72" s="572"/>
    </row>
    <row r="73" spans="1:15" ht="44.25" customHeight="1" x14ac:dyDescent="0.2">
      <c r="A73" s="504" t="s">
        <v>369</v>
      </c>
      <c r="B73" s="606" t="s">
        <v>370</v>
      </c>
      <c r="C73" s="614"/>
      <c r="D73" s="618">
        <v>1</v>
      </c>
      <c r="E73" s="623">
        <v>264.39999999999998</v>
      </c>
      <c r="F73" s="153" t="s">
        <v>371</v>
      </c>
      <c r="G73" s="92"/>
      <c r="H73" s="96"/>
      <c r="I73" s="96"/>
      <c r="J73" s="96"/>
      <c r="K73" s="96"/>
      <c r="L73" s="96"/>
      <c r="M73" s="225"/>
      <c r="N73" s="92"/>
      <c r="O73" s="572"/>
    </row>
    <row r="74" spans="1:15" ht="44.25" customHeight="1" x14ac:dyDescent="0.2">
      <c r="A74" s="587"/>
      <c r="B74" s="607"/>
      <c r="C74" s="615"/>
      <c r="D74" s="619"/>
      <c r="E74" s="624"/>
      <c r="F74" s="153" t="s">
        <v>372</v>
      </c>
      <c r="G74" s="92"/>
      <c r="H74" s="96"/>
      <c r="I74" s="96"/>
      <c r="J74" s="96"/>
      <c r="K74" s="96"/>
      <c r="L74" s="96"/>
      <c r="M74" s="225"/>
      <c r="N74" s="92"/>
      <c r="O74" s="572"/>
    </row>
    <row r="75" spans="1:15" ht="44.25" customHeight="1" x14ac:dyDescent="0.2">
      <c r="A75" s="587"/>
      <c r="B75" s="607"/>
      <c r="C75" s="615"/>
      <c r="D75" s="619"/>
      <c r="E75" s="624"/>
      <c r="F75" s="153" t="s">
        <v>373</v>
      </c>
      <c r="G75" s="92"/>
      <c r="H75" s="96"/>
      <c r="I75" s="96"/>
      <c r="J75" s="96"/>
      <c r="K75" s="96"/>
      <c r="L75" s="96"/>
      <c r="M75" s="225"/>
      <c r="N75" s="92"/>
      <c r="O75" s="572"/>
    </row>
    <row r="76" spans="1:15" ht="44.25" customHeight="1" x14ac:dyDescent="0.2">
      <c r="A76" s="587"/>
      <c r="B76" s="607"/>
      <c r="C76" s="615"/>
      <c r="D76" s="619"/>
      <c r="E76" s="624"/>
      <c r="F76" s="239" t="s">
        <v>374</v>
      </c>
      <c r="G76" s="92"/>
      <c r="H76" s="96"/>
      <c r="I76" s="96"/>
      <c r="J76" s="96"/>
      <c r="K76" s="96"/>
      <c r="L76" s="96"/>
      <c r="M76" s="225"/>
      <c r="N76" s="92"/>
      <c r="O76" s="572"/>
    </row>
    <row r="77" spans="1:15" ht="44.25" customHeight="1" x14ac:dyDescent="0.2">
      <c r="A77" s="587"/>
      <c r="B77" s="607"/>
      <c r="C77" s="615"/>
      <c r="D77" s="620"/>
      <c r="E77" s="624"/>
      <c r="F77" s="239" t="s">
        <v>375</v>
      </c>
      <c r="G77" s="92"/>
      <c r="H77" s="96"/>
      <c r="I77" s="96"/>
      <c r="J77" s="96"/>
      <c r="K77" s="96"/>
      <c r="L77" s="96"/>
      <c r="M77" s="225"/>
      <c r="N77" s="92"/>
      <c r="O77" s="572"/>
    </row>
    <row r="78" spans="1:15" ht="44.25" customHeight="1" x14ac:dyDescent="0.2">
      <c r="A78" s="599" t="s">
        <v>376</v>
      </c>
      <c r="B78" s="600" t="s">
        <v>377</v>
      </c>
      <c r="C78" s="601"/>
      <c r="D78" s="643">
        <v>0.2</v>
      </c>
      <c r="E78" s="602">
        <v>14</v>
      </c>
      <c r="F78" s="198" t="s">
        <v>378</v>
      </c>
      <c r="G78" s="92"/>
      <c r="H78" s="96"/>
      <c r="I78" s="96"/>
      <c r="J78" s="96"/>
      <c r="K78" s="96"/>
      <c r="L78" s="96"/>
      <c r="M78" s="225"/>
      <c r="N78" s="92"/>
      <c r="O78" s="572"/>
    </row>
    <row r="79" spans="1:15" ht="44.25" customHeight="1" x14ac:dyDescent="0.2">
      <c r="A79" s="599"/>
      <c r="B79" s="600"/>
      <c r="C79" s="601"/>
      <c r="D79" s="643"/>
      <c r="E79" s="602"/>
      <c r="F79" s="198" t="s">
        <v>379</v>
      </c>
      <c r="G79" s="92"/>
      <c r="H79" s="96"/>
      <c r="I79" s="96"/>
      <c r="J79" s="96"/>
      <c r="K79" s="96"/>
      <c r="L79" s="96"/>
      <c r="M79" s="225"/>
      <c r="N79" s="92"/>
      <c r="O79" s="573"/>
    </row>
    <row r="80" spans="1:15" ht="45" customHeight="1" x14ac:dyDescent="0.2">
      <c r="B80" s="639" t="s">
        <v>380</v>
      </c>
      <c r="C80" s="639" t="s">
        <v>234</v>
      </c>
      <c r="D80" s="639" t="s">
        <v>235</v>
      </c>
      <c r="E80" s="568" t="s">
        <v>236</v>
      </c>
      <c r="F80" s="569"/>
      <c r="G80" s="569"/>
      <c r="H80" s="570"/>
      <c r="I80" s="641" t="s">
        <v>238</v>
      </c>
      <c r="J80" s="641" t="s">
        <v>239</v>
      </c>
    </row>
    <row r="81" spans="2:10" ht="15" customHeight="1" x14ac:dyDescent="0.2">
      <c r="B81" s="640"/>
      <c r="C81" s="640"/>
      <c r="D81" s="640"/>
      <c r="E81" s="207" t="s">
        <v>240</v>
      </c>
      <c r="F81" s="207" t="s">
        <v>241</v>
      </c>
      <c r="G81" s="207" t="s">
        <v>237</v>
      </c>
      <c r="H81" s="207" t="s">
        <v>242</v>
      </c>
      <c r="I81" s="642"/>
      <c r="J81" s="642"/>
    </row>
    <row r="82" spans="2:10" ht="15" customHeight="1" x14ac:dyDescent="0.2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 x14ac:dyDescent="0.2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 x14ac:dyDescent="0.2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zoomScalePageLayoutView="70" workbookViewId="0">
      <selection activeCell="B10" sqref="A10:F46"/>
    </sheetView>
  </sheetViews>
  <sheetFormatPr baseColWidth="10" defaultColWidth="9.1640625" defaultRowHeight="13" x14ac:dyDescent="0.15"/>
  <cols>
    <col min="1" max="1" width="15.33203125" customWidth="1"/>
    <col min="2" max="2" width="30.83203125" customWidth="1"/>
    <col min="3" max="3" width="13.83203125" customWidth="1"/>
    <col min="4" max="4" width="31.33203125" customWidth="1"/>
    <col min="5" max="6" width="29.1640625" customWidth="1"/>
    <col min="7" max="15" width="21.33203125" customWidth="1"/>
    <col min="16" max="256" width="11.33203125" customWidth="1"/>
  </cols>
  <sheetData>
    <row r="1" spans="1:16" ht="24" x14ac:dyDescent="0.15">
      <c r="A1" s="593" t="s">
        <v>265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</row>
    <row r="2" spans="1:16" ht="91.5" customHeight="1" x14ac:dyDescent="0.15">
      <c r="A2" s="590" t="s">
        <v>381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</row>
    <row r="3" spans="1:16" ht="24" x14ac:dyDescent="0.15">
      <c r="A3" s="593" t="s">
        <v>267</v>
      </c>
      <c r="B3" s="594"/>
      <c r="C3" s="594"/>
      <c r="D3" s="594"/>
      <c r="E3" s="594"/>
      <c r="F3" s="594"/>
    </row>
    <row r="4" spans="1:16" ht="24" x14ac:dyDescent="0.15">
      <c r="A4" s="594" t="s">
        <v>382</v>
      </c>
      <c r="B4" s="594"/>
      <c r="C4" s="594"/>
      <c r="D4" s="594"/>
      <c r="E4" s="594"/>
      <c r="F4" s="594"/>
    </row>
    <row r="5" spans="1:16" ht="24" x14ac:dyDescent="0.15">
      <c r="A5" s="650" t="s">
        <v>4</v>
      </c>
      <c r="B5" s="650"/>
      <c r="C5" s="650"/>
      <c r="D5" s="650"/>
      <c r="E5" s="650"/>
      <c r="F5" s="413" t="s">
        <v>5</v>
      </c>
      <c r="G5" s="413"/>
      <c r="H5" s="413"/>
      <c r="I5" s="413"/>
      <c r="J5" s="413"/>
      <c r="K5" s="413"/>
      <c r="L5" s="413"/>
    </row>
    <row r="6" spans="1:16" ht="15" customHeight="1" x14ac:dyDescent="0.15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269</v>
      </c>
      <c r="F6" s="596" t="s">
        <v>11</v>
      </c>
      <c r="G6" s="439" t="s">
        <v>270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6" ht="15" customHeight="1" x14ac:dyDescent="0.15">
      <c r="A7" s="454"/>
      <c r="B7" s="454"/>
      <c r="C7" s="445"/>
      <c r="D7" s="467"/>
      <c r="E7" s="445"/>
      <c r="F7" s="597"/>
      <c r="G7" s="466" t="s">
        <v>17</v>
      </c>
      <c r="H7" s="466" t="s">
        <v>18</v>
      </c>
      <c r="I7" s="351" t="s">
        <v>271</v>
      </c>
      <c r="J7" s="351" t="s">
        <v>272</v>
      </c>
      <c r="K7" s="351" t="s">
        <v>273</v>
      </c>
      <c r="L7" s="351" t="s">
        <v>274</v>
      </c>
      <c r="M7" s="431"/>
      <c r="N7" s="431"/>
      <c r="O7" s="431"/>
    </row>
    <row r="8" spans="1:16" ht="15" customHeight="1" x14ac:dyDescent="0.15">
      <c r="A8" s="455"/>
      <c r="B8" s="455"/>
      <c r="C8" s="446"/>
      <c r="D8" s="468"/>
      <c r="E8" s="446"/>
      <c r="F8" s="598"/>
      <c r="G8" s="467"/>
      <c r="H8" s="467"/>
      <c r="I8" s="183" t="s">
        <v>275</v>
      </c>
      <c r="J8" s="183" t="s">
        <v>275</v>
      </c>
      <c r="K8" s="183" t="s">
        <v>275</v>
      </c>
      <c r="L8" s="183" t="s">
        <v>275</v>
      </c>
      <c r="M8" s="645"/>
      <c r="N8" s="645"/>
      <c r="O8" s="645"/>
    </row>
    <row r="9" spans="1:16" ht="39" customHeight="1" x14ac:dyDescent="0.15">
      <c r="A9" s="577" t="s">
        <v>383</v>
      </c>
      <c r="B9" s="578"/>
      <c r="C9" s="578"/>
      <c r="D9" s="578"/>
      <c r="E9" s="578"/>
      <c r="F9" s="649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39" x14ac:dyDescent="0.15">
      <c r="A10" s="533" t="s">
        <v>384</v>
      </c>
      <c r="B10" s="604" t="s">
        <v>385</v>
      </c>
      <c r="C10" s="504"/>
      <c r="D10" s="503">
        <v>1</v>
      </c>
      <c r="E10" s="503"/>
      <c r="F10" s="257" t="s">
        <v>386</v>
      </c>
      <c r="G10" s="190"/>
      <c r="H10" s="229"/>
      <c r="I10" s="229"/>
      <c r="J10" s="229"/>
      <c r="K10" s="229"/>
      <c r="L10" s="229"/>
      <c r="M10" s="230"/>
      <c r="N10" s="190"/>
      <c r="O10" s="646" t="s">
        <v>387</v>
      </c>
      <c r="P10" s="190"/>
    </row>
    <row r="11" spans="1:16" ht="39" x14ac:dyDescent="0.15">
      <c r="A11" s="566"/>
      <c r="B11" s="605"/>
      <c r="C11" s="587"/>
      <c r="D11" s="628"/>
      <c r="E11" s="628"/>
      <c r="F11" s="257" t="s">
        <v>388</v>
      </c>
      <c r="G11" s="190"/>
      <c r="H11" s="229"/>
      <c r="I11" s="229"/>
      <c r="J11" s="229"/>
      <c r="K11" s="229"/>
      <c r="L11" s="229"/>
      <c r="M11" s="230"/>
      <c r="N11" s="190"/>
      <c r="O11" s="647"/>
      <c r="P11" s="190"/>
    </row>
    <row r="12" spans="1:16" ht="39" x14ac:dyDescent="0.15">
      <c r="A12" s="566"/>
      <c r="B12" s="605"/>
      <c r="C12" s="587"/>
      <c r="D12" s="628"/>
      <c r="E12" s="628"/>
      <c r="F12" s="257" t="s">
        <v>389</v>
      </c>
      <c r="G12" s="190"/>
      <c r="H12" s="229"/>
      <c r="I12" s="229"/>
      <c r="J12" s="229"/>
      <c r="K12" s="229"/>
      <c r="L12" s="229"/>
      <c r="M12" s="230"/>
      <c r="N12" s="190"/>
      <c r="O12" s="647"/>
      <c r="P12" s="190"/>
    </row>
    <row r="13" spans="1:16" ht="76.5" customHeight="1" x14ac:dyDescent="0.15">
      <c r="A13" s="652" t="s">
        <v>390</v>
      </c>
      <c r="B13" s="369" t="s">
        <v>391</v>
      </c>
      <c r="C13" s="380">
        <v>0</v>
      </c>
      <c r="D13" s="380">
        <v>1</v>
      </c>
      <c r="E13" s="380"/>
      <c r="F13" s="258" t="s">
        <v>392</v>
      </c>
      <c r="G13" s="190"/>
      <c r="H13" s="229"/>
      <c r="I13" s="229"/>
      <c r="J13" s="229"/>
      <c r="K13" s="229"/>
      <c r="L13" s="229"/>
      <c r="M13" s="230"/>
      <c r="N13" s="190"/>
      <c r="O13" s="647"/>
      <c r="P13" s="190"/>
    </row>
    <row r="14" spans="1:16" ht="39" x14ac:dyDescent="0.15">
      <c r="A14" s="652"/>
      <c r="B14" s="541" t="s">
        <v>393</v>
      </c>
      <c r="C14" s="644">
        <v>0</v>
      </c>
      <c r="D14" s="644">
        <v>1</v>
      </c>
      <c r="E14" s="644"/>
      <c r="F14" s="257" t="s">
        <v>394</v>
      </c>
      <c r="G14" s="190"/>
      <c r="H14" s="229"/>
      <c r="I14" s="229"/>
      <c r="J14" s="229"/>
      <c r="K14" s="229"/>
      <c r="L14" s="229"/>
      <c r="M14" s="230"/>
      <c r="N14" s="190"/>
      <c r="O14" s="647"/>
      <c r="P14" s="190"/>
    </row>
    <row r="15" spans="1:16" ht="39" x14ac:dyDescent="0.15">
      <c r="A15" s="652"/>
      <c r="B15" s="541"/>
      <c r="C15" s="644"/>
      <c r="D15" s="644"/>
      <c r="E15" s="644"/>
      <c r="F15" s="257" t="s">
        <v>395</v>
      </c>
      <c r="G15" s="190"/>
      <c r="H15" s="229"/>
      <c r="I15" s="229"/>
      <c r="J15" s="229"/>
      <c r="K15" s="229"/>
      <c r="L15" s="229"/>
      <c r="M15" s="230"/>
      <c r="N15" s="190"/>
      <c r="O15" s="647"/>
      <c r="P15" s="190"/>
    </row>
    <row r="16" spans="1:16" ht="26" x14ac:dyDescent="0.15">
      <c r="A16" s="652"/>
      <c r="B16" s="369" t="s">
        <v>396</v>
      </c>
      <c r="C16" s="380">
        <v>0</v>
      </c>
      <c r="D16" s="380">
        <v>3</v>
      </c>
      <c r="E16" s="380"/>
      <c r="F16" s="187" t="s">
        <v>397</v>
      </c>
      <c r="G16" s="190"/>
      <c r="H16" s="229"/>
      <c r="I16" s="229"/>
      <c r="J16" s="229"/>
      <c r="K16" s="229"/>
      <c r="L16" s="229"/>
      <c r="M16" s="230"/>
      <c r="N16" s="190"/>
      <c r="O16" s="647"/>
      <c r="P16" s="190"/>
    </row>
    <row r="17" spans="1:16" ht="65" x14ac:dyDescent="0.15">
      <c r="A17" s="652"/>
      <c r="B17" s="652" t="s">
        <v>398</v>
      </c>
      <c r="C17" s="644">
        <v>3</v>
      </c>
      <c r="D17" s="644">
        <v>3</v>
      </c>
      <c r="E17" s="644"/>
      <c r="F17" s="259" t="s">
        <v>399</v>
      </c>
      <c r="G17" s="190"/>
      <c r="H17" s="229"/>
      <c r="I17" s="229"/>
      <c r="J17" s="229"/>
      <c r="K17" s="229"/>
      <c r="L17" s="229"/>
      <c r="M17" s="230"/>
      <c r="N17" s="190"/>
      <c r="O17" s="647"/>
      <c r="P17" s="190"/>
    </row>
    <row r="18" spans="1:16" ht="26" x14ac:dyDescent="0.15">
      <c r="A18" s="652"/>
      <c r="B18" s="599"/>
      <c r="C18" s="644"/>
      <c r="D18" s="644"/>
      <c r="E18" s="644"/>
      <c r="F18" s="259" t="s">
        <v>400</v>
      </c>
      <c r="G18" s="190"/>
      <c r="H18" s="229"/>
      <c r="I18" s="229"/>
      <c r="J18" s="229"/>
      <c r="K18" s="229"/>
      <c r="L18" s="229"/>
      <c r="M18" s="230"/>
      <c r="N18" s="190"/>
      <c r="O18" s="647"/>
      <c r="P18" s="190"/>
    </row>
    <row r="19" spans="1:16" ht="45.75" customHeight="1" x14ac:dyDescent="0.15">
      <c r="A19" s="652"/>
      <c r="B19" s="599"/>
      <c r="C19" s="644"/>
      <c r="D19" s="644"/>
      <c r="E19" s="644"/>
      <c r="F19" s="259" t="s">
        <v>401</v>
      </c>
      <c r="G19" s="190"/>
      <c r="H19" s="229"/>
      <c r="I19" s="229"/>
      <c r="J19" s="229"/>
      <c r="K19" s="229"/>
      <c r="L19" s="229"/>
      <c r="M19" s="230"/>
      <c r="N19" s="190"/>
      <c r="O19" s="647"/>
      <c r="P19" s="190"/>
    </row>
    <row r="20" spans="1:16" ht="38.25" customHeight="1" x14ac:dyDescent="0.15">
      <c r="A20" s="652"/>
      <c r="B20" s="651" t="s">
        <v>402</v>
      </c>
      <c r="C20" s="644">
        <v>2</v>
      </c>
      <c r="D20" s="644">
        <v>3</v>
      </c>
      <c r="E20" s="644"/>
      <c r="F20" s="187"/>
      <c r="G20" s="190"/>
      <c r="H20" s="229"/>
      <c r="I20" s="229"/>
      <c r="J20" s="229"/>
      <c r="K20" s="229"/>
      <c r="L20" s="229"/>
      <c r="M20" s="230"/>
      <c r="N20" s="190"/>
      <c r="O20" s="647"/>
      <c r="P20" s="190"/>
    </row>
    <row r="21" spans="1:16" ht="38.25" customHeight="1" x14ac:dyDescent="0.15">
      <c r="A21" s="652"/>
      <c r="B21" s="651"/>
      <c r="C21" s="644"/>
      <c r="D21" s="644"/>
      <c r="E21" s="644"/>
      <c r="F21" s="187"/>
      <c r="G21" s="190"/>
      <c r="H21" s="229"/>
      <c r="I21" s="229"/>
      <c r="J21" s="229"/>
      <c r="K21" s="229"/>
      <c r="L21" s="229"/>
      <c r="M21" s="230"/>
      <c r="N21" s="190"/>
      <c r="O21" s="647"/>
      <c r="P21" s="190"/>
    </row>
    <row r="22" spans="1:16" ht="38.25" customHeight="1" x14ac:dyDescent="0.15">
      <c r="A22" s="652"/>
      <c r="B22" s="651"/>
      <c r="C22" s="644"/>
      <c r="D22" s="644"/>
      <c r="E22" s="644"/>
      <c r="F22" s="187"/>
      <c r="G22" s="190"/>
      <c r="H22" s="229"/>
      <c r="I22" s="229"/>
      <c r="J22" s="229"/>
      <c r="K22" s="229"/>
      <c r="L22" s="229"/>
      <c r="M22" s="230"/>
      <c r="N22" s="190"/>
      <c r="O22" s="647"/>
      <c r="P22" s="190"/>
    </row>
    <row r="23" spans="1:16" ht="38.25" customHeight="1" x14ac:dyDescent="0.15">
      <c r="A23" s="652"/>
      <c r="B23" s="651"/>
      <c r="C23" s="644"/>
      <c r="D23" s="644"/>
      <c r="E23" s="644"/>
      <c r="F23" s="187"/>
      <c r="G23" s="190"/>
      <c r="H23" s="229"/>
      <c r="I23" s="229"/>
      <c r="J23" s="229"/>
      <c r="K23" s="229"/>
      <c r="L23" s="229"/>
      <c r="M23" s="230"/>
      <c r="N23" s="190"/>
      <c r="O23" s="647"/>
      <c r="P23" s="190"/>
    </row>
    <row r="24" spans="1:16" ht="32.25" customHeight="1" x14ac:dyDescent="0.15">
      <c r="A24" s="652"/>
      <c r="B24" s="651"/>
      <c r="C24" s="644"/>
      <c r="D24" s="644"/>
      <c r="E24" s="644"/>
      <c r="F24" s="187"/>
      <c r="G24" s="190"/>
      <c r="H24" s="229"/>
      <c r="I24" s="229"/>
      <c r="J24" s="229"/>
      <c r="K24" s="229"/>
      <c r="L24" s="229"/>
      <c r="M24" s="230"/>
      <c r="N24" s="190"/>
      <c r="O24" s="647"/>
      <c r="P24" s="190"/>
    </row>
    <row r="25" spans="1:16" ht="30.75" customHeight="1" x14ac:dyDescent="0.15">
      <c r="A25" s="652"/>
      <c r="B25" s="654" t="s">
        <v>403</v>
      </c>
      <c r="C25" s="503">
        <v>2</v>
      </c>
      <c r="D25" s="503"/>
      <c r="E25" s="503"/>
      <c r="F25" s="187"/>
      <c r="G25" s="190"/>
      <c r="H25" s="229"/>
      <c r="I25" s="229"/>
      <c r="J25" s="229"/>
      <c r="K25" s="229"/>
      <c r="L25" s="229"/>
      <c r="M25" s="230"/>
      <c r="N25" s="190"/>
      <c r="O25" s="647"/>
      <c r="P25" s="190"/>
    </row>
    <row r="26" spans="1:16" ht="30.75" customHeight="1" x14ac:dyDescent="0.15">
      <c r="A26" s="652"/>
      <c r="B26" s="655"/>
      <c r="C26" s="628"/>
      <c r="D26" s="628">
        <v>3</v>
      </c>
      <c r="E26" s="628"/>
      <c r="F26" s="187"/>
      <c r="G26" s="190"/>
      <c r="H26" s="229"/>
      <c r="I26" s="229"/>
      <c r="J26" s="229"/>
      <c r="K26" s="229"/>
      <c r="L26" s="229"/>
      <c r="M26" s="230"/>
      <c r="N26" s="190"/>
      <c r="O26" s="647"/>
      <c r="P26" s="190"/>
    </row>
    <row r="27" spans="1:16" ht="30.75" customHeight="1" x14ac:dyDescent="0.15">
      <c r="A27" s="652"/>
      <c r="B27" s="655"/>
      <c r="C27" s="628"/>
      <c r="D27" s="628"/>
      <c r="E27" s="628"/>
      <c r="F27" s="187"/>
      <c r="G27" s="190"/>
      <c r="H27" s="229"/>
      <c r="I27" s="229"/>
      <c r="J27" s="229"/>
      <c r="K27" s="229"/>
      <c r="L27" s="229"/>
      <c r="M27" s="230"/>
      <c r="N27" s="190"/>
      <c r="O27" s="647"/>
      <c r="P27" s="190"/>
    </row>
    <row r="28" spans="1:16" ht="30.75" customHeight="1" x14ac:dyDescent="0.15">
      <c r="A28" s="652"/>
      <c r="B28" s="655"/>
      <c r="C28" s="628"/>
      <c r="D28" s="628"/>
      <c r="E28" s="628"/>
      <c r="F28" s="188"/>
      <c r="G28" s="190"/>
      <c r="H28" s="229"/>
      <c r="I28" s="229"/>
      <c r="J28" s="229"/>
      <c r="K28" s="229"/>
      <c r="L28" s="229"/>
      <c r="M28" s="230"/>
      <c r="N28" s="190"/>
      <c r="O28" s="647"/>
      <c r="P28" s="190"/>
    </row>
    <row r="29" spans="1:16" ht="30.75" customHeight="1" x14ac:dyDescent="0.15">
      <c r="A29" s="652"/>
      <c r="B29" s="655"/>
      <c r="C29" s="628"/>
      <c r="D29" s="628"/>
      <c r="E29" s="628"/>
      <c r="F29" s="187"/>
      <c r="G29" s="190"/>
      <c r="H29" s="229"/>
      <c r="I29" s="229"/>
      <c r="J29" s="229"/>
      <c r="K29" s="229"/>
      <c r="L29" s="229"/>
      <c r="M29" s="230"/>
      <c r="N29" s="190"/>
      <c r="O29" s="647"/>
      <c r="P29" s="190"/>
    </row>
    <row r="30" spans="1:16" ht="30.75" customHeight="1" x14ac:dyDescent="0.15">
      <c r="A30" s="652"/>
      <c r="B30" s="651" t="s">
        <v>404</v>
      </c>
      <c r="C30" s="644">
        <v>0</v>
      </c>
      <c r="D30" s="644">
        <v>3</v>
      </c>
      <c r="E30" s="644"/>
      <c r="F30" s="187"/>
      <c r="G30" s="190"/>
      <c r="H30" s="229"/>
      <c r="I30" s="229"/>
      <c r="J30" s="229"/>
      <c r="K30" s="229"/>
      <c r="L30" s="229"/>
      <c r="M30" s="230"/>
      <c r="N30" s="190"/>
      <c r="O30" s="647"/>
      <c r="P30" s="190"/>
    </row>
    <row r="31" spans="1:16" ht="30.75" customHeight="1" x14ac:dyDescent="0.15">
      <c r="A31" s="652"/>
      <c r="B31" s="651"/>
      <c r="C31" s="644"/>
      <c r="D31" s="644"/>
      <c r="E31" s="644"/>
      <c r="F31" s="187"/>
      <c r="G31" s="190"/>
      <c r="H31" s="229"/>
      <c r="I31" s="229"/>
      <c r="J31" s="229"/>
      <c r="K31" s="229"/>
      <c r="L31" s="229"/>
      <c r="M31" s="230"/>
      <c r="N31" s="190"/>
      <c r="O31" s="647"/>
      <c r="P31" s="190"/>
    </row>
    <row r="32" spans="1:16" ht="30.75" customHeight="1" x14ac:dyDescent="0.15">
      <c r="A32" s="652"/>
      <c r="B32" s="651"/>
      <c r="C32" s="644"/>
      <c r="D32" s="644"/>
      <c r="E32" s="644"/>
      <c r="F32" s="187"/>
      <c r="G32" s="190"/>
      <c r="H32" s="229"/>
      <c r="I32" s="229"/>
      <c r="J32" s="229"/>
      <c r="K32" s="229"/>
      <c r="L32" s="229"/>
      <c r="M32" s="230"/>
      <c r="N32" s="190"/>
      <c r="O32" s="647"/>
      <c r="P32" s="190"/>
    </row>
    <row r="33" spans="1:16" ht="30.75" customHeight="1" x14ac:dyDescent="0.15">
      <c r="A33" s="652"/>
      <c r="B33" s="653"/>
      <c r="C33" s="644"/>
      <c r="D33" s="644"/>
      <c r="E33" s="644"/>
      <c r="F33" s="187"/>
      <c r="G33" s="190"/>
      <c r="H33" s="229"/>
      <c r="I33" s="229"/>
      <c r="J33" s="229"/>
      <c r="K33" s="229"/>
      <c r="L33" s="229"/>
      <c r="M33" s="230"/>
      <c r="N33" s="190"/>
      <c r="O33" s="647"/>
      <c r="P33" s="190"/>
    </row>
    <row r="34" spans="1:16" ht="30.75" customHeight="1" x14ac:dyDescent="0.15">
      <c r="A34" s="652"/>
      <c r="B34" s="653"/>
      <c r="C34" s="644"/>
      <c r="D34" s="644"/>
      <c r="E34" s="644"/>
      <c r="F34" s="187"/>
      <c r="G34" s="190"/>
      <c r="H34" s="229"/>
      <c r="I34" s="229"/>
      <c r="J34" s="229"/>
      <c r="K34" s="229"/>
      <c r="L34" s="229"/>
      <c r="M34" s="230"/>
      <c r="N34" s="190"/>
      <c r="O34" s="647"/>
      <c r="P34" s="190"/>
    </row>
    <row r="35" spans="1:16" ht="30.75" customHeight="1" x14ac:dyDescent="0.15">
      <c r="A35" s="652"/>
      <c r="B35" s="651" t="s">
        <v>405</v>
      </c>
      <c r="C35" s="644">
        <v>0</v>
      </c>
      <c r="D35" s="644">
        <v>3</v>
      </c>
      <c r="E35" s="644"/>
      <c r="F35" s="187"/>
      <c r="G35" s="190"/>
      <c r="H35" s="229"/>
      <c r="I35" s="229"/>
      <c r="J35" s="229"/>
      <c r="K35" s="229"/>
      <c r="L35" s="229"/>
      <c r="M35" s="230"/>
      <c r="N35" s="190"/>
      <c r="O35" s="647"/>
      <c r="P35" s="190"/>
    </row>
    <row r="36" spans="1:16" ht="30.75" customHeight="1" x14ac:dyDescent="0.15">
      <c r="A36" s="652"/>
      <c r="B36" s="651"/>
      <c r="C36" s="644"/>
      <c r="D36" s="644"/>
      <c r="E36" s="644"/>
      <c r="F36" s="187"/>
      <c r="G36" s="190"/>
      <c r="H36" s="229"/>
      <c r="I36" s="229"/>
      <c r="J36" s="229"/>
      <c r="K36" s="229"/>
      <c r="L36" s="229"/>
      <c r="M36" s="230"/>
      <c r="N36" s="190"/>
      <c r="O36" s="647"/>
      <c r="P36" s="190"/>
    </row>
    <row r="37" spans="1:16" ht="30.75" customHeight="1" x14ac:dyDescent="0.15">
      <c r="A37" s="652"/>
      <c r="B37" s="651"/>
      <c r="C37" s="644"/>
      <c r="D37" s="644"/>
      <c r="E37" s="644"/>
      <c r="F37" s="187"/>
      <c r="G37" s="190"/>
      <c r="H37" s="229"/>
      <c r="I37" s="229"/>
      <c r="J37" s="229"/>
      <c r="K37" s="229"/>
      <c r="L37" s="229"/>
      <c r="M37" s="230"/>
      <c r="N37" s="190"/>
      <c r="O37" s="647"/>
      <c r="P37" s="190"/>
    </row>
    <row r="38" spans="1:16" ht="30.75" customHeight="1" x14ac:dyDescent="0.15">
      <c r="A38" s="652"/>
      <c r="B38" s="651"/>
      <c r="C38" s="644"/>
      <c r="D38" s="644"/>
      <c r="E38" s="644"/>
      <c r="F38" s="187"/>
      <c r="G38" s="190"/>
      <c r="H38" s="229"/>
      <c r="I38" s="229"/>
      <c r="J38" s="229"/>
      <c r="K38" s="229"/>
      <c r="L38" s="229"/>
      <c r="M38" s="230"/>
      <c r="N38" s="190"/>
      <c r="O38" s="647"/>
      <c r="P38" s="190"/>
    </row>
    <row r="39" spans="1:16" ht="30.75" customHeight="1" x14ac:dyDescent="0.15">
      <c r="A39" s="652"/>
      <c r="B39" s="653"/>
      <c r="C39" s="644"/>
      <c r="D39" s="644"/>
      <c r="E39" s="644"/>
      <c r="F39" s="187"/>
      <c r="G39" s="190"/>
      <c r="H39" s="229"/>
      <c r="I39" s="229"/>
      <c r="J39" s="229"/>
      <c r="K39" s="229"/>
      <c r="L39" s="229"/>
      <c r="M39" s="230"/>
      <c r="N39" s="190"/>
      <c r="O39" s="648"/>
      <c r="P39" s="190"/>
    </row>
    <row r="40" spans="1:16" ht="15" x14ac:dyDescent="0.2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 x14ac:dyDescent="0.2">
      <c r="A41" s="182"/>
      <c r="B41" s="639" t="s">
        <v>406</v>
      </c>
      <c r="C41" s="639" t="s">
        <v>234</v>
      </c>
      <c r="D41" s="639" t="s">
        <v>235</v>
      </c>
      <c r="E41" s="568" t="s">
        <v>236</v>
      </c>
      <c r="F41" s="569"/>
      <c r="G41" s="569"/>
      <c r="H41" s="570"/>
      <c r="I41" s="639" t="s">
        <v>238</v>
      </c>
      <c r="J41" s="639" t="s">
        <v>239</v>
      </c>
    </row>
    <row r="42" spans="1:16" ht="60.75" customHeight="1" x14ac:dyDescent="0.15">
      <c r="B42" s="640"/>
      <c r="C42" s="640"/>
      <c r="D42" s="640"/>
      <c r="E42" s="207" t="s">
        <v>240</v>
      </c>
      <c r="F42" s="207" t="s">
        <v>241</v>
      </c>
      <c r="G42" s="207" t="s">
        <v>237</v>
      </c>
      <c r="H42" s="207" t="s">
        <v>242</v>
      </c>
      <c r="I42" s="640"/>
      <c r="J42" s="640"/>
    </row>
    <row r="43" spans="1:16" ht="15" x14ac:dyDescent="0.2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 x14ac:dyDescent="0.2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 x14ac:dyDescent="0.2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M6:M8"/>
    <mergeCell ref="O10:O39"/>
    <mergeCell ref="D17:D19"/>
    <mergeCell ref="E14:E15"/>
    <mergeCell ref="D30:D34"/>
    <mergeCell ref="D35:D39"/>
    <mergeCell ref="E35:E39"/>
    <mergeCell ref="E6:E8"/>
    <mergeCell ref="F6:F8"/>
    <mergeCell ref="A9:F9"/>
    <mergeCell ref="G6:H6"/>
    <mergeCell ref="B10:B12"/>
    <mergeCell ref="B6:B8"/>
    <mergeCell ref="B14:B15"/>
    <mergeCell ref="D25:D29"/>
    <mergeCell ref="I6:L6"/>
    <mergeCell ref="C20:C24"/>
    <mergeCell ref="O6:O8"/>
    <mergeCell ref="G7:G8"/>
    <mergeCell ref="H7:H8"/>
    <mergeCell ref="D6:D8"/>
    <mergeCell ref="C10:C12"/>
    <mergeCell ref="D10:D12"/>
    <mergeCell ref="N6:N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zoomScalePageLayoutView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33203125" defaultRowHeight="15" x14ac:dyDescent="0.2"/>
  <cols>
    <col min="1" max="1" width="35.6640625" style="94" customWidth="1"/>
    <col min="2" max="2" width="42.33203125" style="94" customWidth="1"/>
    <col min="3" max="3" width="13.33203125" style="94" customWidth="1"/>
    <col min="4" max="4" width="15" style="94" customWidth="1"/>
    <col min="5" max="5" width="20" style="94" customWidth="1"/>
    <col min="6" max="6" width="51.33203125" style="94" customWidth="1"/>
    <col min="7" max="15" width="36.83203125" style="94" customWidth="1"/>
    <col min="16" max="16384" width="11.33203125" style="94"/>
  </cols>
  <sheetData>
    <row r="1" spans="1:15" ht="50.25" customHeight="1" x14ac:dyDescent="0.2">
      <c r="A1" s="588" t="s">
        <v>265</v>
      </c>
      <c r="B1" s="589"/>
      <c r="C1" s="589"/>
      <c r="D1" s="589"/>
      <c r="E1" s="589"/>
      <c r="F1" s="589"/>
    </row>
    <row r="2" spans="1:15" s="93" customFormat="1" ht="69.75" customHeight="1" x14ac:dyDescent="0.2">
      <c r="A2" s="590" t="s">
        <v>407</v>
      </c>
      <c r="B2" s="591"/>
      <c r="C2" s="591"/>
      <c r="D2" s="591"/>
      <c r="E2" s="591"/>
      <c r="F2" s="591"/>
    </row>
    <row r="3" spans="1:15" s="93" customFormat="1" ht="48" customHeight="1" x14ac:dyDescent="0.2">
      <c r="A3" s="723" t="s">
        <v>408</v>
      </c>
      <c r="B3" s="724"/>
      <c r="C3" s="724"/>
      <c r="D3" s="724"/>
      <c r="E3" s="724"/>
      <c r="F3" s="724"/>
    </row>
    <row r="4" spans="1:15" s="93" customFormat="1" ht="48" customHeight="1" x14ac:dyDescent="0.2">
      <c r="A4" s="725" t="s">
        <v>409</v>
      </c>
      <c r="B4" s="725"/>
      <c r="C4" s="725"/>
      <c r="D4" s="725"/>
      <c r="E4" s="725"/>
      <c r="F4" s="725"/>
    </row>
    <row r="5" spans="1:15" s="93" customFormat="1" ht="48" customHeight="1" x14ac:dyDescent="0.2">
      <c r="A5" s="650" t="s">
        <v>4</v>
      </c>
      <c r="B5" s="650"/>
      <c r="C5" s="650"/>
      <c r="D5" s="650"/>
      <c r="E5" s="650"/>
      <c r="F5" s="413" t="s">
        <v>5</v>
      </c>
      <c r="G5" s="413"/>
      <c r="H5" s="413"/>
      <c r="I5" s="413"/>
      <c r="J5" s="413"/>
      <c r="K5" s="413"/>
      <c r="L5" s="413"/>
    </row>
    <row r="6" spans="1:15" s="93" customFormat="1" ht="31.5" customHeight="1" x14ac:dyDescent="0.2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269</v>
      </c>
      <c r="F6" s="596" t="s">
        <v>11</v>
      </c>
      <c r="G6" s="439" t="s">
        <v>270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5" s="93" customFormat="1" ht="31.5" customHeight="1" x14ac:dyDescent="0.2">
      <c r="A7" s="454"/>
      <c r="B7" s="454"/>
      <c r="C7" s="445"/>
      <c r="D7" s="467"/>
      <c r="E7" s="445"/>
      <c r="F7" s="597"/>
      <c r="G7" s="466" t="s">
        <v>17</v>
      </c>
      <c r="H7" s="466" t="s">
        <v>18</v>
      </c>
      <c r="I7" s="351" t="s">
        <v>271</v>
      </c>
      <c r="J7" s="351" t="s">
        <v>272</v>
      </c>
      <c r="K7" s="351" t="s">
        <v>273</v>
      </c>
      <c r="L7" s="351" t="s">
        <v>274</v>
      </c>
      <c r="M7" s="431"/>
      <c r="N7" s="431"/>
      <c r="O7" s="431"/>
    </row>
    <row r="8" spans="1:15" s="93" customFormat="1" ht="31.5" customHeight="1" x14ac:dyDescent="0.2">
      <c r="A8" s="455"/>
      <c r="B8" s="455"/>
      <c r="C8" s="446"/>
      <c r="D8" s="468"/>
      <c r="E8" s="446"/>
      <c r="F8" s="598"/>
      <c r="G8" s="467"/>
      <c r="H8" s="467"/>
      <c r="I8" s="183" t="s">
        <v>275</v>
      </c>
      <c r="J8" s="183" t="s">
        <v>275</v>
      </c>
      <c r="K8" s="183" t="s">
        <v>275</v>
      </c>
      <c r="L8" s="183" t="s">
        <v>275</v>
      </c>
      <c r="M8" s="645"/>
      <c r="N8" s="645"/>
      <c r="O8" s="645"/>
    </row>
    <row r="9" spans="1:15" s="93" customFormat="1" ht="62.25" customHeight="1" x14ac:dyDescent="0.2">
      <c r="A9" s="577" t="s">
        <v>410</v>
      </c>
      <c r="B9" s="578"/>
      <c r="C9" s="578"/>
      <c r="D9" s="578"/>
      <c r="E9" s="578"/>
      <c r="F9" s="578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 x14ac:dyDescent="0.2">
      <c r="A10" s="673" t="s">
        <v>411</v>
      </c>
      <c r="B10" s="673" t="s">
        <v>412</v>
      </c>
      <c r="C10" s="673"/>
      <c r="D10" s="673">
        <v>2</v>
      </c>
      <c r="E10" s="726"/>
      <c r="F10" s="173" t="s">
        <v>413</v>
      </c>
      <c r="G10" s="172"/>
      <c r="H10" s="231"/>
      <c r="I10" s="231"/>
      <c r="J10" s="231"/>
      <c r="K10" s="96"/>
      <c r="L10" s="96"/>
      <c r="M10" s="225"/>
      <c r="N10" s="92"/>
      <c r="O10" s="713" t="s">
        <v>414</v>
      </c>
    </row>
    <row r="11" spans="1:15" s="93" customFormat="1" ht="37.5" customHeight="1" x14ac:dyDescent="0.2">
      <c r="A11" s="674"/>
      <c r="B11" s="674"/>
      <c r="C11" s="674"/>
      <c r="D11" s="674"/>
      <c r="E11" s="726"/>
      <c r="F11" s="173" t="s">
        <v>415</v>
      </c>
      <c r="G11" s="172"/>
      <c r="H11" s="231"/>
      <c r="I11" s="231"/>
      <c r="J11" s="231"/>
      <c r="K11" s="96"/>
      <c r="L11" s="96"/>
      <c r="M11" s="225"/>
      <c r="N11" s="92"/>
      <c r="O11" s="714"/>
    </row>
    <row r="12" spans="1:15" s="93" customFormat="1" ht="37.5" customHeight="1" x14ac:dyDescent="0.2">
      <c r="A12" s="674"/>
      <c r="B12" s="674"/>
      <c r="C12" s="674"/>
      <c r="D12" s="674"/>
      <c r="E12" s="726"/>
      <c r="F12" s="173" t="s">
        <v>416</v>
      </c>
      <c r="G12" s="172"/>
      <c r="H12" s="231"/>
      <c r="I12" s="231"/>
      <c r="J12" s="231"/>
      <c r="K12" s="96"/>
      <c r="L12" s="96"/>
      <c r="M12" s="225"/>
      <c r="N12" s="92"/>
      <c r="O12" s="714"/>
    </row>
    <row r="13" spans="1:15" s="93" customFormat="1" ht="37.5" customHeight="1" x14ac:dyDescent="0.2">
      <c r="A13" s="674"/>
      <c r="B13" s="674"/>
      <c r="C13" s="674"/>
      <c r="D13" s="674"/>
      <c r="E13" s="726"/>
      <c r="F13" s="173" t="s">
        <v>417</v>
      </c>
      <c r="G13" s="172"/>
      <c r="H13" s="231"/>
      <c r="I13" s="231"/>
      <c r="J13" s="231"/>
      <c r="K13" s="96"/>
      <c r="L13" s="96"/>
      <c r="M13" s="225"/>
      <c r="N13" s="92"/>
      <c r="O13" s="714"/>
    </row>
    <row r="14" spans="1:15" s="93" customFormat="1" ht="37.5" customHeight="1" x14ac:dyDescent="0.2">
      <c r="A14" s="674"/>
      <c r="B14" s="674"/>
      <c r="C14" s="674"/>
      <c r="D14" s="674"/>
      <c r="E14" s="726"/>
      <c r="F14" s="173" t="s">
        <v>418</v>
      </c>
      <c r="G14" s="172"/>
      <c r="H14" s="231"/>
      <c r="I14" s="231"/>
      <c r="J14" s="231"/>
      <c r="K14" s="96"/>
      <c r="L14" s="96"/>
      <c r="M14" s="225"/>
      <c r="N14" s="92"/>
      <c r="O14" s="714"/>
    </row>
    <row r="15" spans="1:15" s="93" customFormat="1" ht="37.5" customHeight="1" x14ac:dyDescent="0.2">
      <c r="A15" s="674"/>
      <c r="B15" s="674"/>
      <c r="C15" s="674"/>
      <c r="D15" s="674"/>
      <c r="E15" s="726"/>
      <c r="F15" s="173" t="s">
        <v>419</v>
      </c>
      <c r="G15" s="172"/>
      <c r="H15" s="231"/>
      <c r="I15" s="231"/>
      <c r="J15" s="231"/>
      <c r="K15" s="96"/>
      <c r="L15" s="96"/>
      <c r="M15" s="225"/>
      <c r="N15" s="92"/>
      <c r="O15" s="714"/>
    </row>
    <row r="16" spans="1:15" s="93" customFormat="1" ht="37.5" customHeight="1" x14ac:dyDescent="0.2">
      <c r="A16" s="674"/>
      <c r="B16" s="674"/>
      <c r="C16" s="674"/>
      <c r="D16" s="674"/>
      <c r="E16" s="726"/>
      <c r="F16" s="173" t="s">
        <v>420</v>
      </c>
      <c r="G16" s="172"/>
      <c r="H16" s="231"/>
      <c r="I16" s="231"/>
      <c r="J16" s="231"/>
      <c r="K16" s="96"/>
      <c r="L16" s="96"/>
      <c r="M16" s="225"/>
      <c r="N16" s="92"/>
      <c r="O16" s="714"/>
    </row>
    <row r="17" spans="1:15" s="93" customFormat="1" ht="37.5" customHeight="1" x14ac:dyDescent="0.2">
      <c r="A17" s="674"/>
      <c r="B17" s="674"/>
      <c r="C17" s="674"/>
      <c r="D17" s="674"/>
      <c r="E17" s="726"/>
      <c r="F17" s="173" t="s">
        <v>421</v>
      </c>
      <c r="G17" s="172"/>
      <c r="H17" s="231"/>
      <c r="I17" s="231"/>
      <c r="J17" s="231"/>
      <c r="K17" s="96"/>
      <c r="L17" s="96"/>
      <c r="M17" s="225"/>
      <c r="N17" s="92"/>
      <c r="O17" s="714"/>
    </row>
    <row r="18" spans="1:15" s="93" customFormat="1" ht="37.5" customHeight="1" x14ac:dyDescent="0.2">
      <c r="A18" s="674"/>
      <c r="B18" s="674"/>
      <c r="C18" s="674"/>
      <c r="D18" s="674"/>
      <c r="E18" s="726"/>
      <c r="F18" s="173" t="s">
        <v>422</v>
      </c>
      <c r="G18" s="172"/>
      <c r="H18" s="231"/>
      <c r="I18" s="231"/>
      <c r="J18" s="231"/>
      <c r="K18" s="96"/>
      <c r="L18" s="96"/>
      <c r="M18" s="225"/>
      <c r="N18" s="92"/>
      <c r="O18" s="714"/>
    </row>
    <row r="19" spans="1:15" s="93" customFormat="1" ht="37.5" customHeight="1" x14ac:dyDescent="0.2">
      <c r="A19" s="674"/>
      <c r="B19" s="674"/>
      <c r="C19" s="674"/>
      <c r="D19" s="674"/>
      <c r="E19" s="726"/>
      <c r="F19" s="173" t="s">
        <v>423</v>
      </c>
      <c r="G19" s="172"/>
      <c r="H19" s="231"/>
      <c r="I19" s="231"/>
      <c r="J19" s="231"/>
      <c r="K19" s="96"/>
      <c r="L19" s="96"/>
      <c r="M19" s="225"/>
      <c r="N19" s="92"/>
      <c r="O19" s="714"/>
    </row>
    <row r="20" spans="1:15" s="93" customFormat="1" ht="37.5" customHeight="1" x14ac:dyDescent="0.2">
      <c r="A20" s="674"/>
      <c r="B20" s="674"/>
      <c r="C20" s="674"/>
      <c r="D20" s="674"/>
      <c r="E20" s="726"/>
      <c r="F20" s="212" t="s">
        <v>424</v>
      </c>
      <c r="G20" s="172"/>
      <c r="H20" s="231"/>
      <c r="I20" s="231"/>
      <c r="J20" s="231"/>
      <c r="K20" s="96"/>
      <c r="L20" s="96"/>
      <c r="M20" s="225"/>
      <c r="N20" s="92"/>
      <c r="O20" s="714"/>
    </row>
    <row r="21" spans="1:15" s="93" customFormat="1" ht="37.5" customHeight="1" x14ac:dyDescent="0.2">
      <c r="A21" s="674"/>
      <c r="B21" s="674"/>
      <c r="C21" s="674"/>
      <c r="D21" s="674"/>
      <c r="E21" s="726"/>
      <c r="F21" s="173" t="s">
        <v>425</v>
      </c>
      <c r="G21" s="172"/>
      <c r="H21" s="231"/>
      <c r="I21" s="231"/>
      <c r="J21" s="231"/>
      <c r="K21" s="96"/>
      <c r="L21" s="96"/>
      <c r="M21" s="225"/>
      <c r="N21" s="92"/>
      <c r="O21" s="714"/>
    </row>
    <row r="22" spans="1:15" s="93" customFormat="1" ht="37.5" customHeight="1" x14ac:dyDescent="0.2">
      <c r="A22" s="674"/>
      <c r="B22" s="674"/>
      <c r="C22" s="674"/>
      <c r="D22" s="674"/>
      <c r="E22" s="726"/>
      <c r="F22" s="173" t="s">
        <v>426</v>
      </c>
      <c r="G22" s="172"/>
      <c r="H22" s="231"/>
      <c r="I22" s="231"/>
      <c r="J22" s="231"/>
      <c r="K22" s="96"/>
      <c r="L22" s="96"/>
      <c r="M22" s="225"/>
      <c r="N22" s="92"/>
      <c r="O22" s="714"/>
    </row>
    <row r="23" spans="1:15" s="93" customFormat="1" ht="37.5" customHeight="1" x14ac:dyDescent="0.2">
      <c r="A23" s="674"/>
      <c r="B23" s="674"/>
      <c r="C23" s="674"/>
      <c r="D23" s="674"/>
      <c r="E23" s="726"/>
      <c r="F23" s="173" t="s">
        <v>427</v>
      </c>
      <c r="G23" s="172"/>
      <c r="H23" s="231"/>
      <c r="I23" s="231"/>
      <c r="J23" s="231"/>
      <c r="K23" s="96"/>
      <c r="L23" s="96"/>
      <c r="M23" s="225"/>
      <c r="N23" s="92"/>
      <c r="O23" s="714"/>
    </row>
    <row r="24" spans="1:15" s="93" customFormat="1" ht="37.5" customHeight="1" x14ac:dyDescent="0.2">
      <c r="A24" s="674"/>
      <c r="B24" s="674"/>
      <c r="C24" s="674"/>
      <c r="D24" s="674"/>
      <c r="E24" s="726"/>
      <c r="F24" s="173" t="s">
        <v>428</v>
      </c>
      <c r="G24" s="172"/>
      <c r="H24" s="231"/>
      <c r="I24" s="231"/>
      <c r="J24" s="231"/>
      <c r="K24" s="96"/>
      <c r="L24" s="96"/>
      <c r="M24" s="225"/>
      <c r="N24" s="92"/>
      <c r="O24" s="715"/>
    </row>
    <row r="25" spans="1:15" s="93" customFormat="1" ht="15.75" customHeight="1" x14ac:dyDescent="0.2">
      <c r="A25" s="703"/>
      <c r="B25" s="704"/>
      <c r="C25" s="704"/>
      <c r="D25" s="704"/>
      <c r="E25" s="704"/>
      <c r="F25" s="704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 x14ac:dyDescent="0.2">
      <c r="A26" s="708" t="s">
        <v>429</v>
      </c>
      <c r="B26" s="709"/>
      <c r="C26" s="709"/>
      <c r="D26" s="709"/>
      <c r="E26" s="709"/>
      <c r="F26" s="709"/>
      <c r="G26" s="172"/>
      <c r="H26" s="231"/>
      <c r="I26" s="231"/>
      <c r="J26" s="231"/>
      <c r="K26" s="96"/>
      <c r="L26" s="96"/>
      <c r="M26" s="225"/>
      <c r="N26" s="92"/>
      <c r="O26" s="733" t="s">
        <v>430</v>
      </c>
    </row>
    <row r="27" spans="1:15" s="93" customFormat="1" x14ac:dyDescent="0.2">
      <c r="A27" s="710" t="s">
        <v>431</v>
      </c>
      <c r="B27" s="710" t="s">
        <v>432</v>
      </c>
      <c r="C27" s="726">
        <v>0</v>
      </c>
      <c r="D27" s="716">
        <v>0.75</v>
      </c>
      <c r="E27" s="696"/>
      <c r="F27" s="174" t="s">
        <v>433</v>
      </c>
      <c r="G27" s="172"/>
      <c r="H27" s="231"/>
      <c r="I27" s="231"/>
      <c r="J27" s="231"/>
      <c r="K27" s="96"/>
      <c r="L27" s="96"/>
      <c r="M27" s="225"/>
      <c r="N27" s="92"/>
      <c r="O27" s="734"/>
    </row>
    <row r="28" spans="1:15" s="93" customFormat="1" x14ac:dyDescent="0.2">
      <c r="A28" s="711"/>
      <c r="B28" s="711"/>
      <c r="C28" s="726"/>
      <c r="D28" s="716"/>
      <c r="E28" s="697"/>
      <c r="F28" s="174" t="s">
        <v>434</v>
      </c>
      <c r="G28" s="172"/>
      <c r="H28" s="231"/>
      <c r="I28" s="231"/>
      <c r="J28" s="231"/>
      <c r="K28" s="96"/>
      <c r="L28" s="96"/>
      <c r="M28" s="225"/>
      <c r="N28" s="92"/>
      <c r="O28" s="734"/>
    </row>
    <row r="29" spans="1:15" s="93" customFormat="1" x14ac:dyDescent="0.2">
      <c r="A29" s="711"/>
      <c r="B29" s="711"/>
      <c r="C29" s="726"/>
      <c r="D29" s="716"/>
      <c r="E29" s="697"/>
      <c r="F29" s="174" t="s">
        <v>435</v>
      </c>
      <c r="G29" s="172"/>
      <c r="H29" s="231"/>
      <c r="I29" s="231"/>
      <c r="J29" s="231"/>
      <c r="K29" s="96"/>
      <c r="L29" s="96"/>
      <c r="M29" s="225"/>
      <c r="N29" s="92"/>
      <c r="O29" s="734"/>
    </row>
    <row r="30" spans="1:15" s="93" customFormat="1" x14ac:dyDescent="0.2">
      <c r="A30" s="711"/>
      <c r="B30" s="711"/>
      <c r="C30" s="726"/>
      <c r="D30" s="716"/>
      <c r="E30" s="697"/>
      <c r="F30" s="174" t="s">
        <v>436</v>
      </c>
      <c r="G30" s="172"/>
      <c r="H30" s="231"/>
      <c r="I30" s="231"/>
      <c r="J30" s="231"/>
      <c r="K30" s="96"/>
      <c r="L30" s="96"/>
      <c r="M30" s="225"/>
      <c r="N30" s="92"/>
      <c r="O30" s="734"/>
    </row>
    <row r="31" spans="1:15" s="93" customFormat="1" x14ac:dyDescent="0.2">
      <c r="A31" s="711"/>
      <c r="B31" s="711"/>
      <c r="C31" s="726"/>
      <c r="D31" s="716"/>
      <c r="E31" s="697"/>
      <c r="F31" s="174" t="s">
        <v>437</v>
      </c>
      <c r="G31" s="172"/>
      <c r="H31" s="231"/>
      <c r="I31" s="231"/>
      <c r="J31" s="231"/>
      <c r="K31" s="96"/>
      <c r="L31" s="96"/>
      <c r="M31" s="225"/>
      <c r="N31" s="92"/>
      <c r="O31" s="734"/>
    </row>
    <row r="32" spans="1:15" s="93" customFormat="1" ht="28" x14ac:dyDescent="0.2">
      <c r="A32" s="711"/>
      <c r="B32" s="711"/>
      <c r="C32" s="726"/>
      <c r="D32" s="716"/>
      <c r="E32" s="697"/>
      <c r="F32" s="174" t="s">
        <v>438</v>
      </c>
      <c r="G32" s="172"/>
      <c r="H32" s="231"/>
      <c r="I32" s="231"/>
      <c r="J32" s="231"/>
      <c r="K32" s="96"/>
      <c r="L32" s="96"/>
      <c r="M32" s="225"/>
      <c r="N32" s="92"/>
      <c r="O32" s="734"/>
    </row>
    <row r="33" spans="1:15" s="93" customFormat="1" ht="28" x14ac:dyDescent="0.2">
      <c r="A33" s="712"/>
      <c r="B33" s="712"/>
      <c r="C33" s="726"/>
      <c r="D33" s="716"/>
      <c r="E33" s="707"/>
      <c r="F33" s="174" t="s">
        <v>439</v>
      </c>
      <c r="G33" s="172"/>
      <c r="H33" s="231"/>
      <c r="I33" s="231"/>
      <c r="J33" s="231"/>
      <c r="K33" s="96"/>
      <c r="L33" s="96"/>
      <c r="M33" s="225"/>
      <c r="N33" s="92"/>
      <c r="O33" s="734"/>
    </row>
    <row r="34" spans="1:15" s="93" customFormat="1" x14ac:dyDescent="0.2">
      <c r="A34" s="673" t="s">
        <v>440</v>
      </c>
      <c r="B34" s="673" t="s">
        <v>441</v>
      </c>
      <c r="C34" s="673"/>
      <c r="D34" s="382"/>
      <c r="E34" s="673"/>
      <c r="F34" s="174" t="s">
        <v>442</v>
      </c>
      <c r="G34" s="172"/>
      <c r="H34" s="231"/>
      <c r="I34" s="231"/>
      <c r="J34" s="231"/>
      <c r="K34" s="96"/>
      <c r="L34" s="96"/>
      <c r="M34" s="225"/>
      <c r="N34" s="92"/>
      <c r="O34" s="734"/>
    </row>
    <row r="35" spans="1:15" s="93" customFormat="1" x14ac:dyDescent="0.2">
      <c r="A35" s="701"/>
      <c r="B35" s="701"/>
      <c r="C35" s="701"/>
      <c r="D35" s="393"/>
      <c r="E35" s="701"/>
      <c r="F35" s="174" t="s">
        <v>443</v>
      </c>
      <c r="G35" s="172"/>
      <c r="H35" s="231"/>
      <c r="I35" s="231"/>
      <c r="J35" s="231"/>
      <c r="K35" s="96"/>
      <c r="L35" s="96"/>
      <c r="M35" s="225"/>
      <c r="N35" s="92"/>
      <c r="O35" s="735"/>
    </row>
    <row r="36" spans="1:15" s="93" customFormat="1" ht="15.75" customHeight="1" x14ac:dyDescent="0.2">
      <c r="A36" s="703"/>
      <c r="B36" s="704"/>
      <c r="C36" s="704"/>
      <c r="D36" s="704"/>
      <c r="E36" s="704"/>
      <c r="F36" s="704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 x14ac:dyDescent="0.2">
      <c r="A37" s="708" t="s">
        <v>444</v>
      </c>
      <c r="B37" s="709"/>
      <c r="C37" s="709"/>
      <c r="D37" s="709"/>
      <c r="E37" s="709"/>
      <c r="F37" s="709"/>
      <c r="G37" s="172"/>
      <c r="H37" s="231"/>
      <c r="I37" s="231"/>
      <c r="J37" s="231"/>
      <c r="K37" s="96"/>
      <c r="L37" s="96"/>
      <c r="M37" s="225"/>
      <c r="N37" s="92"/>
      <c r="O37" s="733" t="s">
        <v>430</v>
      </c>
    </row>
    <row r="38" spans="1:15" s="93" customFormat="1" x14ac:dyDescent="0.2">
      <c r="A38" s="710" t="s">
        <v>445</v>
      </c>
      <c r="B38" s="710" t="s">
        <v>446</v>
      </c>
      <c r="C38" s="710">
        <v>0</v>
      </c>
      <c r="D38" s="716">
        <v>0.1</v>
      </c>
      <c r="E38" s="696"/>
      <c r="F38" s="174" t="s">
        <v>447</v>
      </c>
      <c r="G38" s="172"/>
      <c r="H38" s="231"/>
      <c r="I38" s="231"/>
      <c r="J38" s="231"/>
      <c r="K38" s="96"/>
      <c r="L38" s="96"/>
      <c r="M38" s="225"/>
      <c r="N38" s="92"/>
      <c r="O38" s="734"/>
    </row>
    <row r="39" spans="1:15" s="93" customFormat="1" x14ac:dyDescent="0.2">
      <c r="A39" s="711"/>
      <c r="B39" s="711"/>
      <c r="C39" s="711"/>
      <c r="D39" s="716"/>
      <c r="E39" s="697"/>
      <c r="F39" s="174" t="s">
        <v>448</v>
      </c>
      <c r="G39" s="172"/>
      <c r="H39" s="231"/>
      <c r="I39" s="231"/>
      <c r="J39" s="231"/>
      <c r="K39" s="96"/>
      <c r="L39" s="96"/>
      <c r="M39" s="225"/>
      <c r="N39" s="92"/>
      <c r="O39" s="734"/>
    </row>
    <row r="40" spans="1:15" s="93" customFormat="1" ht="28" x14ac:dyDescent="0.2">
      <c r="A40" s="711"/>
      <c r="B40" s="711"/>
      <c r="C40" s="711"/>
      <c r="D40" s="716"/>
      <c r="E40" s="697"/>
      <c r="F40" s="174" t="s">
        <v>449</v>
      </c>
      <c r="G40" s="172"/>
      <c r="H40" s="231"/>
      <c r="I40" s="231"/>
      <c r="J40" s="231"/>
      <c r="K40" s="96"/>
      <c r="L40" s="96"/>
      <c r="M40" s="225"/>
      <c r="N40" s="92"/>
      <c r="O40" s="735"/>
    </row>
    <row r="41" spans="1:15" s="93" customFormat="1" ht="15.75" customHeight="1" x14ac:dyDescent="0.2">
      <c r="A41" s="703"/>
      <c r="B41" s="704"/>
      <c r="C41" s="704"/>
      <c r="D41" s="704"/>
      <c r="E41" s="704"/>
      <c r="F41" s="704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 x14ac:dyDescent="0.2">
      <c r="A42" s="708" t="s">
        <v>450</v>
      </c>
      <c r="B42" s="709"/>
      <c r="C42" s="709"/>
      <c r="D42" s="709"/>
      <c r="E42" s="709"/>
      <c r="F42" s="709"/>
      <c r="G42" s="172"/>
      <c r="H42" s="231"/>
      <c r="I42" s="231"/>
      <c r="J42" s="231"/>
      <c r="K42" s="96"/>
      <c r="L42" s="96"/>
      <c r="M42" s="225"/>
      <c r="N42" s="92"/>
      <c r="O42" s="713" t="s">
        <v>451</v>
      </c>
    </row>
    <row r="43" spans="1:15" s="93" customFormat="1" ht="39.75" customHeight="1" x14ac:dyDescent="0.2">
      <c r="A43" s="673" t="s">
        <v>452</v>
      </c>
      <c r="B43" s="382" t="s">
        <v>453</v>
      </c>
      <c r="C43" s="382">
        <v>0</v>
      </c>
      <c r="D43" s="382" t="s">
        <v>454</v>
      </c>
      <c r="E43" s="391">
        <v>50</v>
      </c>
      <c r="F43" s="175" t="s">
        <v>455</v>
      </c>
      <c r="G43" s="172"/>
      <c r="H43" s="231"/>
      <c r="I43" s="231"/>
      <c r="J43" s="231"/>
      <c r="K43" s="96"/>
      <c r="L43" s="96"/>
      <c r="M43" s="225"/>
      <c r="N43" s="92"/>
      <c r="O43" s="714"/>
    </row>
    <row r="44" spans="1:15" s="93" customFormat="1" ht="28" x14ac:dyDescent="0.2">
      <c r="A44" s="674"/>
      <c r="B44" s="382" t="s">
        <v>456</v>
      </c>
      <c r="C44" s="382">
        <v>0</v>
      </c>
      <c r="D44" s="382" t="s">
        <v>454</v>
      </c>
      <c r="E44" s="391">
        <v>50</v>
      </c>
      <c r="F44" s="175" t="s">
        <v>457</v>
      </c>
      <c r="G44" s="172"/>
      <c r="H44" s="231"/>
      <c r="I44" s="231"/>
      <c r="J44" s="231"/>
      <c r="K44" s="96"/>
      <c r="L44" s="96"/>
      <c r="M44" s="225"/>
      <c r="N44" s="92"/>
      <c r="O44" s="714"/>
    </row>
    <row r="45" spans="1:15" s="93" customFormat="1" ht="50.25" customHeight="1" x14ac:dyDescent="0.2">
      <c r="A45" s="674"/>
      <c r="B45" s="382" t="s">
        <v>458</v>
      </c>
      <c r="C45" s="382">
        <v>0</v>
      </c>
      <c r="D45" s="389">
        <v>0.25</v>
      </c>
      <c r="E45" s="391">
        <v>50</v>
      </c>
      <c r="F45" s="176" t="s">
        <v>459</v>
      </c>
      <c r="G45" s="172"/>
      <c r="H45" s="231"/>
      <c r="I45" s="231"/>
      <c r="J45" s="231"/>
      <c r="K45" s="96"/>
      <c r="L45" s="96"/>
      <c r="M45" s="225"/>
      <c r="N45" s="92"/>
      <c r="O45" s="714"/>
    </row>
    <row r="46" spans="1:15" s="93" customFormat="1" ht="36.75" customHeight="1" x14ac:dyDescent="0.2">
      <c r="A46" s="674"/>
      <c r="B46" s="382" t="s">
        <v>460</v>
      </c>
      <c r="C46" s="389">
        <v>0.1</v>
      </c>
      <c r="D46" s="389">
        <v>0.25</v>
      </c>
      <c r="E46" s="391">
        <v>70</v>
      </c>
      <c r="F46" s="175" t="s">
        <v>461</v>
      </c>
      <c r="G46" s="172"/>
      <c r="H46" s="231"/>
      <c r="I46" s="231"/>
      <c r="J46" s="231"/>
      <c r="K46" s="96"/>
      <c r="L46" s="96"/>
      <c r="M46" s="225"/>
      <c r="N46" s="92"/>
      <c r="O46" s="714"/>
    </row>
    <row r="47" spans="1:15" s="93" customFormat="1" x14ac:dyDescent="0.2">
      <c r="A47" s="674"/>
      <c r="B47" s="673" t="s">
        <v>462</v>
      </c>
      <c r="C47" s="694">
        <v>0.15</v>
      </c>
      <c r="D47" s="694">
        <v>0.3</v>
      </c>
      <c r="E47" s="696">
        <v>90</v>
      </c>
      <c r="F47" s="241" t="s">
        <v>463</v>
      </c>
      <c r="G47" s="172"/>
      <c r="H47" s="231"/>
      <c r="I47" s="231"/>
      <c r="J47" s="231"/>
      <c r="K47" s="96"/>
      <c r="L47" s="96"/>
      <c r="M47" s="225"/>
      <c r="N47" s="92"/>
      <c r="O47" s="714"/>
    </row>
    <row r="48" spans="1:15" s="93" customFormat="1" ht="28" x14ac:dyDescent="0.2">
      <c r="A48" s="674"/>
      <c r="B48" s="674"/>
      <c r="C48" s="695"/>
      <c r="D48" s="695"/>
      <c r="E48" s="697"/>
      <c r="F48" s="242" t="s">
        <v>464</v>
      </c>
      <c r="G48" s="172"/>
      <c r="H48" s="231"/>
      <c r="I48" s="231"/>
      <c r="J48" s="231"/>
      <c r="K48" s="96"/>
      <c r="L48" s="96"/>
      <c r="M48" s="225"/>
      <c r="N48" s="92"/>
      <c r="O48" s="714"/>
    </row>
    <row r="49" spans="1:15" s="93" customFormat="1" ht="42" x14ac:dyDescent="0.2">
      <c r="A49" s="674"/>
      <c r="B49" s="674"/>
      <c r="C49" s="695"/>
      <c r="D49" s="695"/>
      <c r="E49" s="697"/>
      <c r="F49" s="242" t="s">
        <v>465</v>
      </c>
      <c r="G49" s="172"/>
      <c r="H49" s="231"/>
      <c r="I49" s="231"/>
      <c r="J49" s="231"/>
      <c r="K49" s="96"/>
      <c r="L49" s="96"/>
      <c r="M49" s="225"/>
      <c r="N49" s="92"/>
      <c r="O49" s="714"/>
    </row>
    <row r="50" spans="1:15" s="93" customFormat="1" x14ac:dyDescent="0.2">
      <c r="A50" s="674"/>
      <c r="B50" s="674"/>
      <c r="C50" s="695"/>
      <c r="D50" s="702"/>
      <c r="E50" s="697"/>
      <c r="F50" s="242" t="s">
        <v>466</v>
      </c>
      <c r="G50" s="172"/>
      <c r="H50" s="231"/>
      <c r="I50" s="231"/>
      <c r="J50" s="231"/>
      <c r="K50" s="96"/>
      <c r="L50" s="96"/>
      <c r="M50" s="225"/>
      <c r="N50" s="92"/>
      <c r="O50" s="714"/>
    </row>
    <row r="51" spans="1:15" s="93" customFormat="1" ht="28" x14ac:dyDescent="0.2">
      <c r="A51" s="673" t="s">
        <v>467</v>
      </c>
      <c r="B51" s="382" t="s">
        <v>468</v>
      </c>
      <c r="C51" s="389">
        <v>0</v>
      </c>
      <c r="D51" s="389">
        <v>0.2</v>
      </c>
      <c r="E51" s="391">
        <v>140</v>
      </c>
      <c r="F51" s="175" t="s">
        <v>469</v>
      </c>
      <c r="G51" s="172"/>
      <c r="H51" s="231"/>
      <c r="I51" s="231"/>
      <c r="J51" s="231"/>
      <c r="K51" s="96"/>
      <c r="L51" s="96"/>
      <c r="M51" s="225"/>
      <c r="N51" s="92"/>
      <c r="O51" s="714"/>
    </row>
    <row r="52" spans="1:15" s="93" customFormat="1" ht="15" customHeight="1" x14ac:dyDescent="0.2">
      <c r="A52" s="674"/>
      <c r="B52" s="382" t="s">
        <v>470</v>
      </c>
      <c r="C52" s="382">
        <v>80</v>
      </c>
      <c r="D52" s="382">
        <v>0</v>
      </c>
      <c r="E52" s="391">
        <v>40</v>
      </c>
      <c r="F52" s="240" t="s">
        <v>471</v>
      </c>
      <c r="G52" s="172"/>
      <c r="H52" s="231"/>
      <c r="I52" s="231"/>
      <c r="J52" s="231"/>
      <c r="K52" s="96"/>
      <c r="L52" s="96"/>
      <c r="M52" s="225"/>
      <c r="N52" s="92"/>
      <c r="O52" s="714"/>
    </row>
    <row r="53" spans="1:15" s="93" customFormat="1" x14ac:dyDescent="0.2">
      <c r="A53" s="674"/>
      <c r="B53" s="382" t="s">
        <v>472</v>
      </c>
      <c r="C53" s="382">
        <v>0</v>
      </c>
      <c r="D53" s="382">
        <v>0</v>
      </c>
      <c r="E53" s="391">
        <v>700</v>
      </c>
      <c r="F53" s="240" t="s">
        <v>473</v>
      </c>
      <c r="G53" s="172"/>
      <c r="H53" s="231"/>
      <c r="I53" s="231"/>
      <c r="J53" s="231"/>
      <c r="K53" s="96"/>
      <c r="L53" s="96"/>
      <c r="M53" s="225"/>
      <c r="N53" s="92"/>
      <c r="O53" s="714"/>
    </row>
    <row r="54" spans="1:15" s="93" customFormat="1" ht="28" x14ac:dyDescent="0.2">
      <c r="A54" s="674"/>
      <c r="B54" s="382" t="s">
        <v>474</v>
      </c>
      <c r="C54" s="382">
        <v>50</v>
      </c>
      <c r="D54" s="382">
        <v>0</v>
      </c>
      <c r="E54" s="391">
        <v>165</v>
      </c>
      <c r="F54" s="243" t="s">
        <v>475</v>
      </c>
      <c r="G54" s="172"/>
      <c r="H54" s="231"/>
      <c r="I54" s="231"/>
      <c r="J54" s="231"/>
      <c r="K54" s="96"/>
      <c r="L54" s="96"/>
      <c r="M54" s="225"/>
      <c r="N54" s="92"/>
      <c r="O54" s="714"/>
    </row>
    <row r="55" spans="1:15" s="93" customFormat="1" x14ac:dyDescent="0.2">
      <c r="A55" s="674"/>
      <c r="B55" s="382" t="s">
        <v>476</v>
      </c>
      <c r="C55" s="382">
        <v>0</v>
      </c>
      <c r="D55" s="382">
        <v>0</v>
      </c>
      <c r="E55" s="391">
        <v>55</v>
      </c>
      <c r="F55" s="240" t="s">
        <v>477</v>
      </c>
      <c r="G55" s="172"/>
      <c r="H55" s="231"/>
      <c r="I55" s="231"/>
      <c r="J55" s="231"/>
      <c r="K55" s="96"/>
      <c r="L55" s="96"/>
      <c r="M55" s="225"/>
      <c r="N55" s="92"/>
      <c r="O55" s="714"/>
    </row>
    <row r="56" spans="1:15" s="93" customFormat="1" ht="27.75" customHeight="1" x14ac:dyDescent="0.2">
      <c r="A56" s="673" t="s">
        <v>478</v>
      </c>
      <c r="B56" s="673" t="s">
        <v>479</v>
      </c>
      <c r="C56" s="694">
        <v>0</v>
      </c>
      <c r="D56" s="694">
        <v>0.2</v>
      </c>
      <c r="E56" s="696">
        <v>50</v>
      </c>
      <c r="F56" s="242" t="s">
        <v>480</v>
      </c>
      <c r="G56" s="172"/>
      <c r="H56" s="231"/>
      <c r="I56" s="231"/>
      <c r="J56" s="231"/>
      <c r="K56" s="96"/>
      <c r="L56" s="96"/>
      <c r="M56" s="225"/>
      <c r="N56" s="92"/>
      <c r="O56" s="714"/>
    </row>
    <row r="57" spans="1:15" s="93" customFormat="1" x14ac:dyDescent="0.2">
      <c r="A57" s="674"/>
      <c r="B57" s="674"/>
      <c r="C57" s="695"/>
      <c r="D57" s="695"/>
      <c r="E57" s="697"/>
      <c r="F57" s="242" t="s">
        <v>481</v>
      </c>
      <c r="G57" s="172"/>
      <c r="H57" s="231"/>
      <c r="I57" s="231"/>
      <c r="J57" s="231"/>
      <c r="K57" s="96"/>
      <c r="L57" s="96"/>
      <c r="M57" s="225"/>
      <c r="N57" s="92"/>
      <c r="O57" s="714"/>
    </row>
    <row r="58" spans="1:15" s="93" customFormat="1" ht="28" x14ac:dyDescent="0.2">
      <c r="A58" s="674"/>
      <c r="B58" s="382" t="s">
        <v>482</v>
      </c>
      <c r="C58" s="389">
        <v>0</v>
      </c>
      <c r="D58" s="389">
        <v>0.3</v>
      </c>
      <c r="E58" s="391">
        <v>115</v>
      </c>
      <c r="F58" s="240" t="s">
        <v>483</v>
      </c>
      <c r="G58" s="172"/>
      <c r="H58" s="231"/>
      <c r="I58" s="231"/>
      <c r="J58" s="231"/>
      <c r="K58" s="96"/>
      <c r="L58" s="96"/>
      <c r="M58" s="225"/>
      <c r="N58" s="92"/>
      <c r="O58" s="714"/>
    </row>
    <row r="59" spans="1:15" s="93" customFormat="1" x14ac:dyDescent="0.2">
      <c r="A59" s="674"/>
      <c r="B59" s="673" t="s">
        <v>484</v>
      </c>
      <c r="C59" s="694">
        <v>0.4</v>
      </c>
      <c r="D59" s="694">
        <v>0.1</v>
      </c>
      <c r="E59" s="696">
        <v>240</v>
      </c>
      <c r="F59" s="240" t="s">
        <v>485</v>
      </c>
      <c r="G59" s="172"/>
      <c r="H59" s="231"/>
      <c r="I59" s="231"/>
      <c r="J59" s="231"/>
      <c r="K59" s="96"/>
      <c r="L59" s="96"/>
      <c r="M59" s="225"/>
      <c r="N59" s="92"/>
      <c r="O59" s="714"/>
    </row>
    <row r="60" spans="1:15" s="93" customFormat="1" x14ac:dyDescent="0.2">
      <c r="A60" s="674"/>
      <c r="B60" s="674"/>
      <c r="C60" s="695"/>
      <c r="D60" s="695"/>
      <c r="E60" s="697"/>
      <c r="F60" s="244" t="s">
        <v>486</v>
      </c>
      <c r="G60" s="172"/>
      <c r="H60" s="231"/>
      <c r="I60" s="231"/>
      <c r="J60" s="231"/>
      <c r="K60" s="96"/>
      <c r="L60" s="96"/>
      <c r="M60" s="225"/>
      <c r="N60" s="92"/>
      <c r="O60" s="714"/>
    </row>
    <row r="61" spans="1:15" s="93" customFormat="1" x14ac:dyDescent="0.2">
      <c r="A61" s="674"/>
      <c r="B61" s="674"/>
      <c r="C61" s="695"/>
      <c r="D61" s="695"/>
      <c r="E61" s="697"/>
      <c r="F61" s="245" t="s">
        <v>487</v>
      </c>
      <c r="G61" s="172"/>
      <c r="H61" s="231"/>
      <c r="I61" s="231"/>
      <c r="J61" s="231"/>
      <c r="K61" s="96"/>
      <c r="L61" s="96"/>
      <c r="M61" s="225"/>
      <c r="N61" s="92"/>
      <c r="O61" s="714"/>
    </row>
    <row r="62" spans="1:15" s="93" customFormat="1" x14ac:dyDescent="0.2">
      <c r="A62" s="674"/>
      <c r="B62" s="673" t="s">
        <v>488</v>
      </c>
      <c r="C62" s="694">
        <v>0</v>
      </c>
      <c r="D62" s="389"/>
      <c r="E62" s="696"/>
      <c r="F62" s="244" t="s">
        <v>485</v>
      </c>
      <c r="G62" s="172"/>
      <c r="H62" s="231"/>
      <c r="I62" s="231"/>
      <c r="J62" s="231"/>
      <c r="K62" s="96"/>
      <c r="L62" s="96"/>
      <c r="M62" s="225"/>
      <c r="N62" s="92"/>
      <c r="O62" s="714"/>
    </row>
    <row r="63" spans="1:15" s="93" customFormat="1" x14ac:dyDescent="0.2">
      <c r="A63" s="674"/>
      <c r="B63" s="674"/>
      <c r="C63" s="695"/>
      <c r="D63" s="390"/>
      <c r="E63" s="697"/>
      <c r="F63" s="244" t="s">
        <v>489</v>
      </c>
      <c r="G63" s="172"/>
      <c r="H63" s="231"/>
      <c r="I63" s="231"/>
      <c r="J63" s="231"/>
      <c r="K63" s="96"/>
      <c r="L63" s="96"/>
      <c r="M63" s="225"/>
      <c r="N63" s="92"/>
      <c r="O63" s="714"/>
    </row>
    <row r="64" spans="1:15" s="93" customFormat="1" ht="28" x14ac:dyDescent="0.2">
      <c r="A64" s="674"/>
      <c r="B64" s="674"/>
      <c r="C64" s="695"/>
      <c r="D64" s="390"/>
      <c r="E64" s="697"/>
      <c r="F64" s="244" t="s">
        <v>490</v>
      </c>
      <c r="G64" s="172"/>
      <c r="H64" s="231"/>
      <c r="I64" s="231"/>
      <c r="J64" s="231"/>
      <c r="K64" s="96"/>
      <c r="L64" s="96"/>
      <c r="M64" s="225"/>
      <c r="N64" s="92"/>
      <c r="O64" s="714"/>
    </row>
    <row r="65" spans="1:15" s="93" customFormat="1" ht="40.5" customHeight="1" x14ac:dyDescent="0.2">
      <c r="A65" s="674"/>
      <c r="B65" s="382" t="s">
        <v>491</v>
      </c>
      <c r="C65" s="389">
        <v>0</v>
      </c>
      <c r="D65" s="389">
        <v>0</v>
      </c>
      <c r="E65" s="391">
        <v>125</v>
      </c>
      <c r="F65" s="175" t="s">
        <v>492</v>
      </c>
      <c r="G65" s="172"/>
      <c r="H65" s="231"/>
      <c r="I65" s="231"/>
      <c r="J65" s="231"/>
      <c r="K65" s="96"/>
      <c r="L65" s="96"/>
      <c r="M65" s="225"/>
      <c r="N65" s="92"/>
      <c r="O65" s="714"/>
    </row>
    <row r="66" spans="1:15" s="93" customFormat="1" ht="38.25" customHeight="1" x14ac:dyDescent="0.2">
      <c r="A66" s="674"/>
      <c r="B66" s="382" t="s">
        <v>493</v>
      </c>
      <c r="C66" s="389">
        <v>0</v>
      </c>
      <c r="D66" s="389">
        <v>0</v>
      </c>
      <c r="E66" s="391">
        <v>125</v>
      </c>
      <c r="F66" s="175" t="s">
        <v>494</v>
      </c>
      <c r="G66" s="172"/>
      <c r="H66" s="231"/>
      <c r="I66" s="231"/>
      <c r="J66" s="231"/>
      <c r="K66" s="96"/>
      <c r="L66" s="96"/>
      <c r="M66" s="225"/>
      <c r="N66" s="92"/>
      <c r="O66" s="714"/>
    </row>
    <row r="67" spans="1:15" s="93" customFormat="1" x14ac:dyDescent="0.2">
      <c r="A67" s="674"/>
      <c r="B67" s="673" t="s">
        <v>495</v>
      </c>
      <c r="C67" s="694">
        <v>0</v>
      </c>
      <c r="D67" s="694">
        <v>0</v>
      </c>
      <c r="E67" s="696"/>
      <c r="F67" s="176"/>
      <c r="G67" s="172"/>
      <c r="H67" s="231"/>
      <c r="I67" s="231"/>
      <c r="J67" s="231"/>
      <c r="K67" s="96"/>
      <c r="L67" s="96"/>
      <c r="M67" s="225"/>
      <c r="N67" s="92"/>
      <c r="O67" s="714"/>
    </row>
    <row r="68" spans="1:15" s="93" customFormat="1" x14ac:dyDescent="0.2">
      <c r="A68" s="674"/>
      <c r="B68" s="674"/>
      <c r="C68" s="695"/>
      <c r="D68" s="695"/>
      <c r="E68" s="697"/>
      <c r="F68" s="176"/>
      <c r="G68" s="172"/>
      <c r="H68" s="231"/>
      <c r="I68" s="231"/>
      <c r="J68" s="231"/>
      <c r="K68" s="96"/>
      <c r="L68" s="96"/>
      <c r="M68" s="225"/>
      <c r="N68" s="92"/>
      <c r="O68" s="714"/>
    </row>
    <row r="69" spans="1:15" s="93" customFormat="1" x14ac:dyDescent="0.2">
      <c r="A69" s="674"/>
      <c r="B69" s="674"/>
      <c r="C69" s="695"/>
      <c r="D69" s="695"/>
      <c r="E69" s="697"/>
      <c r="F69" s="176"/>
      <c r="G69" s="172"/>
      <c r="H69" s="231"/>
      <c r="I69" s="231"/>
      <c r="J69" s="231"/>
      <c r="K69" s="96"/>
      <c r="L69" s="96"/>
      <c r="M69" s="225"/>
      <c r="N69" s="92"/>
      <c r="O69" s="714"/>
    </row>
    <row r="70" spans="1:15" s="93" customFormat="1" x14ac:dyDescent="0.2">
      <c r="A70" s="674"/>
      <c r="B70" s="674"/>
      <c r="C70" s="695"/>
      <c r="D70" s="695"/>
      <c r="E70" s="697"/>
      <c r="F70" s="176"/>
      <c r="G70" s="172"/>
      <c r="H70" s="231"/>
      <c r="I70" s="231"/>
      <c r="J70" s="231"/>
      <c r="K70" s="96"/>
      <c r="L70" s="96"/>
      <c r="M70" s="225"/>
      <c r="N70" s="92"/>
      <c r="O70" s="714"/>
    </row>
    <row r="71" spans="1:15" s="93" customFormat="1" x14ac:dyDescent="0.2">
      <c r="A71" s="701"/>
      <c r="B71" s="701"/>
      <c r="C71" s="702"/>
      <c r="D71" s="702"/>
      <c r="E71" s="707"/>
      <c r="F71" s="176"/>
      <c r="G71" s="172"/>
      <c r="H71" s="231"/>
      <c r="I71" s="231"/>
      <c r="J71" s="231"/>
      <c r="K71" s="96"/>
      <c r="L71" s="96"/>
      <c r="M71" s="225"/>
      <c r="N71" s="92"/>
      <c r="O71" s="715"/>
    </row>
    <row r="72" spans="1:15" s="93" customFormat="1" ht="15.75" customHeight="1" x14ac:dyDescent="0.2">
      <c r="A72" s="178"/>
      <c r="B72" s="178"/>
      <c r="C72" s="178"/>
      <c r="D72" s="178"/>
      <c r="E72" s="178"/>
      <c r="F72" s="392"/>
      <c r="G72" s="392"/>
      <c r="H72" s="392"/>
      <c r="I72" s="392"/>
      <c r="J72" s="392"/>
      <c r="K72" s="392"/>
      <c r="L72" s="392"/>
      <c r="M72" s="392"/>
      <c r="N72" s="392"/>
      <c r="O72" s="392"/>
    </row>
    <row r="73" spans="1:15" s="93" customFormat="1" ht="41.25" customHeight="1" x14ac:dyDescent="0.2">
      <c r="A73" s="678" t="s">
        <v>496</v>
      </c>
      <c r="B73" s="679"/>
      <c r="C73" s="679"/>
      <c r="D73" s="679"/>
      <c r="E73" s="679"/>
      <c r="F73" s="680"/>
      <c r="G73" s="172"/>
      <c r="H73" s="231"/>
      <c r="I73" s="231"/>
      <c r="J73" s="231"/>
      <c r="K73" s="96"/>
      <c r="L73" s="96"/>
      <c r="M73" s="225"/>
      <c r="N73" s="92"/>
      <c r="O73" s="713" t="s">
        <v>497</v>
      </c>
    </row>
    <row r="74" spans="1:15" s="93" customFormat="1" ht="28" x14ac:dyDescent="0.2">
      <c r="A74" s="673" t="s">
        <v>498</v>
      </c>
      <c r="B74" s="673" t="s">
        <v>499</v>
      </c>
      <c r="C74" s="673">
        <v>450</v>
      </c>
      <c r="D74" s="673">
        <v>450</v>
      </c>
      <c r="E74" s="696">
        <v>150</v>
      </c>
      <c r="F74" s="175" t="s">
        <v>500</v>
      </c>
      <c r="G74" s="172"/>
      <c r="H74" s="231"/>
      <c r="I74" s="231"/>
      <c r="J74" s="231"/>
      <c r="K74" s="96"/>
      <c r="L74" s="96"/>
      <c r="M74" s="225"/>
      <c r="N74" s="92"/>
      <c r="O74" s="714"/>
    </row>
    <row r="75" spans="1:15" s="93" customFormat="1" x14ac:dyDescent="0.2">
      <c r="A75" s="674"/>
      <c r="B75" s="674"/>
      <c r="C75" s="674"/>
      <c r="D75" s="674"/>
      <c r="E75" s="697"/>
      <c r="F75" s="175" t="s">
        <v>501</v>
      </c>
      <c r="G75" s="172"/>
      <c r="H75" s="231"/>
      <c r="I75" s="231"/>
      <c r="J75" s="231"/>
      <c r="K75" s="96"/>
      <c r="L75" s="96"/>
      <c r="M75" s="225"/>
      <c r="N75" s="92"/>
      <c r="O75" s="714"/>
    </row>
    <row r="76" spans="1:15" s="93" customFormat="1" x14ac:dyDescent="0.2">
      <c r="A76" s="674"/>
      <c r="B76" s="674"/>
      <c r="C76" s="674"/>
      <c r="D76" s="674"/>
      <c r="E76" s="697"/>
      <c r="F76" s="175" t="s">
        <v>502</v>
      </c>
      <c r="G76" s="172"/>
      <c r="H76" s="231"/>
      <c r="I76" s="231"/>
      <c r="J76" s="231"/>
      <c r="K76" s="96"/>
      <c r="L76" s="96"/>
      <c r="M76" s="225"/>
      <c r="N76" s="92"/>
      <c r="O76" s="714"/>
    </row>
    <row r="77" spans="1:15" s="93" customFormat="1" ht="28" x14ac:dyDescent="0.2">
      <c r="A77" s="674"/>
      <c r="B77" s="674"/>
      <c r="C77" s="674"/>
      <c r="D77" s="674"/>
      <c r="E77" s="697"/>
      <c r="F77" s="175" t="s">
        <v>503</v>
      </c>
      <c r="G77" s="172"/>
      <c r="H77" s="231"/>
      <c r="I77" s="231"/>
      <c r="J77" s="231"/>
      <c r="K77" s="96"/>
      <c r="L77" s="96"/>
      <c r="M77" s="225"/>
      <c r="N77" s="92"/>
      <c r="O77" s="714"/>
    </row>
    <row r="78" spans="1:15" s="93" customFormat="1" x14ac:dyDescent="0.2">
      <c r="A78" s="673" t="s">
        <v>504</v>
      </c>
      <c r="B78" s="673" t="s">
        <v>505</v>
      </c>
      <c r="C78" s="673">
        <v>160</v>
      </c>
      <c r="D78" s="673">
        <v>350</v>
      </c>
      <c r="E78" s="696">
        <v>93.6</v>
      </c>
      <c r="F78" s="175" t="s">
        <v>506</v>
      </c>
      <c r="G78" s="172"/>
      <c r="H78" s="231"/>
      <c r="I78" s="231"/>
      <c r="J78" s="231"/>
      <c r="K78" s="96"/>
      <c r="L78" s="96"/>
      <c r="M78" s="225"/>
      <c r="N78" s="92"/>
      <c r="O78" s="714"/>
    </row>
    <row r="79" spans="1:15" s="93" customFormat="1" ht="28" x14ac:dyDescent="0.2">
      <c r="A79" s="674"/>
      <c r="B79" s="674"/>
      <c r="C79" s="674"/>
      <c r="D79" s="674"/>
      <c r="E79" s="697"/>
      <c r="F79" s="175" t="s">
        <v>507</v>
      </c>
      <c r="G79" s="172"/>
      <c r="H79" s="231"/>
      <c r="I79" s="231"/>
      <c r="J79" s="231"/>
      <c r="K79" s="96"/>
      <c r="L79" s="96"/>
      <c r="M79" s="225"/>
      <c r="N79" s="92"/>
      <c r="O79" s="714"/>
    </row>
    <row r="80" spans="1:15" s="93" customFormat="1" ht="28" x14ac:dyDescent="0.2">
      <c r="A80" s="674"/>
      <c r="B80" s="674"/>
      <c r="C80" s="674"/>
      <c r="D80" s="674"/>
      <c r="E80" s="697"/>
      <c r="F80" s="175" t="s">
        <v>508</v>
      </c>
      <c r="G80" s="172"/>
      <c r="H80" s="231"/>
      <c r="I80" s="231"/>
      <c r="J80" s="231"/>
      <c r="K80" s="96"/>
      <c r="L80" s="96"/>
      <c r="M80" s="225"/>
      <c r="N80" s="92"/>
      <c r="O80" s="714"/>
    </row>
    <row r="81" spans="1:15" s="93" customFormat="1" ht="28" x14ac:dyDescent="0.2">
      <c r="A81" s="674"/>
      <c r="B81" s="674"/>
      <c r="C81" s="674"/>
      <c r="D81" s="674"/>
      <c r="E81" s="697"/>
      <c r="F81" s="175" t="s">
        <v>509</v>
      </c>
      <c r="G81" s="172"/>
      <c r="H81" s="231"/>
      <c r="I81" s="231"/>
      <c r="J81" s="231"/>
      <c r="K81" s="96"/>
      <c r="L81" s="96"/>
      <c r="M81" s="225"/>
      <c r="N81" s="92"/>
      <c r="O81" s="714"/>
    </row>
    <row r="82" spans="1:15" s="93" customFormat="1" ht="28" x14ac:dyDescent="0.2">
      <c r="A82" s="673" t="s">
        <v>510</v>
      </c>
      <c r="B82" s="673" t="s">
        <v>511</v>
      </c>
      <c r="C82" s="694">
        <v>0.1</v>
      </c>
      <c r="D82" s="694">
        <v>0.2</v>
      </c>
      <c r="E82" s="696">
        <v>81</v>
      </c>
      <c r="F82" s="175" t="s">
        <v>512</v>
      </c>
      <c r="G82" s="172"/>
      <c r="H82" s="231"/>
      <c r="I82" s="231"/>
      <c r="J82" s="231"/>
      <c r="K82" s="96"/>
      <c r="L82" s="96"/>
      <c r="M82" s="225"/>
      <c r="N82" s="92"/>
      <c r="O82" s="714"/>
    </row>
    <row r="83" spans="1:15" s="93" customFormat="1" ht="28" x14ac:dyDescent="0.2">
      <c r="A83" s="674"/>
      <c r="B83" s="674"/>
      <c r="C83" s="695"/>
      <c r="D83" s="695"/>
      <c r="E83" s="697"/>
      <c r="F83" s="179" t="s">
        <v>513</v>
      </c>
      <c r="G83" s="172"/>
      <c r="H83" s="231"/>
      <c r="I83" s="231"/>
      <c r="J83" s="231"/>
      <c r="K83" s="96"/>
      <c r="L83" s="96"/>
      <c r="M83" s="225"/>
      <c r="N83" s="92"/>
      <c r="O83" s="714"/>
    </row>
    <row r="84" spans="1:15" s="93" customFormat="1" ht="42" x14ac:dyDescent="0.2">
      <c r="A84" s="674"/>
      <c r="B84" s="674"/>
      <c r="C84" s="695"/>
      <c r="D84" s="695"/>
      <c r="E84" s="697"/>
      <c r="F84" s="175" t="s">
        <v>514</v>
      </c>
      <c r="G84" s="172"/>
      <c r="H84" s="231"/>
      <c r="I84" s="231"/>
      <c r="J84" s="231"/>
      <c r="K84" s="96"/>
      <c r="L84" s="96"/>
      <c r="M84" s="225"/>
      <c r="N84" s="92"/>
      <c r="O84" s="714"/>
    </row>
    <row r="85" spans="1:15" s="93" customFormat="1" ht="28" x14ac:dyDescent="0.2">
      <c r="A85" s="674"/>
      <c r="B85" s="674"/>
      <c r="C85" s="695"/>
      <c r="D85" s="695"/>
      <c r="E85" s="697"/>
      <c r="F85" s="175" t="s">
        <v>515</v>
      </c>
      <c r="G85" s="172"/>
      <c r="H85" s="231"/>
      <c r="I85" s="231"/>
      <c r="J85" s="231"/>
      <c r="K85" s="96"/>
      <c r="L85" s="96"/>
      <c r="M85" s="225"/>
      <c r="N85" s="92"/>
      <c r="O85" s="714"/>
    </row>
    <row r="86" spans="1:15" s="93" customFormat="1" ht="42" x14ac:dyDescent="0.2">
      <c r="A86" s="674"/>
      <c r="B86" s="701"/>
      <c r="C86" s="695"/>
      <c r="D86" s="695"/>
      <c r="E86" s="707"/>
      <c r="F86" s="175" t="s">
        <v>516</v>
      </c>
      <c r="G86" s="172"/>
      <c r="H86" s="231"/>
      <c r="I86" s="231"/>
      <c r="J86" s="231"/>
      <c r="K86" s="96"/>
      <c r="L86" s="96"/>
      <c r="M86" s="225"/>
      <c r="N86" s="92"/>
      <c r="O86" s="714"/>
    </row>
    <row r="87" spans="1:15" s="93" customFormat="1" ht="28" x14ac:dyDescent="0.2">
      <c r="A87" s="726" t="s">
        <v>517</v>
      </c>
      <c r="B87" s="673" t="s">
        <v>518</v>
      </c>
      <c r="C87" s="694">
        <v>0.05</v>
      </c>
      <c r="D87" s="694">
        <v>0.2</v>
      </c>
      <c r="E87" s="696">
        <v>42</v>
      </c>
      <c r="F87" s="175" t="s">
        <v>519</v>
      </c>
      <c r="G87" s="172"/>
      <c r="H87" s="231"/>
      <c r="I87" s="231"/>
      <c r="J87" s="231"/>
      <c r="K87" s="96"/>
      <c r="L87" s="96"/>
      <c r="M87" s="225"/>
      <c r="N87" s="92"/>
      <c r="O87" s="714"/>
    </row>
    <row r="88" spans="1:15" s="93" customFormat="1" x14ac:dyDescent="0.2">
      <c r="A88" s="726"/>
      <c r="B88" s="674"/>
      <c r="C88" s="695"/>
      <c r="D88" s="695"/>
      <c r="E88" s="697"/>
      <c r="F88" s="175" t="s">
        <v>520</v>
      </c>
      <c r="G88" s="172"/>
      <c r="H88" s="231"/>
      <c r="I88" s="231"/>
      <c r="J88" s="231"/>
      <c r="K88" s="96"/>
      <c r="L88" s="96"/>
      <c r="M88" s="225"/>
      <c r="N88" s="92"/>
      <c r="O88" s="714"/>
    </row>
    <row r="89" spans="1:15" s="93" customFormat="1" ht="28" x14ac:dyDescent="0.2">
      <c r="A89" s="726"/>
      <c r="B89" s="674"/>
      <c r="C89" s="695"/>
      <c r="D89" s="695"/>
      <c r="E89" s="697"/>
      <c r="F89" s="175" t="s">
        <v>521</v>
      </c>
      <c r="G89" s="172"/>
      <c r="H89" s="231"/>
      <c r="I89" s="231"/>
      <c r="J89" s="231"/>
      <c r="K89" s="96"/>
      <c r="L89" s="96"/>
      <c r="M89" s="225"/>
      <c r="N89" s="92"/>
      <c r="O89" s="714"/>
    </row>
    <row r="90" spans="1:15" s="93" customFormat="1" x14ac:dyDescent="0.2">
      <c r="A90" s="726"/>
      <c r="B90" s="674"/>
      <c r="C90" s="695"/>
      <c r="D90" s="695"/>
      <c r="E90" s="697"/>
      <c r="F90" s="175" t="s">
        <v>522</v>
      </c>
      <c r="G90" s="172"/>
      <c r="H90" s="231"/>
      <c r="I90" s="231"/>
      <c r="J90" s="231"/>
      <c r="K90" s="96"/>
      <c r="L90" s="96"/>
      <c r="M90" s="225"/>
      <c r="N90" s="92"/>
      <c r="O90" s="714"/>
    </row>
    <row r="91" spans="1:15" s="93" customFormat="1" x14ac:dyDescent="0.2">
      <c r="A91" s="726"/>
      <c r="B91" s="701"/>
      <c r="C91" s="695"/>
      <c r="D91" s="695"/>
      <c r="E91" s="707"/>
      <c r="F91" s="175" t="s">
        <v>523</v>
      </c>
      <c r="G91" s="172"/>
      <c r="H91" s="231"/>
      <c r="I91" s="231"/>
      <c r="J91" s="231"/>
      <c r="K91" s="96"/>
      <c r="L91" s="96"/>
      <c r="M91" s="225"/>
      <c r="N91" s="92"/>
      <c r="O91" s="715"/>
    </row>
    <row r="92" spans="1:15" s="93" customFormat="1" ht="15.75" customHeight="1" x14ac:dyDescent="0.2">
      <c r="A92" s="178"/>
      <c r="B92" s="178"/>
      <c r="C92" s="178"/>
      <c r="D92" s="178"/>
      <c r="E92" s="178"/>
      <c r="F92" s="392"/>
      <c r="G92" s="392"/>
      <c r="H92" s="392"/>
      <c r="I92" s="392"/>
      <c r="J92" s="392"/>
      <c r="K92" s="392"/>
      <c r="L92" s="392"/>
      <c r="M92" s="392"/>
      <c r="N92" s="392"/>
      <c r="O92" s="392"/>
    </row>
    <row r="93" spans="1:15" s="93" customFormat="1" ht="42" customHeight="1" x14ac:dyDescent="0.2">
      <c r="A93" s="678" t="s">
        <v>524</v>
      </c>
      <c r="B93" s="679"/>
      <c r="C93" s="679"/>
      <c r="D93" s="679"/>
      <c r="E93" s="679"/>
      <c r="F93" s="680"/>
      <c r="G93" s="172"/>
      <c r="H93" s="231"/>
      <c r="I93" s="231"/>
      <c r="J93" s="231"/>
      <c r="K93" s="96"/>
      <c r="L93" s="96"/>
      <c r="M93" s="225"/>
      <c r="N93" s="92"/>
      <c r="O93" s="713" t="s">
        <v>525</v>
      </c>
    </row>
    <row r="94" spans="1:15" s="93" customFormat="1" ht="31.5" customHeight="1" x14ac:dyDescent="0.2">
      <c r="A94" s="730" t="s">
        <v>526</v>
      </c>
      <c r="B94" s="673" t="s">
        <v>527</v>
      </c>
      <c r="C94" s="673"/>
      <c r="D94" s="673">
        <v>27</v>
      </c>
      <c r="E94" s="705">
        <v>570.70000000000005</v>
      </c>
      <c r="F94" s="238" t="s">
        <v>528</v>
      </c>
      <c r="G94" s="172"/>
      <c r="H94" s="231"/>
      <c r="I94" s="231"/>
      <c r="J94" s="231"/>
      <c r="K94" s="96"/>
      <c r="L94" s="96"/>
      <c r="M94" s="225"/>
      <c r="N94" s="92"/>
      <c r="O94" s="714"/>
    </row>
    <row r="95" spans="1:15" s="93" customFormat="1" ht="31.5" customHeight="1" x14ac:dyDescent="0.2">
      <c r="A95" s="731"/>
      <c r="B95" s="674"/>
      <c r="C95" s="674"/>
      <c r="D95" s="674"/>
      <c r="E95" s="706"/>
      <c r="F95" s="175" t="s">
        <v>529</v>
      </c>
      <c r="G95" s="172"/>
      <c r="H95" s="231"/>
      <c r="I95" s="231"/>
      <c r="J95" s="231"/>
      <c r="K95" s="96"/>
      <c r="L95" s="96"/>
      <c r="M95" s="225"/>
      <c r="N95" s="92"/>
      <c r="O95" s="714"/>
    </row>
    <row r="96" spans="1:15" s="93" customFormat="1" ht="31.5" customHeight="1" x14ac:dyDescent="0.2">
      <c r="A96" s="731"/>
      <c r="B96" s="674"/>
      <c r="C96" s="674"/>
      <c r="D96" s="674"/>
      <c r="E96" s="706"/>
      <c r="F96" s="175" t="s">
        <v>530</v>
      </c>
      <c r="G96" s="172"/>
      <c r="H96" s="231"/>
      <c r="I96" s="231"/>
      <c r="J96" s="231"/>
      <c r="K96" s="96"/>
      <c r="L96" s="96"/>
      <c r="M96" s="225"/>
      <c r="N96" s="92"/>
      <c r="O96" s="714"/>
    </row>
    <row r="97" spans="1:15" s="93" customFormat="1" ht="31.5" customHeight="1" x14ac:dyDescent="0.2">
      <c r="A97" s="731"/>
      <c r="B97" s="673" t="s">
        <v>531</v>
      </c>
      <c r="C97" s="673"/>
      <c r="D97" s="673">
        <v>20</v>
      </c>
      <c r="E97" s="706"/>
      <c r="F97" s="238" t="s">
        <v>532</v>
      </c>
      <c r="G97" s="172"/>
      <c r="H97" s="231"/>
      <c r="I97" s="231"/>
      <c r="J97" s="231"/>
      <c r="K97" s="96"/>
      <c r="L97" s="96"/>
      <c r="M97" s="225"/>
      <c r="N97" s="92"/>
      <c r="O97" s="714"/>
    </row>
    <row r="98" spans="1:15" s="93" customFormat="1" ht="31.5" customHeight="1" x14ac:dyDescent="0.2">
      <c r="A98" s="731"/>
      <c r="B98" s="674"/>
      <c r="C98" s="674"/>
      <c r="D98" s="674"/>
      <c r="E98" s="706"/>
      <c r="F98" s="175" t="s">
        <v>533</v>
      </c>
      <c r="G98" s="172"/>
      <c r="H98" s="231"/>
      <c r="I98" s="231"/>
      <c r="J98" s="231"/>
      <c r="K98" s="96"/>
      <c r="L98" s="96"/>
      <c r="M98" s="225"/>
      <c r="N98" s="92"/>
      <c r="O98" s="715"/>
    </row>
    <row r="99" spans="1:15" s="93" customFormat="1" ht="31.5" customHeight="1" x14ac:dyDescent="0.2">
      <c r="A99" s="731"/>
      <c r="B99" s="673" t="s">
        <v>534</v>
      </c>
      <c r="C99" s="673"/>
      <c r="D99" s="382"/>
      <c r="E99" s="673"/>
      <c r="F99" s="175" t="s">
        <v>535</v>
      </c>
      <c r="G99" s="172"/>
      <c r="H99" s="231"/>
      <c r="I99" s="231"/>
      <c r="J99" s="231"/>
      <c r="K99" s="96"/>
      <c r="L99" s="96"/>
      <c r="M99" s="225"/>
      <c r="N99" s="92"/>
      <c r="O99" s="713" t="s">
        <v>536</v>
      </c>
    </row>
    <row r="100" spans="1:15" s="93" customFormat="1" ht="31.5" customHeight="1" x14ac:dyDescent="0.2">
      <c r="A100" s="731"/>
      <c r="B100" s="674"/>
      <c r="C100" s="674"/>
      <c r="D100" s="383"/>
      <c r="E100" s="674"/>
      <c r="F100" s="175" t="s">
        <v>537</v>
      </c>
      <c r="G100" s="172"/>
      <c r="H100" s="231"/>
      <c r="I100" s="231"/>
      <c r="J100" s="231"/>
      <c r="K100" s="96"/>
      <c r="L100" s="96"/>
      <c r="M100" s="225"/>
      <c r="N100" s="92"/>
      <c r="O100" s="714"/>
    </row>
    <row r="101" spans="1:15" s="93" customFormat="1" ht="31.5" customHeight="1" x14ac:dyDescent="0.2">
      <c r="A101" s="731"/>
      <c r="B101" s="674"/>
      <c r="C101" s="674"/>
      <c r="D101" s="383"/>
      <c r="E101" s="674"/>
      <c r="F101" s="175" t="s">
        <v>538</v>
      </c>
      <c r="G101" s="172"/>
      <c r="H101" s="231"/>
      <c r="I101" s="231"/>
      <c r="J101" s="231"/>
      <c r="K101" s="96"/>
      <c r="L101" s="96"/>
      <c r="M101" s="225"/>
      <c r="N101" s="92"/>
      <c r="O101" s="714"/>
    </row>
    <row r="102" spans="1:15" s="93" customFormat="1" ht="52" customHeight="1" x14ac:dyDescent="0.2">
      <c r="A102" s="731"/>
      <c r="B102" s="673" t="s">
        <v>539</v>
      </c>
      <c r="C102" s="673"/>
      <c r="D102" s="382"/>
      <c r="E102" s="673"/>
      <c r="F102" s="175" t="s">
        <v>540</v>
      </c>
      <c r="G102" s="172"/>
      <c r="H102" s="231"/>
      <c r="I102" s="231"/>
      <c r="J102" s="231"/>
      <c r="K102" s="96"/>
      <c r="L102" s="96"/>
      <c r="M102" s="225"/>
      <c r="N102" s="92"/>
      <c r="O102" s="714"/>
    </row>
    <row r="103" spans="1:15" s="93" customFormat="1" ht="31.5" customHeight="1" x14ac:dyDescent="0.2">
      <c r="A103" s="731"/>
      <c r="B103" s="674"/>
      <c r="C103" s="674"/>
      <c r="D103" s="383"/>
      <c r="E103" s="674"/>
      <c r="F103" s="175" t="s">
        <v>541</v>
      </c>
      <c r="G103" s="172"/>
      <c r="H103" s="231"/>
      <c r="I103" s="231"/>
      <c r="J103" s="231"/>
      <c r="K103" s="96"/>
      <c r="L103" s="96"/>
      <c r="M103" s="225"/>
      <c r="N103" s="92"/>
      <c r="O103" s="714"/>
    </row>
    <row r="104" spans="1:15" s="93" customFormat="1" ht="31.5" customHeight="1" x14ac:dyDescent="0.2">
      <c r="A104" s="732"/>
      <c r="B104" s="701"/>
      <c r="C104" s="701"/>
      <c r="D104" s="393"/>
      <c r="E104" s="701"/>
      <c r="F104" s="175" t="s">
        <v>542</v>
      </c>
      <c r="G104" s="172"/>
      <c r="H104" s="231"/>
      <c r="I104" s="231"/>
      <c r="J104" s="231"/>
      <c r="K104" s="96"/>
      <c r="L104" s="96"/>
      <c r="M104" s="225"/>
      <c r="N104" s="92"/>
      <c r="O104" s="715"/>
    </row>
    <row r="105" spans="1:15" s="93" customFormat="1" ht="15.75" customHeight="1" x14ac:dyDescent="0.2">
      <c r="A105" s="178"/>
      <c r="B105" s="178"/>
      <c r="C105" s="178"/>
      <c r="D105" s="178"/>
      <c r="E105" s="178"/>
      <c r="F105" s="392"/>
      <c r="G105" s="392"/>
      <c r="H105" s="392"/>
      <c r="I105" s="392"/>
      <c r="J105" s="392"/>
      <c r="K105" s="392"/>
      <c r="L105" s="392"/>
      <c r="M105" s="392"/>
      <c r="N105" s="392"/>
      <c r="O105" s="392"/>
    </row>
    <row r="106" spans="1:15" s="93" customFormat="1" ht="45" customHeight="1" x14ac:dyDescent="0.2">
      <c r="A106" s="678" t="s">
        <v>543</v>
      </c>
      <c r="B106" s="679"/>
      <c r="C106" s="679"/>
      <c r="D106" s="679"/>
      <c r="E106" s="679"/>
      <c r="F106" s="680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 x14ac:dyDescent="0.2">
      <c r="A107" s="673" t="s">
        <v>544</v>
      </c>
      <c r="B107" s="673" t="s">
        <v>545</v>
      </c>
      <c r="C107" s="694">
        <v>0.6</v>
      </c>
      <c r="D107" s="694">
        <v>0.7</v>
      </c>
      <c r="E107" s="696">
        <v>135</v>
      </c>
      <c r="F107" s="175" t="s">
        <v>546</v>
      </c>
      <c r="G107" s="172"/>
      <c r="H107" s="231"/>
      <c r="I107" s="231"/>
      <c r="J107" s="231"/>
      <c r="K107" s="96"/>
      <c r="L107" s="96"/>
      <c r="M107" s="225"/>
      <c r="N107" s="92"/>
      <c r="O107" s="727" t="s">
        <v>547</v>
      </c>
    </row>
    <row r="108" spans="1:15" s="93" customFormat="1" ht="31.5" customHeight="1" x14ac:dyDescent="0.2">
      <c r="A108" s="674"/>
      <c r="B108" s="674"/>
      <c r="C108" s="695"/>
      <c r="D108" s="695"/>
      <c r="E108" s="697"/>
      <c r="F108" s="175" t="s">
        <v>548</v>
      </c>
      <c r="G108" s="172"/>
      <c r="H108" s="231"/>
      <c r="I108" s="231"/>
      <c r="J108" s="231"/>
      <c r="K108" s="96"/>
      <c r="L108" s="96"/>
      <c r="M108" s="225"/>
      <c r="N108" s="92"/>
      <c r="O108" s="728"/>
    </row>
    <row r="109" spans="1:15" s="93" customFormat="1" ht="28" x14ac:dyDescent="0.2">
      <c r="A109" s="674"/>
      <c r="B109" s="674"/>
      <c r="C109" s="695"/>
      <c r="D109" s="695"/>
      <c r="E109" s="697"/>
      <c r="F109" s="175" t="s">
        <v>549</v>
      </c>
      <c r="G109" s="172"/>
      <c r="H109" s="231"/>
      <c r="I109" s="231"/>
      <c r="J109" s="231"/>
      <c r="K109" s="96"/>
      <c r="L109" s="96"/>
      <c r="M109" s="225"/>
      <c r="N109" s="92"/>
      <c r="O109" s="728"/>
    </row>
    <row r="110" spans="1:15" s="93" customFormat="1" ht="74.25" customHeight="1" x14ac:dyDescent="0.2">
      <c r="A110" s="674"/>
      <c r="B110" s="674"/>
      <c r="C110" s="695"/>
      <c r="D110" s="695"/>
      <c r="E110" s="697"/>
      <c r="F110" s="175" t="s">
        <v>550</v>
      </c>
      <c r="G110" s="172"/>
      <c r="H110" s="231"/>
      <c r="I110" s="231"/>
      <c r="J110" s="231"/>
      <c r="K110" s="96"/>
      <c r="L110" s="96"/>
      <c r="M110" s="225"/>
      <c r="N110" s="92"/>
      <c r="O110" s="728"/>
    </row>
    <row r="111" spans="1:15" s="93" customFormat="1" ht="28" x14ac:dyDescent="0.2">
      <c r="A111" s="674"/>
      <c r="B111" s="674"/>
      <c r="C111" s="695"/>
      <c r="D111" s="695"/>
      <c r="E111" s="697"/>
      <c r="F111" s="175" t="s">
        <v>551</v>
      </c>
      <c r="G111" s="172"/>
      <c r="H111" s="231"/>
      <c r="I111" s="231"/>
      <c r="J111" s="231"/>
      <c r="K111" s="96"/>
      <c r="L111" s="96"/>
      <c r="M111" s="225"/>
      <c r="N111" s="92"/>
      <c r="O111" s="728"/>
    </row>
    <row r="112" spans="1:15" s="93" customFormat="1" ht="69.75" customHeight="1" x14ac:dyDescent="0.2">
      <c r="A112" s="674"/>
      <c r="B112" s="674"/>
      <c r="C112" s="695"/>
      <c r="D112" s="695"/>
      <c r="E112" s="697"/>
      <c r="F112" s="175" t="s">
        <v>552</v>
      </c>
      <c r="G112" s="172"/>
      <c r="H112" s="231"/>
      <c r="I112" s="231"/>
      <c r="J112" s="231"/>
      <c r="K112" s="96"/>
      <c r="L112" s="96"/>
      <c r="M112" s="225"/>
      <c r="N112" s="92"/>
      <c r="O112" s="728"/>
    </row>
    <row r="113" spans="1:15" s="93" customFormat="1" ht="69.75" customHeight="1" x14ac:dyDescent="0.2">
      <c r="A113" s="674"/>
      <c r="B113" s="674"/>
      <c r="C113" s="695"/>
      <c r="D113" s="695"/>
      <c r="E113" s="697"/>
      <c r="F113" s="175" t="s">
        <v>553</v>
      </c>
      <c r="G113" s="172"/>
      <c r="H113" s="231"/>
      <c r="I113" s="231"/>
      <c r="J113" s="231"/>
      <c r="K113" s="96"/>
      <c r="L113" s="96"/>
      <c r="M113" s="225"/>
      <c r="N113" s="92"/>
      <c r="O113" s="728"/>
    </row>
    <row r="114" spans="1:15" s="93" customFormat="1" ht="31.5" customHeight="1" x14ac:dyDescent="0.2">
      <c r="A114" s="674"/>
      <c r="B114" s="701"/>
      <c r="C114" s="702"/>
      <c r="D114" s="702"/>
      <c r="E114" s="707"/>
      <c r="F114" s="175" t="s">
        <v>554</v>
      </c>
      <c r="G114" s="172"/>
      <c r="H114" s="231"/>
      <c r="I114" s="231"/>
      <c r="J114" s="231"/>
      <c r="K114" s="96"/>
      <c r="L114" s="96"/>
      <c r="M114" s="225"/>
      <c r="N114" s="92"/>
      <c r="O114" s="728"/>
    </row>
    <row r="115" spans="1:15" s="93" customFormat="1" ht="31.5" customHeight="1" x14ac:dyDescent="0.2">
      <c r="A115" s="674"/>
      <c r="B115" s="673" t="s">
        <v>555</v>
      </c>
      <c r="C115" s="673"/>
      <c r="D115" s="673"/>
      <c r="E115" s="673"/>
      <c r="F115" s="175" t="s">
        <v>556</v>
      </c>
      <c r="G115" s="172"/>
      <c r="H115" s="231"/>
      <c r="I115" s="231"/>
      <c r="J115" s="231"/>
      <c r="K115" s="96"/>
      <c r="L115" s="96"/>
      <c r="M115" s="225"/>
      <c r="N115" s="92"/>
      <c r="O115" s="728"/>
    </row>
    <row r="116" spans="1:15" s="93" customFormat="1" ht="31.5" customHeight="1" x14ac:dyDescent="0.2">
      <c r="A116" s="674"/>
      <c r="B116" s="674"/>
      <c r="C116" s="674"/>
      <c r="D116" s="674"/>
      <c r="E116" s="674"/>
      <c r="F116" s="175" t="s">
        <v>557</v>
      </c>
      <c r="G116" s="172"/>
      <c r="H116" s="231"/>
      <c r="I116" s="231"/>
      <c r="J116" s="231"/>
      <c r="K116" s="96"/>
      <c r="L116" s="96"/>
      <c r="M116" s="225"/>
      <c r="N116" s="92"/>
      <c r="O116" s="728"/>
    </row>
    <row r="117" spans="1:15" s="93" customFormat="1" ht="31.5" customHeight="1" x14ac:dyDescent="0.2">
      <c r="A117" s="674"/>
      <c r="B117" s="674"/>
      <c r="C117" s="674"/>
      <c r="D117" s="674"/>
      <c r="E117" s="674"/>
      <c r="F117" s="175" t="s">
        <v>558</v>
      </c>
      <c r="G117" s="172"/>
      <c r="H117" s="231"/>
      <c r="I117" s="231"/>
      <c r="J117" s="231"/>
      <c r="K117" s="96"/>
      <c r="L117" s="96"/>
      <c r="M117" s="225"/>
      <c r="N117" s="92"/>
      <c r="O117" s="728"/>
    </row>
    <row r="118" spans="1:15" s="93" customFormat="1" ht="31.5" customHeight="1" x14ac:dyDescent="0.2">
      <c r="A118" s="674"/>
      <c r="B118" s="674"/>
      <c r="C118" s="674"/>
      <c r="D118" s="674"/>
      <c r="E118" s="674"/>
      <c r="F118" s="175" t="s">
        <v>559</v>
      </c>
      <c r="G118" s="172"/>
      <c r="H118" s="231"/>
      <c r="I118" s="231"/>
      <c r="J118" s="231"/>
      <c r="K118" s="96"/>
      <c r="L118" s="96"/>
      <c r="M118" s="225"/>
      <c r="N118" s="92"/>
      <c r="O118" s="729"/>
    </row>
    <row r="119" spans="1:15" s="93" customFormat="1" ht="28" x14ac:dyDescent="0.2">
      <c r="A119" s="673" t="s">
        <v>560</v>
      </c>
      <c r="B119" s="673" t="s">
        <v>561</v>
      </c>
      <c r="C119" s="694">
        <v>0.75</v>
      </c>
      <c r="D119" s="694">
        <v>0.77</v>
      </c>
      <c r="E119" s="696"/>
      <c r="F119" s="246" t="s">
        <v>562</v>
      </c>
      <c r="G119" s="172"/>
      <c r="H119" s="231"/>
      <c r="I119" s="231"/>
      <c r="J119" s="231"/>
      <c r="K119" s="96"/>
      <c r="L119" s="96"/>
      <c r="M119" s="225"/>
      <c r="N119" s="92"/>
      <c r="O119" s="713" t="s">
        <v>563</v>
      </c>
    </row>
    <row r="120" spans="1:15" s="93" customFormat="1" ht="28" x14ac:dyDescent="0.2">
      <c r="A120" s="674"/>
      <c r="B120" s="674"/>
      <c r="C120" s="695"/>
      <c r="D120" s="695"/>
      <c r="E120" s="697"/>
      <c r="F120" s="246" t="s">
        <v>564</v>
      </c>
      <c r="G120" s="172"/>
      <c r="H120" s="231"/>
      <c r="I120" s="231"/>
      <c r="J120" s="231"/>
      <c r="K120" s="96"/>
      <c r="L120" s="96"/>
      <c r="M120" s="225"/>
      <c r="N120" s="92"/>
      <c r="O120" s="714"/>
    </row>
    <row r="121" spans="1:15" s="93" customFormat="1" ht="42" x14ac:dyDescent="0.2">
      <c r="A121" s="674"/>
      <c r="B121" s="674"/>
      <c r="C121" s="695"/>
      <c r="D121" s="695"/>
      <c r="E121" s="697"/>
      <c r="F121" s="246" t="s">
        <v>565</v>
      </c>
      <c r="G121" s="172"/>
      <c r="H121" s="231"/>
      <c r="I121" s="231"/>
      <c r="J121" s="231"/>
      <c r="K121" s="96"/>
      <c r="L121" s="96"/>
      <c r="M121" s="225"/>
      <c r="N121" s="92"/>
      <c r="O121" s="714"/>
    </row>
    <row r="122" spans="1:15" s="93" customFormat="1" x14ac:dyDescent="0.2">
      <c r="A122" s="674"/>
      <c r="B122" s="674"/>
      <c r="C122" s="695"/>
      <c r="D122" s="695"/>
      <c r="E122" s="697"/>
      <c r="F122" s="246" t="s">
        <v>566</v>
      </c>
      <c r="G122" s="172"/>
      <c r="H122" s="231"/>
      <c r="I122" s="231"/>
      <c r="J122" s="231"/>
      <c r="K122" s="96"/>
      <c r="L122" s="96"/>
      <c r="M122" s="225"/>
      <c r="N122" s="92"/>
      <c r="O122" s="714"/>
    </row>
    <row r="123" spans="1:15" s="93" customFormat="1" x14ac:dyDescent="0.2">
      <c r="A123" s="674"/>
      <c r="B123" s="673" t="s">
        <v>567</v>
      </c>
      <c r="C123" s="698">
        <v>1</v>
      </c>
      <c r="D123" s="698"/>
      <c r="E123" s="698"/>
      <c r="F123" s="247" t="s">
        <v>568</v>
      </c>
      <c r="G123" s="172"/>
      <c r="H123" s="231"/>
      <c r="I123" s="231"/>
      <c r="J123" s="231"/>
      <c r="K123" s="96"/>
      <c r="L123" s="96"/>
      <c r="M123" s="225"/>
      <c r="N123" s="92"/>
      <c r="O123" s="714"/>
    </row>
    <row r="124" spans="1:15" s="93" customFormat="1" ht="28" x14ac:dyDescent="0.2">
      <c r="A124" s="674"/>
      <c r="B124" s="674"/>
      <c r="C124" s="699"/>
      <c r="D124" s="699"/>
      <c r="E124" s="699"/>
      <c r="F124" s="247" t="s">
        <v>569</v>
      </c>
      <c r="G124" s="172"/>
      <c r="H124" s="231"/>
      <c r="I124" s="231"/>
      <c r="J124" s="231"/>
      <c r="K124" s="96"/>
      <c r="L124" s="96"/>
      <c r="M124" s="225"/>
      <c r="N124" s="92"/>
      <c r="O124" s="714"/>
    </row>
    <row r="125" spans="1:15" s="93" customFormat="1" x14ac:dyDescent="0.2">
      <c r="A125" s="674"/>
      <c r="B125" s="674"/>
      <c r="C125" s="699"/>
      <c r="D125" s="699"/>
      <c r="E125" s="699"/>
      <c r="F125" s="247" t="s">
        <v>570</v>
      </c>
      <c r="G125" s="172"/>
      <c r="H125" s="231"/>
      <c r="I125" s="231"/>
      <c r="J125" s="231"/>
      <c r="K125" s="96"/>
      <c r="L125" s="96"/>
      <c r="M125" s="225"/>
      <c r="N125" s="92"/>
      <c r="O125" s="714"/>
    </row>
    <row r="126" spans="1:15" s="93" customFormat="1" ht="28" x14ac:dyDescent="0.2">
      <c r="A126" s="674"/>
      <c r="B126" s="674"/>
      <c r="C126" s="699"/>
      <c r="D126" s="699"/>
      <c r="E126" s="699"/>
      <c r="F126" s="248" t="s">
        <v>571</v>
      </c>
      <c r="G126" s="172"/>
      <c r="H126" s="231"/>
      <c r="I126" s="231"/>
      <c r="J126" s="231"/>
      <c r="K126" s="96"/>
      <c r="L126" s="96"/>
      <c r="M126" s="225"/>
      <c r="N126" s="92"/>
      <c r="O126" s="714"/>
    </row>
    <row r="127" spans="1:15" s="93" customFormat="1" x14ac:dyDescent="0.2">
      <c r="A127" s="674"/>
      <c r="B127" s="674"/>
      <c r="C127" s="699"/>
      <c r="D127" s="699"/>
      <c r="E127" s="699"/>
      <c r="F127" s="247" t="s">
        <v>572</v>
      </c>
      <c r="G127" s="172"/>
      <c r="H127" s="231"/>
      <c r="I127" s="231"/>
      <c r="J127" s="231"/>
      <c r="K127" s="96"/>
      <c r="L127" s="96"/>
      <c r="M127" s="225"/>
      <c r="N127" s="92"/>
      <c r="O127" s="714"/>
    </row>
    <row r="128" spans="1:15" s="93" customFormat="1" x14ac:dyDescent="0.2">
      <c r="A128" s="674"/>
      <c r="B128" s="674"/>
      <c r="C128" s="699"/>
      <c r="D128" s="699"/>
      <c r="E128" s="699"/>
      <c r="F128" s="246" t="s">
        <v>554</v>
      </c>
      <c r="G128" s="172"/>
      <c r="H128" s="231"/>
      <c r="I128" s="231"/>
      <c r="J128" s="231"/>
      <c r="K128" s="96"/>
      <c r="L128" s="96"/>
      <c r="M128" s="225"/>
      <c r="N128" s="92"/>
      <c r="O128" s="714"/>
    </row>
    <row r="129" spans="1:15" s="93" customFormat="1" ht="28" x14ac:dyDescent="0.2">
      <c r="A129" s="674"/>
      <c r="B129" s="701"/>
      <c r="C129" s="700"/>
      <c r="D129" s="700"/>
      <c r="E129" s="700"/>
      <c r="F129" s="246" t="s">
        <v>573</v>
      </c>
      <c r="G129" s="172"/>
      <c r="H129" s="231"/>
      <c r="I129" s="231"/>
      <c r="J129" s="231"/>
      <c r="K129" s="96"/>
      <c r="L129" s="96"/>
      <c r="M129" s="225"/>
      <c r="N129" s="92"/>
      <c r="O129" s="714"/>
    </row>
    <row r="130" spans="1:15" s="93" customFormat="1" x14ac:dyDescent="0.2">
      <c r="A130" s="674"/>
      <c r="B130" s="673" t="s">
        <v>574</v>
      </c>
      <c r="C130" s="694">
        <v>0.6</v>
      </c>
      <c r="D130" s="694">
        <v>0.62</v>
      </c>
      <c r="E130" s="696"/>
      <c r="F130" s="246" t="s">
        <v>575</v>
      </c>
      <c r="G130" s="172"/>
      <c r="H130" s="231"/>
      <c r="I130" s="231"/>
      <c r="J130" s="231"/>
      <c r="K130" s="96"/>
      <c r="L130" s="96"/>
      <c r="M130" s="225"/>
      <c r="N130" s="92"/>
      <c r="O130" s="714"/>
    </row>
    <row r="131" spans="1:15" s="93" customFormat="1" ht="28" x14ac:dyDescent="0.2">
      <c r="A131" s="674"/>
      <c r="B131" s="674"/>
      <c r="C131" s="695"/>
      <c r="D131" s="695"/>
      <c r="E131" s="697"/>
      <c r="F131" s="246" t="s">
        <v>576</v>
      </c>
      <c r="G131" s="172"/>
      <c r="H131" s="231"/>
      <c r="I131" s="231"/>
      <c r="J131" s="231"/>
      <c r="K131" s="96"/>
      <c r="L131" s="96"/>
      <c r="M131" s="225"/>
      <c r="N131" s="92"/>
      <c r="O131" s="714"/>
    </row>
    <row r="132" spans="1:15" s="93" customFormat="1" ht="28" x14ac:dyDescent="0.2">
      <c r="A132" s="674"/>
      <c r="B132" s="674"/>
      <c r="C132" s="695"/>
      <c r="D132" s="695"/>
      <c r="E132" s="697"/>
      <c r="F132" s="246" t="s">
        <v>577</v>
      </c>
      <c r="G132" s="172"/>
      <c r="H132" s="231"/>
      <c r="I132" s="231"/>
      <c r="J132" s="231"/>
      <c r="K132" s="96"/>
      <c r="L132" s="96"/>
      <c r="M132" s="225"/>
      <c r="N132" s="92"/>
      <c r="O132" s="714"/>
    </row>
    <row r="133" spans="1:15" s="93" customFormat="1" ht="28" x14ac:dyDescent="0.2">
      <c r="A133" s="674"/>
      <c r="B133" s="674"/>
      <c r="C133" s="695"/>
      <c r="D133" s="695"/>
      <c r="E133" s="697"/>
      <c r="F133" s="246" t="s">
        <v>578</v>
      </c>
      <c r="G133" s="172"/>
      <c r="H133" s="231"/>
      <c r="I133" s="231"/>
      <c r="J133" s="231"/>
      <c r="K133" s="96"/>
      <c r="L133" s="96"/>
      <c r="M133" s="225"/>
      <c r="N133" s="92"/>
      <c r="O133" s="715"/>
    </row>
    <row r="134" spans="1:15" s="93" customFormat="1" ht="15.75" customHeight="1" x14ac:dyDescent="0.2">
      <c r="A134" s="178"/>
      <c r="B134" s="178"/>
      <c r="C134" s="178"/>
      <c r="D134" s="178"/>
      <c r="E134" s="178"/>
      <c r="F134" s="392"/>
      <c r="G134" s="392"/>
      <c r="H134" s="392"/>
      <c r="I134" s="392"/>
      <c r="J134" s="392"/>
      <c r="K134" s="392"/>
      <c r="L134" s="392"/>
      <c r="M134" s="392"/>
      <c r="N134" s="392"/>
      <c r="O134" s="392"/>
    </row>
    <row r="135" spans="1:15" ht="42.75" customHeight="1" x14ac:dyDescent="0.2">
      <c r="A135" s="678" t="s">
        <v>579</v>
      </c>
      <c r="B135" s="679"/>
      <c r="C135" s="679"/>
      <c r="D135" s="679"/>
      <c r="E135" s="679"/>
      <c r="F135" s="680"/>
      <c r="G135" s="181"/>
      <c r="H135" s="231"/>
      <c r="I135" s="231"/>
      <c r="J135" s="231"/>
      <c r="K135" s="96"/>
      <c r="L135" s="96"/>
      <c r="M135" s="232"/>
      <c r="N135" s="184"/>
      <c r="O135" s="720" t="s">
        <v>580</v>
      </c>
    </row>
    <row r="136" spans="1:15" ht="34" customHeight="1" x14ac:dyDescent="0.2">
      <c r="A136" s="382" t="s">
        <v>581</v>
      </c>
      <c r="B136" s="382" t="s">
        <v>582</v>
      </c>
      <c r="C136" s="382">
        <v>10</v>
      </c>
      <c r="D136" s="382">
        <v>2</v>
      </c>
      <c r="E136" s="204"/>
      <c r="F136" s="177" t="s">
        <v>583</v>
      </c>
      <c r="G136" s="181"/>
      <c r="H136" s="231"/>
      <c r="I136" s="231"/>
      <c r="J136" s="231"/>
      <c r="K136" s="96"/>
      <c r="L136" s="96"/>
      <c r="M136" s="232"/>
      <c r="N136" s="184"/>
      <c r="O136" s="721"/>
    </row>
    <row r="137" spans="1:15" x14ac:dyDescent="0.2">
      <c r="A137" s="382" t="s">
        <v>584</v>
      </c>
      <c r="B137" s="382" t="s">
        <v>585</v>
      </c>
      <c r="C137" s="382">
        <v>10</v>
      </c>
      <c r="D137" s="382">
        <v>2</v>
      </c>
      <c r="E137" s="204"/>
      <c r="F137" s="177" t="s">
        <v>586</v>
      </c>
      <c r="G137" s="181"/>
      <c r="H137" s="231"/>
      <c r="I137" s="231"/>
      <c r="J137" s="231"/>
      <c r="K137" s="96"/>
      <c r="L137" s="96"/>
      <c r="M137" s="232"/>
      <c r="N137" s="184"/>
      <c r="O137" s="722"/>
    </row>
    <row r="138" spans="1:15" s="93" customFormat="1" ht="15.75" customHeight="1" x14ac:dyDescent="0.2">
      <c r="A138" s="178"/>
      <c r="B138" s="178"/>
      <c r="C138" s="178"/>
      <c r="D138" s="178"/>
      <c r="E138" s="178"/>
      <c r="F138" s="392"/>
      <c r="G138" s="392"/>
      <c r="H138" s="392"/>
      <c r="I138" s="392"/>
      <c r="J138" s="392"/>
      <c r="K138" s="392"/>
      <c r="L138" s="392"/>
      <c r="M138" s="392"/>
      <c r="N138" s="392"/>
      <c r="O138" s="392"/>
    </row>
    <row r="139" spans="1:15" s="93" customFormat="1" ht="50.25" customHeight="1" x14ac:dyDescent="0.2">
      <c r="A139" s="678" t="s">
        <v>587</v>
      </c>
      <c r="B139" s="679"/>
      <c r="C139" s="679"/>
      <c r="D139" s="679"/>
      <c r="E139" s="679"/>
      <c r="F139" s="680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 x14ac:dyDescent="0.2">
      <c r="A140" s="681" t="s">
        <v>588</v>
      </c>
      <c r="B140" s="681" t="s">
        <v>589</v>
      </c>
      <c r="C140" s="681">
        <v>1</v>
      </c>
      <c r="D140" s="384"/>
      <c r="E140" s="717">
        <v>50</v>
      </c>
      <c r="F140" s="177" t="s">
        <v>590</v>
      </c>
      <c r="G140" s="172"/>
      <c r="H140" s="231"/>
      <c r="I140" s="231"/>
      <c r="J140" s="231"/>
      <c r="K140" s="96"/>
      <c r="L140" s="96"/>
      <c r="M140" s="225"/>
      <c r="N140" s="92"/>
      <c r="O140" s="713" t="s">
        <v>591</v>
      </c>
    </row>
    <row r="141" spans="1:15" s="93" customFormat="1" ht="31.5" customHeight="1" x14ac:dyDescent="0.2">
      <c r="A141" s="682"/>
      <c r="B141" s="682"/>
      <c r="C141" s="682"/>
      <c r="D141" s="385"/>
      <c r="E141" s="718"/>
      <c r="F141" s="177" t="s">
        <v>592</v>
      </c>
      <c r="G141" s="172"/>
      <c r="H141" s="231"/>
      <c r="I141" s="231"/>
      <c r="J141" s="231"/>
      <c r="K141" s="96"/>
      <c r="L141" s="96"/>
      <c r="M141" s="225"/>
      <c r="N141" s="92"/>
      <c r="O141" s="714"/>
    </row>
    <row r="142" spans="1:15" s="93" customFormat="1" ht="31.5" customHeight="1" x14ac:dyDescent="0.2">
      <c r="A142" s="683"/>
      <c r="B142" s="683"/>
      <c r="C142" s="683"/>
      <c r="D142" s="386"/>
      <c r="E142" s="719"/>
      <c r="F142" s="251" t="s">
        <v>593</v>
      </c>
      <c r="G142" s="172"/>
      <c r="H142" s="172"/>
      <c r="I142" s="172"/>
      <c r="J142" s="172"/>
      <c r="K142" s="92"/>
      <c r="L142" s="92"/>
      <c r="M142" s="92"/>
      <c r="N142" s="92"/>
      <c r="O142" s="715"/>
    </row>
    <row r="143" spans="1:15" ht="15" customHeight="1" x14ac:dyDescent="0.2">
      <c r="A143" s="180"/>
      <c r="B143" s="639" t="s">
        <v>594</v>
      </c>
      <c r="C143" s="639" t="s">
        <v>234</v>
      </c>
      <c r="D143" s="639" t="s">
        <v>235</v>
      </c>
      <c r="E143" s="568" t="s">
        <v>236</v>
      </c>
      <c r="F143" s="569"/>
      <c r="G143" s="569"/>
      <c r="H143" s="570"/>
      <c r="I143" s="639" t="s">
        <v>238</v>
      </c>
      <c r="J143" s="639" t="s">
        <v>239</v>
      </c>
    </row>
    <row r="144" spans="1:15" ht="57.75" customHeight="1" x14ac:dyDescent="0.2">
      <c r="A144" s="180"/>
      <c r="B144" s="640"/>
      <c r="C144" s="640"/>
      <c r="D144" s="640"/>
      <c r="E144" s="207" t="s">
        <v>240</v>
      </c>
      <c r="F144" s="207" t="s">
        <v>241</v>
      </c>
      <c r="G144" s="207" t="s">
        <v>237</v>
      </c>
      <c r="H144" s="207" t="s">
        <v>242</v>
      </c>
      <c r="I144" s="640"/>
      <c r="J144" s="640"/>
    </row>
    <row r="145" spans="1:12" x14ac:dyDescent="0.2">
      <c r="A145" s="180"/>
      <c r="B145" s="186" t="str">
        <f>'5. Valoración_Riesgo '!M10</f>
        <v>Efectuar revisiones a los procesos, identificar las mejoras y elevarlas al nivel de gestion correspondiente.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 x14ac:dyDescent="0.2">
      <c r="A146" s="180"/>
      <c r="B146" s="186" t="str">
        <f>'5. Valoración_Riesgo '!M11</f>
        <v>Identificar y gestionar las necesidades de capacitacion en cuanto a implementacion de procesos de la unidad organizativa.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 x14ac:dyDescent="0.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 x14ac:dyDescent="0.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 x14ac:dyDescent="0.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 x14ac:dyDescent="0.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 x14ac:dyDescent="0.2">
      <c r="A151" s="180"/>
      <c r="B151" s="659" t="s">
        <v>595</v>
      </c>
      <c r="C151" s="659"/>
      <c r="D151" s="659"/>
      <c r="E151" s="659"/>
      <c r="F151" s="659"/>
      <c r="G151" s="659"/>
      <c r="H151" s="659"/>
      <c r="I151" s="659"/>
      <c r="J151" s="659"/>
      <c r="K151" s="659"/>
    </row>
    <row r="152" spans="1:12" ht="15" customHeight="1" x14ac:dyDescent="0.2">
      <c r="A152" s="180"/>
      <c r="B152" s="659"/>
      <c r="C152" s="659"/>
      <c r="D152" s="659"/>
      <c r="E152" s="659"/>
      <c r="F152" s="659"/>
      <c r="G152" s="659"/>
      <c r="H152" s="659"/>
      <c r="I152" s="659"/>
      <c r="J152" s="659"/>
      <c r="K152" s="659"/>
    </row>
    <row r="153" spans="1:12" ht="15" customHeight="1" x14ac:dyDescent="0.2">
      <c r="A153" s="180"/>
      <c r="B153" s="660" t="s">
        <v>596</v>
      </c>
      <c r="C153" s="660"/>
      <c r="D153" s="660"/>
      <c r="E153" s="660"/>
      <c r="F153" s="660"/>
      <c r="G153" s="660"/>
      <c r="H153" s="660"/>
      <c r="I153" s="660"/>
      <c r="J153" s="660"/>
      <c r="K153" s="660"/>
    </row>
    <row r="154" spans="1:12" ht="15" customHeight="1" x14ac:dyDescent="0.2">
      <c r="A154" s="180"/>
      <c r="B154" s="660"/>
      <c r="C154" s="660"/>
      <c r="D154" s="660"/>
      <c r="E154" s="660"/>
      <c r="F154" s="660"/>
      <c r="G154" s="660"/>
      <c r="H154" s="660"/>
      <c r="I154" s="660"/>
      <c r="J154" s="660"/>
      <c r="K154" s="660"/>
    </row>
    <row r="155" spans="1:12" ht="16" x14ac:dyDescent="0.2">
      <c r="A155" s="180"/>
      <c r="B155" s="661" t="s">
        <v>597</v>
      </c>
      <c r="C155" s="662"/>
      <c r="D155" s="662"/>
      <c r="E155" s="662"/>
      <c r="F155" s="662"/>
      <c r="G155" s="662"/>
      <c r="H155" s="662"/>
      <c r="I155" s="662"/>
      <c r="J155" s="662"/>
      <c r="K155" s="662"/>
    </row>
    <row r="156" spans="1:12" ht="15.75" customHeight="1" x14ac:dyDescent="0.2">
      <c r="A156" s="180"/>
      <c r="B156" s="675" t="s">
        <v>598</v>
      </c>
      <c r="C156" s="677"/>
      <c r="D156" s="381"/>
      <c r="E156" s="663" t="s">
        <v>599</v>
      </c>
      <c r="F156" s="663"/>
      <c r="G156" s="663"/>
      <c r="H156" s="663"/>
      <c r="I156" s="663"/>
      <c r="J156" s="663"/>
      <c r="K156" s="663"/>
    </row>
    <row r="157" spans="1:12" ht="32" x14ac:dyDescent="0.2">
      <c r="A157" s="180"/>
      <c r="B157" s="675" t="s">
        <v>600</v>
      </c>
      <c r="C157" s="676"/>
      <c r="D157" s="676"/>
      <c r="E157" s="677"/>
      <c r="F157" s="388"/>
      <c r="G157" s="110" t="s">
        <v>601</v>
      </c>
      <c r="H157" s="111"/>
      <c r="I157" s="111"/>
      <c r="J157" s="111"/>
      <c r="K157" s="214" t="s">
        <v>602</v>
      </c>
      <c r="L157" s="114" t="s">
        <v>603</v>
      </c>
    </row>
    <row r="158" spans="1:12" ht="15" customHeight="1" x14ac:dyDescent="0.2">
      <c r="A158" s="180"/>
      <c r="B158" s="690" t="s">
        <v>604</v>
      </c>
      <c r="C158" s="690" t="s">
        <v>605</v>
      </c>
      <c r="D158" s="692" t="s">
        <v>606</v>
      </c>
      <c r="E158" s="692" t="s">
        <v>607</v>
      </c>
      <c r="F158" s="387" t="s">
        <v>235</v>
      </c>
      <c r="G158" s="112" t="s">
        <v>608</v>
      </c>
      <c r="H158" s="112" t="s">
        <v>609</v>
      </c>
      <c r="I158" s="112" t="s">
        <v>610</v>
      </c>
      <c r="J158" s="112" t="s">
        <v>611</v>
      </c>
      <c r="K158" s="236" t="s">
        <v>612</v>
      </c>
      <c r="L158" s="115"/>
    </row>
    <row r="159" spans="1:12" ht="15" customHeight="1" x14ac:dyDescent="0.2">
      <c r="A159" s="180"/>
      <c r="B159" s="691"/>
      <c r="C159" s="691"/>
      <c r="D159" s="693"/>
      <c r="E159" s="693"/>
      <c r="F159" s="388"/>
      <c r="G159" s="113"/>
      <c r="H159" s="113"/>
      <c r="I159" s="113"/>
      <c r="J159" s="113"/>
      <c r="K159" s="236"/>
      <c r="L159" s="116"/>
    </row>
    <row r="160" spans="1:12" ht="16" x14ac:dyDescent="0.2">
      <c r="A160" s="180"/>
      <c r="B160" s="664" t="s">
        <v>613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6" x14ac:dyDescent="0.2">
      <c r="A161" s="180"/>
      <c r="B161" s="665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6" x14ac:dyDescent="0.2">
      <c r="A162" s="180"/>
      <c r="B162" s="665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6" x14ac:dyDescent="0.2">
      <c r="A163" s="180"/>
      <c r="B163" s="665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6" x14ac:dyDescent="0.2">
      <c r="A164" s="180"/>
      <c r="B164" s="666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6" x14ac:dyDescent="0.2">
      <c r="A165" s="180"/>
      <c r="B165" s="667" t="s">
        <v>614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6" x14ac:dyDescent="0.2">
      <c r="A166" s="180"/>
      <c r="B166" s="668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6" x14ac:dyDescent="0.2">
      <c r="A167" s="180"/>
      <c r="B167" s="668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6" x14ac:dyDescent="0.2">
      <c r="B168" s="668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6" x14ac:dyDescent="0.2">
      <c r="B169" s="669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6" x14ac:dyDescent="0.2">
      <c r="B170" s="670" t="s">
        <v>615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6" x14ac:dyDescent="0.2">
      <c r="B171" s="671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6" x14ac:dyDescent="0.2">
      <c r="B172" s="671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6" x14ac:dyDescent="0.2">
      <c r="B173" s="671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6" x14ac:dyDescent="0.2">
      <c r="B174" s="672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6" x14ac:dyDescent="0.2">
      <c r="B175" s="684" t="s">
        <v>616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6" x14ac:dyDescent="0.2">
      <c r="B176" s="685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6" x14ac:dyDescent="0.2">
      <c r="B177" s="685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6" x14ac:dyDescent="0.2">
      <c r="B178" s="685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6" x14ac:dyDescent="0.2">
      <c r="B179" s="686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6" x14ac:dyDescent="0.2">
      <c r="B180" s="687" t="s">
        <v>617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6" x14ac:dyDescent="0.2">
      <c r="B181" s="688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6" x14ac:dyDescent="0.2">
      <c r="B182" s="688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6" x14ac:dyDescent="0.2">
      <c r="B183" s="688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6" x14ac:dyDescent="0.2">
      <c r="B184" s="689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6" x14ac:dyDescent="0.2">
      <c r="B185" s="656" t="s">
        <v>618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6" x14ac:dyDescent="0.2">
      <c r="B186" s="657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6" x14ac:dyDescent="0.2">
      <c r="B187" s="657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6" x14ac:dyDescent="0.2">
      <c r="B188" s="657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6" x14ac:dyDescent="0.2">
      <c r="B189" s="658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C97:C98"/>
    <mergeCell ref="D97:D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GridLines="0" zoomScaleNormal="60" zoomScalePageLayoutView="60" workbookViewId="0">
      <selection activeCell="C5" sqref="C5"/>
    </sheetView>
  </sheetViews>
  <sheetFormatPr baseColWidth="10" defaultColWidth="35.83203125" defaultRowHeight="13" x14ac:dyDescent="0.15"/>
  <cols>
    <col min="1" max="16384" width="35.83203125" style="297"/>
  </cols>
  <sheetData>
    <row r="1" spans="1:6" x14ac:dyDescent="0.15">
      <c r="D1" s="298">
        <v>0</v>
      </c>
    </row>
    <row r="2" spans="1:6" ht="21" customHeight="1" x14ac:dyDescent="0.15">
      <c r="A2" s="736" t="s">
        <v>619</v>
      </c>
      <c r="B2" s="737"/>
      <c r="C2" s="737"/>
      <c r="D2" s="738"/>
    </row>
    <row r="3" spans="1:6" ht="77.25" customHeight="1" x14ac:dyDescent="0.15">
      <c r="A3" s="299" t="str">
        <f>'1. DireccyConducc DPS'!A4:O4</f>
        <v>Resultado esperado: RE.1 Dirección y Conducción Fortalecida</v>
      </c>
      <c r="B3" s="300" t="s">
        <v>620</v>
      </c>
      <c r="C3" s="301">
        <f>SUM(C5)</f>
        <v>800000</v>
      </c>
      <c r="D3" s="302"/>
    </row>
    <row r="4" spans="1:6" x14ac:dyDescent="0.15">
      <c r="A4" s="303" t="s">
        <v>621</v>
      </c>
      <c r="C4" s="304"/>
    </row>
    <row r="5" spans="1:6" ht="77.25" customHeight="1" x14ac:dyDescent="0.15">
      <c r="A5" s="305" t="str">
        <f>'1. DireccyConducc DPS'!A10</f>
        <v>RE1.P2 Modelo de promoción de la salud articulado con actores sociales sectoriales e intersectoriales</v>
      </c>
      <c r="B5" s="306" t="s">
        <v>622</v>
      </c>
      <c r="C5" s="307">
        <f>SUM(C7,C84,C128)</f>
        <v>800000</v>
      </c>
      <c r="D5" s="308"/>
    </row>
    <row r="6" spans="1:6" ht="33" customHeight="1" x14ac:dyDescent="0.15">
      <c r="A6" s="309" t="s">
        <v>623</v>
      </c>
      <c r="B6" s="310" t="s">
        <v>624</v>
      </c>
      <c r="C6" s="311" t="s">
        <v>625</v>
      </c>
      <c r="D6" s="312" t="s">
        <v>626</v>
      </c>
    </row>
    <row r="7" spans="1:6" ht="15" customHeight="1" x14ac:dyDescent="0.15">
      <c r="A7" s="313">
        <v>1</v>
      </c>
      <c r="B7" s="314" t="s">
        <v>627</v>
      </c>
      <c r="C7" s="315">
        <f>SUM(C9,C16,C23,C32,C41,C47,C54,C59,C70,C76)</f>
        <v>800000</v>
      </c>
      <c r="D7" s="316"/>
    </row>
    <row r="8" spans="1:6" ht="15" customHeight="1" x14ac:dyDescent="0.15">
      <c r="A8" s="313"/>
      <c r="B8" s="314" t="s">
        <v>628</v>
      </c>
      <c r="C8" s="315"/>
      <c r="D8" s="316"/>
    </row>
    <row r="9" spans="1:6" x14ac:dyDescent="0.15">
      <c r="A9" s="317" t="s">
        <v>629</v>
      </c>
      <c r="B9" s="314" t="s">
        <v>630</v>
      </c>
      <c r="C9" s="318">
        <f>SUM(C10:C14)</f>
        <v>0</v>
      </c>
      <c r="D9" s="316"/>
    </row>
    <row r="10" spans="1:6" x14ac:dyDescent="0.15">
      <c r="A10" s="319" t="s">
        <v>631</v>
      </c>
      <c r="B10" s="320" t="s">
        <v>632</v>
      </c>
      <c r="C10" s="298">
        <v>0</v>
      </c>
      <c r="D10" s="321"/>
    </row>
    <row r="11" spans="1:6" x14ac:dyDescent="0.15">
      <c r="A11" s="319" t="s">
        <v>633</v>
      </c>
      <c r="B11" s="320" t="s">
        <v>634</v>
      </c>
      <c r="C11" s="298">
        <v>0</v>
      </c>
      <c r="D11" s="321"/>
      <c r="F11" s="320"/>
    </row>
    <row r="12" spans="1:6" x14ac:dyDescent="0.15">
      <c r="A12" s="319" t="s">
        <v>635</v>
      </c>
      <c r="B12" s="320" t="s">
        <v>636</v>
      </c>
      <c r="C12" s="298">
        <v>0</v>
      </c>
      <c r="D12" s="321"/>
      <c r="F12" s="320"/>
    </row>
    <row r="13" spans="1:6" ht="26" x14ac:dyDescent="0.15">
      <c r="A13" s="319" t="s">
        <v>637</v>
      </c>
      <c r="B13" s="320" t="s">
        <v>638</v>
      </c>
      <c r="C13" s="298">
        <v>0</v>
      </c>
      <c r="D13" s="321"/>
      <c r="F13" s="320"/>
    </row>
    <row r="14" spans="1:6" x14ac:dyDescent="0.15">
      <c r="A14" s="319" t="s">
        <v>639</v>
      </c>
      <c r="B14" s="320" t="s">
        <v>640</v>
      </c>
      <c r="C14" s="298">
        <v>0</v>
      </c>
      <c r="D14" s="321"/>
      <c r="F14" s="320"/>
    </row>
    <row r="15" spans="1:6" x14ac:dyDescent="0.15">
      <c r="A15" s="322"/>
      <c r="B15" s="323"/>
      <c r="C15" s="298"/>
      <c r="D15" s="321"/>
      <c r="F15" s="320"/>
    </row>
    <row r="16" spans="1:6" x14ac:dyDescent="0.15">
      <c r="A16" s="317" t="s">
        <v>641</v>
      </c>
      <c r="B16" s="314" t="s">
        <v>642</v>
      </c>
      <c r="C16" s="318">
        <f>SUM(C17:C21)</f>
        <v>0</v>
      </c>
      <c r="D16" s="316"/>
    </row>
    <row r="17" spans="1:4" x14ac:dyDescent="0.15">
      <c r="A17" s="319" t="s">
        <v>643</v>
      </c>
      <c r="B17" s="320" t="s">
        <v>644</v>
      </c>
      <c r="C17" s="298">
        <v>0</v>
      </c>
      <c r="D17" s="321"/>
    </row>
    <row r="18" spans="1:4" x14ac:dyDescent="0.15">
      <c r="A18" s="319" t="s">
        <v>645</v>
      </c>
      <c r="B18" s="320" t="s">
        <v>646</v>
      </c>
      <c r="C18" s="298">
        <v>0</v>
      </c>
      <c r="D18" s="321"/>
    </row>
    <row r="19" spans="1:4" x14ac:dyDescent="0.15">
      <c r="A19" s="319" t="s">
        <v>647</v>
      </c>
      <c r="B19" s="320" t="s">
        <v>648</v>
      </c>
      <c r="C19" s="298">
        <v>0</v>
      </c>
      <c r="D19" s="321"/>
    </row>
    <row r="20" spans="1:4" x14ac:dyDescent="0.15">
      <c r="A20" s="319" t="s">
        <v>649</v>
      </c>
      <c r="B20" s="320" t="s">
        <v>650</v>
      </c>
      <c r="C20" s="298">
        <v>0</v>
      </c>
      <c r="D20" s="321"/>
    </row>
    <row r="21" spans="1:4" x14ac:dyDescent="0.15">
      <c r="A21" s="319" t="s">
        <v>651</v>
      </c>
      <c r="B21" s="320" t="s">
        <v>652</v>
      </c>
      <c r="C21" s="298">
        <v>0</v>
      </c>
      <c r="D21" s="321"/>
    </row>
    <row r="22" spans="1:4" x14ac:dyDescent="0.15">
      <c r="A22" s="322"/>
      <c r="B22" s="323"/>
      <c r="C22" s="318"/>
      <c r="D22" s="316"/>
    </row>
    <row r="23" spans="1:4" ht="26" x14ac:dyDescent="0.15">
      <c r="A23" s="317" t="s">
        <v>653</v>
      </c>
      <c r="B23" s="324" t="s">
        <v>654</v>
      </c>
      <c r="C23" s="318">
        <f>SUM(C24:C30)</f>
        <v>0</v>
      </c>
      <c r="D23" s="316"/>
    </row>
    <row r="24" spans="1:4" x14ac:dyDescent="0.15">
      <c r="A24" s="319" t="s">
        <v>655</v>
      </c>
      <c r="B24" s="320" t="s">
        <v>656</v>
      </c>
      <c r="C24" s="298">
        <v>0</v>
      </c>
      <c r="D24" s="321"/>
    </row>
    <row r="25" spans="1:4" x14ac:dyDescent="0.15">
      <c r="A25" s="319" t="s">
        <v>657</v>
      </c>
      <c r="B25" s="320" t="s">
        <v>658</v>
      </c>
      <c r="C25" s="298">
        <v>0</v>
      </c>
      <c r="D25" s="321"/>
    </row>
    <row r="26" spans="1:4" x14ac:dyDescent="0.15">
      <c r="A26" s="319" t="s">
        <v>659</v>
      </c>
      <c r="B26" s="320" t="s">
        <v>660</v>
      </c>
      <c r="C26" s="298"/>
      <c r="D26" s="321"/>
    </row>
    <row r="27" spans="1:4" x14ac:dyDescent="0.15">
      <c r="A27" s="319" t="s">
        <v>661</v>
      </c>
      <c r="B27" s="320" t="s">
        <v>662</v>
      </c>
      <c r="C27" s="298">
        <v>0</v>
      </c>
      <c r="D27" s="321"/>
    </row>
    <row r="28" spans="1:4" x14ac:dyDescent="0.15">
      <c r="A28" s="319" t="s">
        <v>663</v>
      </c>
      <c r="B28" s="320" t="s">
        <v>664</v>
      </c>
      <c r="C28" s="298">
        <v>0</v>
      </c>
      <c r="D28" s="321"/>
    </row>
    <row r="29" spans="1:4" ht="26" x14ac:dyDescent="0.15">
      <c r="A29" s="319" t="s">
        <v>665</v>
      </c>
      <c r="B29" s="320" t="s">
        <v>666</v>
      </c>
      <c r="C29" s="298">
        <v>0</v>
      </c>
      <c r="D29" s="321"/>
    </row>
    <row r="30" spans="1:4" ht="26" x14ac:dyDescent="0.15">
      <c r="A30" s="319" t="s">
        <v>667</v>
      </c>
      <c r="B30" s="320" t="s">
        <v>668</v>
      </c>
      <c r="C30" s="298">
        <v>0</v>
      </c>
      <c r="D30" s="321"/>
    </row>
    <row r="31" spans="1:4" x14ac:dyDescent="0.15">
      <c r="A31" s="322"/>
      <c r="B31" s="323"/>
      <c r="C31" s="298"/>
      <c r="D31" s="321"/>
    </row>
    <row r="32" spans="1:4" x14ac:dyDescent="0.15">
      <c r="A32" s="317" t="s">
        <v>669</v>
      </c>
      <c r="B32" s="314" t="s">
        <v>670</v>
      </c>
      <c r="C32" s="318">
        <f>SUM(C33:C39)</f>
        <v>0</v>
      </c>
      <c r="D32" s="316"/>
    </row>
    <row r="33" spans="1:4" x14ac:dyDescent="0.15">
      <c r="A33" s="319" t="s">
        <v>671</v>
      </c>
      <c r="B33" s="320" t="s">
        <v>672</v>
      </c>
      <c r="C33" s="298">
        <v>0</v>
      </c>
      <c r="D33" s="321"/>
    </row>
    <row r="34" spans="1:4" x14ac:dyDescent="0.15">
      <c r="A34" s="319" t="s">
        <v>673</v>
      </c>
      <c r="B34" s="320" t="s">
        <v>674</v>
      </c>
      <c r="C34" s="298">
        <v>0</v>
      </c>
      <c r="D34" s="321"/>
    </row>
    <row r="35" spans="1:4" x14ac:dyDescent="0.15">
      <c r="A35" s="319" t="s">
        <v>675</v>
      </c>
      <c r="B35" s="320" t="s">
        <v>676</v>
      </c>
      <c r="C35" s="298">
        <v>0</v>
      </c>
      <c r="D35" s="321"/>
    </row>
    <row r="36" spans="1:4" x14ac:dyDescent="0.15">
      <c r="A36" s="319" t="s">
        <v>677</v>
      </c>
      <c r="B36" s="320" t="s">
        <v>678</v>
      </c>
      <c r="C36" s="298">
        <v>0</v>
      </c>
      <c r="D36" s="321"/>
    </row>
    <row r="37" spans="1:4" ht="26" x14ac:dyDescent="0.15">
      <c r="A37" s="319" t="s">
        <v>679</v>
      </c>
      <c r="B37" s="320" t="s">
        <v>680</v>
      </c>
      <c r="C37" s="298">
        <v>0</v>
      </c>
      <c r="D37" s="321"/>
    </row>
    <row r="38" spans="1:4" x14ac:dyDescent="0.15">
      <c r="A38" s="319" t="s">
        <v>681</v>
      </c>
      <c r="B38" s="320" t="s">
        <v>682</v>
      </c>
      <c r="C38" s="298">
        <v>0</v>
      </c>
      <c r="D38" s="321"/>
    </row>
    <row r="39" spans="1:4" ht="35.25" customHeight="1" x14ac:dyDescent="0.15">
      <c r="A39" s="319" t="s">
        <v>683</v>
      </c>
      <c r="B39" s="320" t="s">
        <v>684</v>
      </c>
      <c r="C39" s="298"/>
      <c r="D39" s="321"/>
    </row>
    <row r="40" spans="1:4" x14ac:dyDescent="0.15">
      <c r="A40" s="322"/>
      <c r="B40" s="323"/>
      <c r="C40" s="298"/>
      <c r="D40" s="321"/>
    </row>
    <row r="41" spans="1:4" x14ac:dyDescent="0.15">
      <c r="A41" s="317" t="s">
        <v>685</v>
      </c>
      <c r="B41" s="314" t="s">
        <v>686</v>
      </c>
      <c r="C41" s="318">
        <f>SUM(C42+C43+C44+C45)</f>
        <v>300000</v>
      </c>
      <c r="D41" s="316"/>
    </row>
    <row r="42" spans="1:4" x14ac:dyDescent="0.15">
      <c r="A42" s="319" t="s">
        <v>687</v>
      </c>
      <c r="B42" s="320" t="s">
        <v>688</v>
      </c>
      <c r="C42" s="298">
        <v>0</v>
      </c>
      <c r="D42" s="321"/>
    </row>
    <row r="43" spans="1:4" x14ac:dyDescent="0.15">
      <c r="A43" s="335" t="s">
        <v>1081</v>
      </c>
      <c r="B43" s="412" t="s">
        <v>1082</v>
      </c>
      <c r="C43" s="327">
        <v>300000</v>
      </c>
      <c r="D43" s="411"/>
    </row>
    <row r="44" spans="1:4" x14ac:dyDescent="0.15">
      <c r="A44" s="319" t="s">
        <v>689</v>
      </c>
      <c r="B44" s="320" t="s">
        <v>690</v>
      </c>
      <c r="C44" s="298">
        <v>0</v>
      </c>
      <c r="D44" s="321"/>
    </row>
    <row r="45" spans="1:4" x14ac:dyDescent="0.15">
      <c r="A45" s="319" t="s">
        <v>691</v>
      </c>
      <c r="B45" s="320" t="s">
        <v>692</v>
      </c>
      <c r="C45" s="298">
        <v>0</v>
      </c>
      <c r="D45" s="321"/>
    </row>
    <row r="46" spans="1:4" x14ac:dyDescent="0.15">
      <c r="A46" s="322"/>
      <c r="B46" s="323"/>
      <c r="C46" s="298"/>
      <c r="D46" s="321"/>
    </row>
    <row r="47" spans="1:4" ht="26" x14ac:dyDescent="0.15">
      <c r="A47" s="317" t="s">
        <v>693</v>
      </c>
      <c r="B47" s="314" t="s">
        <v>694</v>
      </c>
      <c r="C47" s="318">
        <f>SUM(C48+C51+C52)</f>
        <v>0</v>
      </c>
      <c r="D47" s="316"/>
    </row>
    <row r="48" spans="1:4" x14ac:dyDescent="0.15">
      <c r="A48" s="319" t="s">
        <v>695</v>
      </c>
      <c r="B48" s="323" t="s">
        <v>696</v>
      </c>
      <c r="C48" s="318">
        <f>SUM(C49:C50)</f>
        <v>0</v>
      </c>
      <c r="D48" s="316"/>
    </row>
    <row r="49" spans="1:4" x14ac:dyDescent="0.15">
      <c r="A49" s="322" t="s">
        <v>697</v>
      </c>
      <c r="B49" s="323" t="s">
        <v>698</v>
      </c>
      <c r="C49" s="298">
        <v>0</v>
      </c>
      <c r="D49" s="321"/>
    </row>
    <row r="50" spans="1:4" ht="26" x14ac:dyDescent="0.15">
      <c r="A50" s="322" t="s">
        <v>699</v>
      </c>
      <c r="B50" s="323" t="s">
        <v>700</v>
      </c>
      <c r="C50" s="298">
        <v>0</v>
      </c>
      <c r="D50" s="321"/>
    </row>
    <row r="51" spans="1:4" x14ac:dyDescent="0.15">
      <c r="A51" s="319" t="s">
        <v>701</v>
      </c>
      <c r="B51" s="320" t="s">
        <v>702</v>
      </c>
      <c r="C51" s="298">
        <v>0</v>
      </c>
      <c r="D51" s="321"/>
    </row>
    <row r="52" spans="1:4" x14ac:dyDescent="0.15">
      <c r="A52" s="319" t="s">
        <v>703</v>
      </c>
      <c r="B52" s="320" t="s">
        <v>704</v>
      </c>
      <c r="C52" s="298">
        <v>0</v>
      </c>
      <c r="D52" s="321"/>
    </row>
    <row r="53" spans="1:4" x14ac:dyDescent="0.15">
      <c r="A53" s="322"/>
      <c r="B53" s="323"/>
      <c r="C53" s="298"/>
      <c r="D53" s="321"/>
    </row>
    <row r="54" spans="1:4" x14ac:dyDescent="0.15">
      <c r="A54" s="317" t="s">
        <v>705</v>
      </c>
      <c r="B54" s="314" t="s">
        <v>706</v>
      </c>
      <c r="C54" s="315">
        <f>SUM(C55:C57)</f>
        <v>500000</v>
      </c>
      <c r="D54" s="316"/>
    </row>
    <row r="55" spans="1:4" x14ac:dyDescent="0.15">
      <c r="A55" s="319" t="s">
        <v>707</v>
      </c>
      <c r="B55" s="320" t="s">
        <v>708</v>
      </c>
      <c r="C55" s="325">
        <v>500000</v>
      </c>
      <c r="D55" s="321"/>
    </row>
    <row r="56" spans="1:4" x14ac:dyDescent="0.15">
      <c r="A56" s="319" t="s">
        <v>709</v>
      </c>
      <c r="B56" s="320" t="s">
        <v>710</v>
      </c>
      <c r="C56" s="298">
        <v>0</v>
      </c>
      <c r="D56" s="321"/>
    </row>
    <row r="57" spans="1:4" x14ac:dyDescent="0.15">
      <c r="A57" s="319" t="s">
        <v>711</v>
      </c>
      <c r="B57" s="320" t="s">
        <v>712</v>
      </c>
      <c r="C57" s="298">
        <v>0</v>
      </c>
      <c r="D57" s="321"/>
    </row>
    <row r="58" spans="1:4" x14ac:dyDescent="0.15">
      <c r="A58" s="322"/>
      <c r="B58" s="323"/>
      <c r="C58" s="298"/>
      <c r="D58" s="321"/>
    </row>
    <row r="59" spans="1:4" x14ac:dyDescent="0.15">
      <c r="A59" s="317" t="s">
        <v>713</v>
      </c>
      <c r="B59" s="314" t="s">
        <v>714</v>
      </c>
      <c r="C59" s="318">
        <f>SUM(C60:C68)</f>
        <v>0</v>
      </c>
      <c r="D59" s="316"/>
    </row>
    <row r="60" spans="1:4" ht="21" customHeight="1" x14ac:dyDescent="0.15">
      <c r="A60" s="319" t="s">
        <v>715</v>
      </c>
      <c r="B60" s="320" t="s">
        <v>716</v>
      </c>
      <c r="C60" s="298">
        <v>0</v>
      </c>
      <c r="D60" s="321"/>
    </row>
    <row r="61" spans="1:4" x14ac:dyDescent="0.15">
      <c r="A61" s="319" t="s">
        <v>717</v>
      </c>
      <c r="B61" s="320" t="s">
        <v>718</v>
      </c>
      <c r="C61" s="298">
        <v>0</v>
      </c>
      <c r="D61" s="321"/>
    </row>
    <row r="62" spans="1:4" x14ac:dyDescent="0.15">
      <c r="A62" s="319" t="s">
        <v>719</v>
      </c>
      <c r="B62" s="320" t="s">
        <v>720</v>
      </c>
      <c r="C62" s="298">
        <v>0</v>
      </c>
      <c r="D62" s="321"/>
    </row>
    <row r="63" spans="1:4" x14ac:dyDescent="0.15">
      <c r="A63" s="319" t="s">
        <v>721</v>
      </c>
      <c r="B63" s="320" t="s">
        <v>722</v>
      </c>
      <c r="C63" s="298">
        <v>0</v>
      </c>
      <c r="D63" s="321"/>
    </row>
    <row r="64" spans="1:4" x14ac:dyDescent="0.15">
      <c r="A64" s="319" t="s">
        <v>723</v>
      </c>
      <c r="B64" s="320" t="s">
        <v>724</v>
      </c>
      <c r="C64" s="298">
        <v>0</v>
      </c>
      <c r="D64" s="321"/>
    </row>
    <row r="65" spans="1:4" x14ac:dyDescent="0.15">
      <c r="A65" s="319" t="s">
        <v>725</v>
      </c>
      <c r="B65" s="320" t="s">
        <v>726</v>
      </c>
      <c r="C65" s="298">
        <v>0</v>
      </c>
      <c r="D65" s="321"/>
    </row>
    <row r="66" spans="1:4" x14ac:dyDescent="0.15">
      <c r="A66" s="319" t="s">
        <v>727</v>
      </c>
      <c r="B66" s="320" t="s">
        <v>728</v>
      </c>
      <c r="C66" s="298">
        <v>0</v>
      </c>
      <c r="D66" s="321"/>
    </row>
    <row r="67" spans="1:4" ht="26" x14ac:dyDescent="0.15">
      <c r="A67" s="319" t="s">
        <v>729</v>
      </c>
      <c r="B67" s="320" t="s">
        <v>730</v>
      </c>
      <c r="C67" s="298">
        <v>0</v>
      </c>
      <c r="D67" s="321"/>
    </row>
    <row r="68" spans="1:4" x14ac:dyDescent="0.15">
      <c r="A68" s="319" t="s">
        <v>731</v>
      </c>
      <c r="B68" s="320" t="s">
        <v>732</v>
      </c>
      <c r="C68" s="298">
        <v>0</v>
      </c>
      <c r="D68" s="321"/>
    </row>
    <row r="69" spans="1:4" x14ac:dyDescent="0.15">
      <c r="A69" s="322"/>
      <c r="B69" s="323"/>
      <c r="C69" s="298"/>
      <c r="D69" s="321"/>
    </row>
    <row r="70" spans="1:4" x14ac:dyDescent="0.15">
      <c r="A70" s="317" t="s">
        <v>733</v>
      </c>
      <c r="B70" s="314" t="s">
        <v>734</v>
      </c>
      <c r="C70" s="318">
        <f>SUM(C71:C74)</f>
        <v>0</v>
      </c>
      <c r="D70" s="316"/>
    </row>
    <row r="71" spans="1:4" x14ac:dyDescent="0.15">
      <c r="A71" s="319" t="s">
        <v>735</v>
      </c>
      <c r="B71" s="320" t="s">
        <v>736</v>
      </c>
      <c r="C71" s="298">
        <v>0</v>
      </c>
      <c r="D71" s="321"/>
    </row>
    <row r="72" spans="1:4" x14ac:dyDescent="0.15">
      <c r="A72" s="319" t="s">
        <v>737</v>
      </c>
      <c r="B72" s="320" t="s">
        <v>738</v>
      </c>
      <c r="C72" s="298">
        <v>0</v>
      </c>
      <c r="D72" s="321"/>
    </row>
    <row r="73" spans="1:4" x14ac:dyDescent="0.15">
      <c r="A73" s="319" t="s">
        <v>739</v>
      </c>
      <c r="B73" s="320" t="s">
        <v>740</v>
      </c>
      <c r="C73" s="298">
        <v>0</v>
      </c>
      <c r="D73" s="321"/>
    </row>
    <row r="74" spans="1:4" x14ac:dyDescent="0.15">
      <c r="A74" s="319" t="s">
        <v>741</v>
      </c>
      <c r="B74" s="320" t="s">
        <v>742</v>
      </c>
      <c r="C74" s="298">
        <v>0</v>
      </c>
      <c r="D74" s="321"/>
    </row>
    <row r="75" spans="1:4" x14ac:dyDescent="0.15">
      <c r="A75" s="322"/>
      <c r="B75" s="323"/>
      <c r="C75" s="298"/>
      <c r="D75" s="321"/>
    </row>
    <row r="76" spans="1:4" x14ac:dyDescent="0.15">
      <c r="A76" s="317" t="s">
        <v>743</v>
      </c>
      <c r="B76" s="314" t="s">
        <v>744</v>
      </c>
      <c r="C76" s="318">
        <f>SUM(C77:C82)</f>
        <v>0</v>
      </c>
      <c r="D76" s="316"/>
    </row>
    <row r="77" spans="1:4" x14ac:dyDescent="0.15">
      <c r="A77" s="319" t="s">
        <v>745</v>
      </c>
      <c r="B77" s="320" t="s">
        <v>746</v>
      </c>
      <c r="C77" s="298">
        <v>0</v>
      </c>
      <c r="D77" s="321"/>
    </row>
    <row r="78" spans="1:4" x14ac:dyDescent="0.15">
      <c r="A78" s="319" t="s">
        <v>747</v>
      </c>
      <c r="B78" s="320" t="s">
        <v>748</v>
      </c>
      <c r="C78" s="298">
        <v>0</v>
      </c>
      <c r="D78" s="321"/>
    </row>
    <row r="79" spans="1:4" x14ac:dyDescent="0.15">
      <c r="A79" s="319" t="s">
        <v>749</v>
      </c>
      <c r="B79" s="320" t="s">
        <v>750</v>
      </c>
      <c r="C79" s="298">
        <v>0</v>
      </c>
      <c r="D79" s="321"/>
    </row>
    <row r="80" spans="1:4" x14ac:dyDescent="0.15">
      <c r="A80" s="319" t="s">
        <v>751</v>
      </c>
      <c r="B80" s="320" t="s">
        <v>752</v>
      </c>
      <c r="C80" s="298">
        <v>0</v>
      </c>
      <c r="D80" s="321"/>
    </row>
    <row r="81" spans="1:4" x14ac:dyDescent="0.15">
      <c r="A81" s="319" t="s">
        <v>753</v>
      </c>
      <c r="B81" s="320" t="s">
        <v>754</v>
      </c>
      <c r="C81" s="298">
        <v>0</v>
      </c>
      <c r="D81" s="321"/>
    </row>
    <row r="82" spans="1:4" x14ac:dyDescent="0.15">
      <c r="A82" s="319" t="s">
        <v>755</v>
      </c>
      <c r="B82" s="320" t="s">
        <v>756</v>
      </c>
      <c r="C82" s="326">
        <v>0</v>
      </c>
      <c r="D82" s="327"/>
    </row>
    <row r="83" spans="1:4" x14ac:dyDescent="0.15">
      <c r="A83" s="328"/>
      <c r="B83" s="329"/>
      <c r="C83" s="330"/>
      <c r="D83" s="308"/>
    </row>
    <row r="84" spans="1:4" x14ac:dyDescent="0.15">
      <c r="A84" s="313">
        <v>2</v>
      </c>
      <c r="B84" s="314" t="s">
        <v>757</v>
      </c>
      <c r="C84" s="318">
        <f>SUM(C86+C93+C99+C108+C112+C118)</f>
        <v>0</v>
      </c>
      <c r="D84" s="316"/>
    </row>
    <row r="85" spans="1:4" x14ac:dyDescent="0.15">
      <c r="A85" s="313"/>
      <c r="B85" s="331"/>
      <c r="C85" s="298"/>
      <c r="D85" s="321"/>
    </row>
    <row r="86" spans="1:4" x14ac:dyDescent="0.15">
      <c r="A86" s="328" t="s">
        <v>758</v>
      </c>
      <c r="B86" s="314" t="s">
        <v>759</v>
      </c>
      <c r="C86" s="318">
        <f>SUM(C87:C91)</f>
        <v>0</v>
      </c>
      <c r="D86" s="316"/>
    </row>
    <row r="87" spans="1:4" x14ac:dyDescent="0.15">
      <c r="A87" s="319" t="s">
        <v>760</v>
      </c>
      <c r="B87" s="320" t="s">
        <v>761</v>
      </c>
      <c r="C87" s="298">
        <v>0</v>
      </c>
      <c r="D87" s="321"/>
    </row>
    <row r="88" spans="1:4" x14ac:dyDescent="0.15">
      <c r="A88" s="319" t="s">
        <v>762</v>
      </c>
      <c r="B88" s="320" t="s">
        <v>763</v>
      </c>
      <c r="C88" s="298">
        <v>0</v>
      </c>
      <c r="D88" s="321"/>
    </row>
    <row r="89" spans="1:4" x14ac:dyDescent="0.15">
      <c r="A89" s="319" t="s">
        <v>764</v>
      </c>
      <c r="B89" s="320" t="s">
        <v>765</v>
      </c>
      <c r="C89" s="298">
        <v>0</v>
      </c>
      <c r="D89" s="321"/>
    </row>
    <row r="90" spans="1:4" x14ac:dyDescent="0.15">
      <c r="A90" s="319" t="s">
        <v>766</v>
      </c>
      <c r="B90" s="320" t="s">
        <v>767</v>
      </c>
      <c r="C90" s="298">
        <v>0</v>
      </c>
      <c r="D90" s="321"/>
    </row>
    <row r="91" spans="1:4" x14ac:dyDescent="0.15">
      <c r="A91" s="319" t="s">
        <v>768</v>
      </c>
      <c r="B91" s="320" t="s">
        <v>769</v>
      </c>
      <c r="C91" s="298">
        <v>0</v>
      </c>
      <c r="D91" s="321"/>
    </row>
    <row r="92" spans="1:4" x14ac:dyDescent="0.15">
      <c r="A92" s="332"/>
      <c r="B92" s="323"/>
      <c r="C92" s="298"/>
      <c r="D92" s="321"/>
    </row>
    <row r="93" spans="1:4" ht="26" x14ac:dyDescent="0.15">
      <c r="A93" s="328" t="s">
        <v>770</v>
      </c>
      <c r="B93" s="314" t="s">
        <v>771</v>
      </c>
      <c r="C93" s="318">
        <f>SUM(C94:C97)</f>
        <v>0</v>
      </c>
      <c r="D93" s="316"/>
    </row>
    <row r="94" spans="1:4" x14ac:dyDescent="0.15">
      <c r="A94" s="319" t="s">
        <v>772</v>
      </c>
      <c r="B94" s="320" t="s">
        <v>773</v>
      </c>
      <c r="C94" s="298">
        <v>0</v>
      </c>
      <c r="D94" s="321"/>
    </row>
    <row r="95" spans="1:4" x14ac:dyDescent="0.15">
      <c r="A95" s="319" t="s">
        <v>774</v>
      </c>
      <c r="B95" s="320" t="s">
        <v>775</v>
      </c>
      <c r="C95" s="298">
        <v>0</v>
      </c>
      <c r="D95" s="321"/>
    </row>
    <row r="96" spans="1:4" x14ac:dyDescent="0.15">
      <c r="A96" s="319" t="s">
        <v>776</v>
      </c>
      <c r="B96" s="320" t="s">
        <v>777</v>
      </c>
      <c r="C96" s="298">
        <v>0</v>
      </c>
      <c r="D96" s="321"/>
    </row>
    <row r="97" spans="1:4" x14ac:dyDescent="0.15">
      <c r="A97" s="319" t="s">
        <v>778</v>
      </c>
      <c r="B97" s="320" t="s">
        <v>779</v>
      </c>
      <c r="C97" s="298">
        <v>0</v>
      </c>
      <c r="D97" s="321"/>
    </row>
    <row r="98" spans="1:4" x14ac:dyDescent="0.15">
      <c r="A98" s="332"/>
      <c r="B98" s="323"/>
      <c r="C98" s="298"/>
      <c r="D98" s="321"/>
    </row>
    <row r="99" spans="1:4" ht="26" x14ac:dyDescent="0.15">
      <c r="A99" s="328" t="s">
        <v>780</v>
      </c>
      <c r="B99" s="314" t="s">
        <v>781</v>
      </c>
      <c r="C99" s="318">
        <f>SUM(C100:C106)</f>
        <v>0</v>
      </c>
      <c r="D99" s="316"/>
    </row>
    <row r="100" spans="1:4" x14ac:dyDescent="0.15">
      <c r="A100" s="319" t="s">
        <v>782</v>
      </c>
      <c r="B100" s="320" t="s">
        <v>783</v>
      </c>
      <c r="C100" s="298">
        <v>0</v>
      </c>
      <c r="D100" s="321"/>
    </row>
    <row r="101" spans="1:4" x14ac:dyDescent="0.15">
      <c r="A101" s="319" t="s">
        <v>784</v>
      </c>
      <c r="B101" s="320" t="s">
        <v>785</v>
      </c>
      <c r="C101" s="298">
        <v>0</v>
      </c>
      <c r="D101" s="321"/>
    </row>
    <row r="102" spans="1:4" x14ac:dyDescent="0.15">
      <c r="A102" s="319" t="s">
        <v>786</v>
      </c>
      <c r="B102" s="320" t="s">
        <v>787</v>
      </c>
      <c r="C102" s="298">
        <v>0</v>
      </c>
      <c r="D102" s="321"/>
    </row>
    <row r="103" spans="1:4" x14ac:dyDescent="0.15">
      <c r="A103" s="319" t="s">
        <v>788</v>
      </c>
      <c r="B103" s="320" t="s">
        <v>789</v>
      </c>
      <c r="C103" s="298">
        <v>0</v>
      </c>
      <c r="D103" s="321"/>
    </row>
    <row r="104" spans="1:4" x14ac:dyDescent="0.15">
      <c r="A104" s="319" t="s">
        <v>790</v>
      </c>
      <c r="B104" s="320" t="s">
        <v>791</v>
      </c>
      <c r="C104" s="298">
        <v>0</v>
      </c>
      <c r="D104" s="321"/>
    </row>
    <row r="105" spans="1:4" x14ac:dyDescent="0.15">
      <c r="A105" s="319" t="s">
        <v>792</v>
      </c>
      <c r="B105" s="320" t="s">
        <v>793</v>
      </c>
      <c r="C105" s="298">
        <v>0</v>
      </c>
      <c r="D105" s="321"/>
    </row>
    <row r="106" spans="1:4" x14ac:dyDescent="0.15">
      <c r="A106" s="319" t="s">
        <v>794</v>
      </c>
      <c r="B106" s="320" t="s">
        <v>795</v>
      </c>
      <c r="C106" s="298">
        <v>0</v>
      </c>
      <c r="D106" s="321"/>
    </row>
    <row r="107" spans="1:4" x14ac:dyDescent="0.15">
      <c r="A107" s="332"/>
      <c r="B107" s="323"/>
      <c r="C107" s="298"/>
      <c r="D107" s="321"/>
    </row>
    <row r="108" spans="1:4" ht="26" x14ac:dyDescent="0.15">
      <c r="A108" s="328" t="s">
        <v>796</v>
      </c>
      <c r="B108" s="314" t="s">
        <v>797</v>
      </c>
      <c r="C108" s="318">
        <f>SUM(C109:C110)</f>
        <v>0</v>
      </c>
      <c r="D108" s="316"/>
    </row>
    <row r="109" spans="1:4" x14ac:dyDescent="0.15">
      <c r="A109" s="319" t="s">
        <v>798</v>
      </c>
      <c r="B109" s="320" t="s">
        <v>799</v>
      </c>
      <c r="C109" s="298">
        <v>0</v>
      </c>
      <c r="D109" s="321"/>
    </row>
    <row r="110" spans="1:4" x14ac:dyDescent="0.15">
      <c r="A110" s="319" t="s">
        <v>800</v>
      </c>
      <c r="B110" s="320" t="s">
        <v>801</v>
      </c>
      <c r="C110" s="298">
        <v>0</v>
      </c>
      <c r="D110" s="321"/>
    </row>
    <row r="111" spans="1:4" x14ac:dyDescent="0.15">
      <c r="A111" s="332"/>
      <c r="B111" s="323"/>
      <c r="C111" s="298"/>
      <c r="D111" s="321"/>
    </row>
    <row r="112" spans="1:4" x14ac:dyDescent="0.15">
      <c r="A112" s="328" t="s">
        <v>802</v>
      </c>
      <c r="B112" s="314" t="s">
        <v>803</v>
      </c>
      <c r="C112" s="318">
        <f>SUM(C113:C116)</f>
        <v>0</v>
      </c>
      <c r="D112" s="316"/>
    </row>
    <row r="113" spans="1:4" x14ac:dyDescent="0.15">
      <c r="A113" s="319" t="s">
        <v>804</v>
      </c>
      <c r="B113" s="320" t="s">
        <v>805</v>
      </c>
      <c r="C113" s="298">
        <v>0</v>
      </c>
      <c r="D113" s="321"/>
    </row>
    <row r="114" spans="1:4" x14ac:dyDescent="0.15">
      <c r="A114" s="319" t="s">
        <v>806</v>
      </c>
      <c r="B114" s="320" t="s">
        <v>807</v>
      </c>
      <c r="C114" s="298">
        <v>0</v>
      </c>
      <c r="D114" s="321"/>
    </row>
    <row r="115" spans="1:4" x14ac:dyDescent="0.15">
      <c r="A115" s="319" t="s">
        <v>808</v>
      </c>
      <c r="B115" s="320" t="s">
        <v>809</v>
      </c>
      <c r="C115" s="298">
        <v>0</v>
      </c>
      <c r="D115" s="321"/>
    </row>
    <row r="116" spans="1:4" x14ac:dyDescent="0.15">
      <c r="A116" s="319" t="s">
        <v>810</v>
      </c>
      <c r="B116" s="320" t="s">
        <v>811</v>
      </c>
      <c r="C116" s="298">
        <v>0</v>
      </c>
      <c r="D116" s="321"/>
    </row>
    <row r="117" spans="1:4" x14ac:dyDescent="0.15">
      <c r="A117" s="332"/>
      <c r="B117" s="323"/>
      <c r="C117" s="298"/>
      <c r="D117" s="321"/>
    </row>
    <row r="118" spans="1:4" x14ac:dyDescent="0.15">
      <c r="A118" s="328" t="s">
        <v>812</v>
      </c>
      <c r="B118" s="314" t="s">
        <v>813</v>
      </c>
      <c r="C118" s="318">
        <f>SUM(C119:C126)</f>
        <v>0</v>
      </c>
      <c r="D118" s="316"/>
    </row>
    <row r="119" spans="1:4" x14ac:dyDescent="0.15">
      <c r="A119" s="319" t="s">
        <v>814</v>
      </c>
      <c r="B119" s="320" t="s">
        <v>815</v>
      </c>
      <c r="C119" s="298"/>
      <c r="D119" s="321"/>
    </row>
    <row r="120" spans="1:4" x14ac:dyDescent="0.15">
      <c r="A120" s="319" t="s">
        <v>816</v>
      </c>
      <c r="B120" s="320" t="s">
        <v>817</v>
      </c>
      <c r="C120" s="298">
        <v>0</v>
      </c>
      <c r="D120" s="321"/>
    </row>
    <row r="121" spans="1:4" x14ac:dyDescent="0.15">
      <c r="A121" s="319" t="s">
        <v>818</v>
      </c>
      <c r="B121" s="320" t="s">
        <v>819</v>
      </c>
      <c r="C121" s="298">
        <v>0</v>
      </c>
      <c r="D121" s="321"/>
    </row>
    <row r="122" spans="1:4" x14ac:dyDescent="0.15">
      <c r="A122" s="319" t="s">
        <v>820</v>
      </c>
      <c r="B122" s="320" t="s">
        <v>821</v>
      </c>
      <c r="C122" s="298">
        <v>0</v>
      </c>
      <c r="D122" s="321"/>
    </row>
    <row r="123" spans="1:4" x14ac:dyDescent="0.15">
      <c r="A123" s="319" t="s">
        <v>822</v>
      </c>
      <c r="B123" s="320" t="s">
        <v>823</v>
      </c>
      <c r="C123" s="298">
        <v>0</v>
      </c>
      <c r="D123" s="321"/>
    </row>
    <row r="124" spans="1:4" x14ac:dyDescent="0.15">
      <c r="A124" s="319" t="s">
        <v>824</v>
      </c>
      <c r="B124" s="320" t="s">
        <v>825</v>
      </c>
      <c r="C124" s="298">
        <v>0</v>
      </c>
      <c r="D124" s="321"/>
    </row>
    <row r="125" spans="1:4" x14ac:dyDescent="0.15">
      <c r="A125" s="319" t="s">
        <v>826</v>
      </c>
      <c r="B125" s="320" t="s">
        <v>827</v>
      </c>
      <c r="C125" s="298">
        <v>0</v>
      </c>
      <c r="D125" s="321"/>
    </row>
    <row r="126" spans="1:4" x14ac:dyDescent="0.15">
      <c r="A126" s="319" t="s">
        <v>828</v>
      </c>
      <c r="B126" s="320" t="s">
        <v>829</v>
      </c>
      <c r="C126" s="298">
        <v>0</v>
      </c>
      <c r="D126" s="321"/>
    </row>
    <row r="127" spans="1:4" x14ac:dyDescent="0.15">
      <c r="A127" s="319"/>
      <c r="B127" s="323"/>
      <c r="C127" s="298"/>
      <c r="D127" s="321"/>
    </row>
    <row r="128" spans="1:4" x14ac:dyDescent="0.15">
      <c r="A128" s="313">
        <v>5</v>
      </c>
      <c r="B128" s="333" t="s">
        <v>830</v>
      </c>
      <c r="C128" s="318">
        <f>SUM(C130+C140+C150+C155)</f>
        <v>0</v>
      </c>
      <c r="D128" s="316"/>
    </row>
    <row r="129" spans="1:4" x14ac:dyDescent="0.15">
      <c r="A129" s="332"/>
      <c r="B129" s="323"/>
      <c r="C129" s="298"/>
      <c r="D129" s="321"/>
    </row>
    <row r="130" spans="1:4" x14ac:dyDescent="0.15">
      <c r="A130" s="334" t="s">
        <v>831</v>
      </c>
      <c r="B130" s="314" t="s">
        <v>832</v>
      </c>
      <c r="C130" s="318">
        <f>SUM(C131:C138)</f>
        <v>0</v>
      </c>
      <c r="D130" s="316"/>
    </row>
    <row r="131" spans="1:4" x14ac:dyDescent="0.15">
      <c r="A131" s="335" t="s">
        <v>833</v>
      </c>
      <c r="B131" s="320" t="s">
        <v>834</v>
      </c>
      <c r="C131" s="298">
        <v>0</v>
      </c>
      <c r="D131" s="321"/>
    </row>
    <row r="132" spans="1:4" x14ac:dyDescent="0.15">
      <c r="A132" s="335" t="s">
        <v>835</v>
      </c>
      <c r="B132" s="320" t="s">
        <v>836</v>
      </c>
      <c r="C132" s="298">
        <v>0</v>
      </c>
      <c r="D132" s="321"/>
    </row>
    <row r="133" spans="1:4" x14ac:dyDescent="0.15">
      <c r="A133" s="335" t="s">
        <v>837</v>
      </c>
      <c r="B133" s="320" t="s">
        <v>838</v>
      </c>
      <c r="C133" s="298"/>
      <c r="D133" s="321"/>
    </row>
    <row r="134" spans="1:4" x14ac:dyDescent="0.15">
      <c r="A134" s="335" t="s">
        <v>839</v>
      </c>
      <c r="B134" s="320" t="s">
        <v>840</v>
      </c>
      <c r="C134" s="298"/>
      <c r="D134" s="321"/>
    </row>
    <row r="135" spans="1:4" x14ac:dyDescent="0.15">
      <c r="A135" s="335" t="s">
        <v>841</v>
      </c>
      <c r="B135" s="320" t="s">
        <v>842</v>
      </c>
      <c r="C135" s="298"/>
      <c r="D135" s="321"/>
    </row>
    <row r="136" spans="1:4" x14ac:dyDescent="0.15">
      <c r="A136" s="335" t="s">
        <v>843</v>
      </c>
      <c r="B136" s="320" t="s">
        <v>844</v>
      </c>
      <c r="C136" s="298"/>
      <c r="D136" s="321"/>
    </row>
    <row r="137" spans="1:4" x14ac:dyDescent="0.15">
      <c r="A137" s="335" t="s">
        <v>845</v>
      </c>
      <c r="B137" s="320" t="s">
        <v>846</v>
      </c>
      <c r="C137" s="298"/>
      <c r="D137" s="321"/>
    </row>
    <row r="138" spans="1:4" x14ac:dyDescent="0.15">
      <c r="A138" s="335" t="s">
        <v>847</v>
      </c>
      <c r="B138" s="320" t="s">
        <v>848</v>
      </c>
      <c r="C138" s="298">
        <v>0</v>
      </c>
      <c r="D138" s="321"/>
    </row>
    <row r="139" spans="1:4" x14ac:dyDescent="0.15">
      <c r="A139" s="335"/>
      <c r="B139" s="320"/>
      <c r="C139" s="298"/>
      <c r="D139" s="321"/>
    </row>
    <row r="140" spans="1:4" ht="26" x14ac:dyDescent="0.15">
      <c r="A140" s="334" t="s">
        <v>849</v>
      </c>
      <c r="B140" s="314" t="s">
        <v>850</v>
      </c>
      <c r="C140" s="318">
        <f>SUM(C141:C148)</f>
        <v>0</v>
      </c>
      <c r="D140" s="316"/>
    </row>
    <row r="141" spans="1:4" x14ac:dyDescent="0.15">
      <c r="A141" s="335" t="s">
        <v>851</v>
      </c>
      <c r="B141" s="320" t="s">
        <v>852</v>
      </c>
      <c r="C141" s="298">
        <v>0</v>
      </c>
      <c r="D141" s="321"/>
    </row>
    <row r="142" spans="1:4" x14ac:dyDescent="0.15">
      <c r="A142" s="335" t="s">
        <v>853</v>
      </c>
      <c r="B142" s="320" t="s">
        <v>854</v>
      </c>
      <c r="C142" s="298">
        <v>0</v>
      </c>
      <c r="D142" s="321"/>
    </row>
    <row r="143" spans="1:4" x14ac:dyDescent="0.15">
      <c r="A143" s="335" t="s">
        <v>855</v>
      </c>
      <c r="B143" s="320" t="s">
        <v>856</v>
      </c>
      <c r="C143" s="298">
        <v>0</v>
      </c>
      <c r="D143" s="321"/>
    </row>
    <row r="144" spans="1:4" x14ac:dyDescent="0.15">
      <c r="A144" s="335" t="s">
        <v>857</v>
      </c>
      <c r="B144" s="320" t="s">
        <v>858</v>
      </c>
      <c r="C144" s="298">
        <v>0</v>
      </c>
      <c r="D144" s="321"/>
    </row>
    <row r="145" spans="1:4" x14ac:dyDescent="0.15">
      <c r="A145" s="335" t="s">
        <v>859</v>
      </c>
      <c r="B145" s="320" t="s">
        <v>860</v>
      </c>
      <c r="C145" s="298">
        <v>0</v>
      </c>
      <c r="D145" s="321"/>
    </row>
    <row r="146" spans="1:4" x14ac:dyDescent="0.15">
      <c r="A146" s="335" t="s">
        <v>861</v>
      </c>
      <c r="B146" s="320" t="s">
        <v>862</v>
      </c>
      <c r="C146" s="298">
        <v>0</v>
      </c>
      <c r="D146" s="321"/>
    </row>
    <row r="147" spans="1:4" x14ac:dyDescent="0.15">
      <c r="A147" s="335" t="s">
        <v>863</v>
      </c>
      <c r="B147" s="320" t="s">
        <v>864</v>
      </c>
      <c r="C147" s="298">
        <v>0</v>
      </c>
      <c r="D147" s="321"/>
    </row>
    <row r="148" spans="1:4" x14ac:dyDescent="0.15">
      <c r="A148" s="335" t="s">
        <v>865</v>
      </c>
      <c r="B148" s="320" t="s">
        <v>866</v>
      </c>
      <c r="C148" s="298">
        <v>0</v>
      </c>
      <c r="D148" s="321"/>
    </row>
    <row r="149" spans="1:4" x14ac:dyDescent="0.15">
      <c r="A149" s="335"/>
      <c r="B149" s="320"/>
      <c r="C149" s="298"/>
      <c r="D149" s="321"/>
    </row>
    <row r="150" spans="1:4" x14ac:dyDescent="0.15">
      <c r="A150" s="334" t="s">
        <v>867</v>
      </c>
      <c r="B150" s="314" t="s">
        <v>868</v>
      </c>
      <c r="C150" s="318">
        <f>SUM(C151:C153)</f>
        <v>0</v>
      </c>
      <c r="D150" s="316"/>
    </row>
    <row r="151" spans="1:4" x14ac:dyDescent="0.15">
      <c r="A151" s="335" t="s">
        <v>869</v>
      </c>
      <c r="B151" s="320" t="s">
        <v>870</v>
      </c>
      <c r="C151" s="298">
        <v>0</v>
      </c>
      <c r="D151" s="321"/>
    </row>
    <row r="152" spans="1:4" x14ac:dyDescent="0.15">
      <c r="A152" s="335" t="s">
        <v>871</v>
      </c>
      <c r="B152" s="320" t="s">
        <v>872</v>
      </c>
      <c r="C152" s="298">
        <v>0</v>
      </c>
      <c r="D152" s="321"/>
    </row>
    <row r="153" spans="1:4" x14ac:dyDescent="0.15">
      <c r="A153" s="335" t="s">
        <v>873</v>
      </c>
      <c r="B153" s="320" t="s">
        <v>874</v>
      </c>
      <c r="C153" s="298">
        <v>0</v>
      </c>
      <c r="D153" s="321"/>
    </row>
    <row r="154" spans="1:4" x14ac:dyDescent="0.15">
      <c r="A154" s="335"/>
      <c r="B154" s="320"/>
      <c r="C154" s="298"/>
      <c r="D154" s="321"/>
    </row>
    <row r="155" spans="1:4" x14ac:dyDescent="0.15">
      <c r="A155" s="334" t="s">
        <v>875</v>
      </c>
      <c r="B155" s="314" t="s">
        <v>876</v>
      </c>
      <c r="C155" s="318">
        <f>SUM(C156:C159)</f>
        <v>0</v>
      </c>
      <c r="D155" s="316"/>
    </row>
    <row r="156" spans="1:4" x14ac:dyDescent="0.15">
      <c r="A156" s="335" t="s">
        <v>877</v>
      </c>
      <c r="B156" s="320" t="s">
        <v>878</v>
      </c>
      <c r="C156" s="298">
        <v>0</v>
      </c>
      <c r="D156" s="321"/>
    </row>
    <row r="157" spans="1:4" x14ac:dyDescent="0.15">
      <c r="A157" s="335" t="s">
        <v>879</v>
      </c>
      <c r="B157" s="320" t="s">
        <v>880</v>
      </c>
      <c r="C157" s="298">
        <v>0</v>
      </c>
      <c r="D157" s="321"/>
    </row>
    <row r="158" spans="1:4" x14ac:dyDescent="0.15">
      <c r="A158" s="335" t="s">
        <v>881</v>
      </c>
      <c r="B158" s="320" t="s">
        <v>882</v>
      </c>
      <c r="C158" s="298">
        <v>0</v>
      </c>
      <c r="D158" s="321"/>
    </row>
    <row r="159" spans="1:4" x14ac:dyDescent="0.15">
      <c r="A159" s="335" t="s">
        <v>883</v>
      </c>
      <c r="B159" s="320" t="s">
        <v>884</v>
      </c>
      <c r="C159" s="298">
        <v>0</v>
      </c>
      <c r="D159" s="321"/>
    </row>
    <row r="160" spans="1:4" x14ac:dyDescent="0.15">
      <c r="A160" s="336"/>
      <c r="B160" s="336"/>
      <c r="C160" s="336"/>
      <c r="D160" s="336"/>
    </row>
  </sheetData>
  <mergeCells count="1">
    <mergeCell ref="A2:D2"/>
  </mergeCells>
  <dataValidations count="1">
    <dataValidation type="list" allowBlank="1" showInputMessage="1" showErrorMessage="1" sqref="B7:B8 B64089:B64090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/>
  <dimension ref="A1:AI33"/>
  <sheetViews>
    <sheetView showGridLines="0" topLeftCell="M1" zoomScale="66" zoomScaleNormal="40" zoomScalePageLayoutView="40" workbookViewId="0">
      <pane ySplit="7" topLeftCell="A10" activePane="bottomLeft" state="frozen"/>
      <selection sqref="A1:J1"/>
      <selection pane="bottomLeft" activeCell="E12" sqref="E12"/>
    </sheetView>
  </sheetViews>
  <sheetFormatPr baseColWidth="10" defaultColWidth="11.33203125" defaultRowHeight="13" x14ac:dyDescent="0.15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33203125" style="39" customWidth="1"/>
    <col min="7" max="7" width="44.33203125" style="39" customWidth="1"/>
    <col min="8" max="8" width="47.33203125" style="39" customWidth="1"/>
    <col min="9" max="9" width="21.33203125" style="39" customWidth="1"/>
    <col min="10" max="10" width="25.3320312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33203125" style="39" customWidth="1"/>
    <col min="15" max="15" width="49.66406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33203125" style="39" hidden="1" customWidth="1"/>
    <col min="21" max="22" width="24.1640625" style="39" hidden="1" customWidth="1"/>
    <col min="23" max="23" width="29.33203125" style="39" customWidth="1"/>
    <col min="24" max="30" width="33.83203125" style="39" hidden="1" customWidth="1"/>
    <col min="31" max="31" width="13.6640625" style="39" hidden="1" customWidth="1"/>
    <col min="32" max="32" width="40.33203125" style="39" customWidth="1"/>
    <col min="33" max="33" width="68" style="39" customWidth="1"/>
    <col min="34" max="34" width="65.33203125" style="39" customWidth="1"/>
    <col min="35" max="16384" width="11.33203125" style="39"/>
  </cols>
  <sheetData>
    <row r="1" spans="1:35" ht="38.25" customHeight="1" x14ac:dyDescent="0.15">
      <c r="A1" s="761" t="s">
        <v>885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762"/>
      <c r="P1" s="762"/>
      <c r="Q1" s="762"/>
      <c r="R1" s="762"/>
      <c r="S1" s="762"/>
      <c r="T1" s="762"/>
      <c r="U1" s="762"/>
      <c r="V1" s="762"/>
      <c r="W1" s="762"/>
      <c r="X1" s="762"/>
      <c r="Y1" s="762"/>
      <c r="Z1" s="762"/>
      <c r="AA1" s="762"/>
      <c r="AB1" s="762"/>
      <c r="AC1" s="762"/>
      <c r="AD1" s="762"/>
      <c r="AE1" s="763"/>
    </row>
    <row r="2" spans="1:35" ht="38.25" customHeight="1" x14ac:dyDescent="0.15">
      <c r="A2" s="764"/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765"/>
      <c r="R2" s="765"/>
      <c r="S2" s="765"/>
      <c r="T2" s="765"/>
      <c r="U2" s="765"/>
      <c r="V2" s="765"/>
      <c r="W2" s="765"/>
      <c r="X2" s="765"/>
      <c r="Y2" s="765"/>
      <c r="Z2" s="765"/>
      <c r="AA2" s="765"/>
      <c r="AB2" s="765"/>
      <c r="AC2" s="765"/>
      <c r="AD2" s="765"/>
      <c r="AE2" s="766"/>
    </row>
    <row r="3" spans="1:35" ht="38.25" customHeight="1" x14ac:dyDescent="0.15">
      <c r="A3" s="764"/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  <c r="S3" s="765"/>
      <c r="T3" s="765"/>
      <c r="U3" s="765"/>
      <c r="V3" s="765"/>
      <c r="W3" s="765"/>
      <c r="X3" s="765"/>
      <c r="Y3" s="765"/>
      <c r="Z3" s="765"/>
      <c r="AA3" s="765"/>
      <c r="AB3" s="765"/>
      <c r="AC3" s="765"/>
      <c r="AD3" s="765"/>
      <c r="AE3" s="766"/>
    </row>
    <row r="4" spans="1:35" ht="14" thickBot="1" x14ac:dyDescent="0.2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  <c r="W4" s="768"/>
      <c r="X4" s="768"/>
      <c r="Y4" s="768"/>
      <c r="Z4" s="768"/>
      <c r="AA4" s="768"/>
      <c r="AB4" s="768"/>
      <c r="AC4" s="768"/>
      <c r="AD4" s="768"/>
      <c r="AE4" s="769"/>
    </row>
    <row r="5" spans="1:35" ht="58.5" customHeight="1" thickBot="1" x14ac:dyDescent="0.2">
      <c r="A5" s="772" t="s">
        <v>886</v>
      </c>
      <c r="B5" s="773"/>
      <c r="C5" s="774"/>
      <c r="D5" s="772" t="s">
        <v>887</v>
      </c>
      <c r="E5" s="752" t="s">
        <v>888</v>
      </c>
      <c r="F5" s="752" t="s">
        <v>889</v>
      </c>
      <c r="G5" s="781" t="s">
        <v>890</v>
      </c>
      <c r="H5" s="782"/>
      <c r="I5" s="757" t="s">
        <v>891</v>
      </c>
      <c r="J5" s="758"/>
      <c r="K5" s="752" t="s">
        <v>892</v>
      </c>
      <c r="L5" s="752" t="s">
        <v>893</v>
      </c>
      <c r="M5" s="752" t="s">
        <v>894</v>
      </c>
      <c r="N5" s="91" t="s">
        <v>895</v>
      </c>
      <c r="O5" s="91" t="s">
        <v>896</v>
      </c>
      <c r="P5" s="752" t="s">
        <v>897</v>
      </c>
      <c r="Q5" s="752" t="s">
        <v>898</v>
      </c>
      <c r="R5" s="752" t="s">
        <v>899</v>
      </c>
      <c r="S5" s="80" t="s">
        <v>900</v>
      </c>
      <c r="T5" s="80" t="s">
        <v>901</v>
      </c>
      <c r="U5" s="80" t="s">
        <v>902</v>
      </c>
      <c r="V5" s="80" t="s">
        <v>903</v>
      </c>
      <c r="W5" s="752" t="s">
        <v>904</v>
      </c>
      <c r="X5" s="41" t="s">
        <v>905</v>
      </c>
      <c r="Y5" s="42">
        <v>0</v>
      </c>
      <c r="Z5" s="43">
        <v>0.219</v>
      </c>
      <c r="AA5" s="44" t="s">
        <v>906</v>
      </c>
      <c r="AB5" s="42" t="s">
        <v>905</v>
      </c>
      <c r="AC5" s="42">
        <v>0</v>
      </c>
      <c r="AD5" s="45">
        <v>0.12</v>
      </c>
      <c r="AE5" s="87" t="s">
        <v>907</v>
      </c>
      <c r="AF5" s="740" t="s">
        <v>908</v>
      </c>
      <c r="AG5" s="740" t="s">
        <v>909</v>
      </c>
      <c r="AH5" s="740" t="s">
        <v>910</v>
      </c>
    </row>
    <row r="6" spans="1:35" ht="24.75" customHeight="1" thickBot="1" x14ac:dyDescent="0.2">
      <c r="A6" s="775"/>
      <c r="B6" s="776"/>
      <c r="C6" s="777"/>
      <c r="D6" s="775"/>
      <c r="E6" s="753"/>
      <c r="F6" s="753"/>
      <c r="G6" s="90" t="s">
        <v>911</v>
      </c>
      <c r="H6" s="90" t="s">
        <v>912</v>
      </c>
      <c r="I6" s="759"/>
      <c r="J6" s="760"/>
      <c r="K6" s="754"/>
      <c r="L6" s="753"/>
      <c r="M6" s="753"/>
      <c r="N6" s="90" t="s">
        <v>890</v>
      </c>
      <c r="O6" s="770" t="s">
        <v>891</v>
      </c>
      <c r="P6" s="754"/>
      <c r="Q6" s="754"/>
      <c r="R6" s="754"/>
      <c r="S6" s="81"/>
      <c r="T6" s="81"/>
      <c r="U6" s="81"/>
      <c r="V6" s="81"/>
      <c r="W6" s="754"/>
      <c r="X6" s="41" t="s">
        <v>905</v>
      </c>
      <c r="Y6" s="43">
        <v>0.22</v>
      </c>
      <c r="Z6" s="46">
        <v>0.65900000000000003</v>
      </c>
      <c r="AA6" s="47" t="s">
        <v>913</v>
      </c>
      <c r="AB6" s="42" t="s">
        <v>905</v>
      </c>
      <c r="AC6" s="46">
        <v>0.125</v>
      </c>
      <c r="AD6" s="45">
        <v>0.25</v>
      </c>
      <c r="AE6" s="88" t="s">
        <v>913</v>
      </c>
      <c r="AF6" s="740"/>
      <c r="AG6" s="740"/>
      <c r="AH6" s="740"/>
    </row>
    <row r="7" spans="1:35" ht="42" customHeight="1" thickBot="1" x14ac:dyDescent="0.2">
      <c r="A7" s="778"/>
      <c r="B7" s="779"/>
      <c r="C7" s="780"/>
      <c r="D7" s="778"/>
      <c r="E7" s="754"/>
      <c r="F7" s="754"/>
      <c r="G7" s="82"/>
      <c r="H7" s="82"/>
      <c r="I7" s="83" t="s">
        <v>914</v>
      </c>
      <c r="J7" s="83" t="s">
        <v>912</v>
      </c>
      <c r="K7" s="83" t="s">
        <v>915</v>
      </c>
      <c r="L7" s="754"/>
      <c r="M7" s="754"/>
      <c r="N7" s="82"/>
      <c r="O7" s="771"/>
      <c r="P7" s="83" t="s">
        <v>916</v>
      </c>
      <c r="Q7" s="84" t="s">
        <v>917</v>
      </c>
      <c r="R7" s="85"/>
      <c r="S7" s="84" t="s">
        <v>918</v>
      </c>
      <c r="T7" s="86"/>
      <c r="U7" s="86"/>
      <c r="V7" s="86"/>
      <c r="W7" s="85"/>
      <c r="X7" s="41" t="s">
        <v>905</v>
      </c>
      <c r="Y7" s="45">
        <v>0.66</v>
      </c>
      <c r="Z7" s="45">
        <v>1</v>
      </c>
      <c r="AA7" s="49" t="s">
        <v>919</v>
      </c>
      <c r="AB7" s="42" t="s">
        <v>905</v>
      </c>
      <c r="AC7" s="46">
        <v>0.255</v>
      </c>
      <c r="AD7" s="45">
        <v>1</v>
      </c>
      <c r="AE7" s="89" t="s">
        <v>919</v>
      </c>
      <c r="AF7" s="740"/>
      <c r="AG7" s="740"/>
      <c r="AH7" s="740"/>
    </row>
    <row r="8" spans="1:35" ht="4.5" customHeight="1" x14ac:dyDescent="0.15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 x14ac:dyDescent="0.1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 x14ac:dyDescent="0.15">
      <c r="A10" s="743" t="str">
        <f>'1. DireccyConducc DPS'!A4:O4</f>
        <v>Resultado esperado: RE.1 Dirección y Conducción Fortalecida</v>
      </c>
      <c r="B10" s="744"/>
      <c r="C10" s="745"/>
      <c r="D10" s="401" t="s">
        <v>1072</v>
      </c>
      <c r="E10" s="401" t="s">
        <v>1083</v>
      </c>
      <c r="F10" s="401" t="s">
        <v>1074</v>
      </c>
      <c r="G10" s="55" t="s">
        <v>914</v>
      </c>
      <c r="H10" s="55" t="s">
        <v>914</v>
      </c>
      <c r="I10" s="40" t="str">
        <f>IF(G10="","",IF(G10="ALTA",3,IF(G10="MEDIA",2,IF(G10="BAJA",1,""))))</f>
        <v/>
      </c>
      <c r="J10" s="40">
        <f>IF(H10="","",IF(H10="ALTO",3,IF(H10="MANEJABLE",2,IF(H10="NULO",1,""))))</f>
        <v>3</v>
      </c>
      <c r="K10" s="48" t="str">
        <f>IF(OR(I10="",J10=""),"",I10*J10)</f>
        <v/>
      </c>
      <c r="L10" s="401" t="s">
        <v>1075</v>
      </c>
      <c r="M10" s="401" t="s">
        <v>1076</v>
      </c>
      <c r="N10" s="402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41" t="str">
        <f>IF(T10=0,"",(SUM(K10:K12)/U10))</f>
        <v/>
      </c>
      <c r="T10" s="739">
        <f>COUNT(K10:K12)</f>
        <v>0</v>
      </c>
      <c r="U10" s="739">
        <f>T10*9</f>
        <v>0</v>
      </c>
      <c r="V10" s="739">
        <f>U10*5</f>
        <v>0</v>
      </c>
      <c r="W10" s="741" t="str">
        <f>IF(T10=0,"",(SUM(P10:P14)/V10))</f>
        <v/>
      </c>
      <c r="AF10" s="142"/>
      <c r="AG10" s="142"/>
      <c r="AH10" s="142"/>
    </row>
    <row r="11" spans="1:35" ht="178.5" customHeight="1" x14ac:dyDescent="0.15">
      <c r="A11" s="746"/>
      <c r="B11" s="747"/>
      <c r="C11" s="748"/>
      <c r="D11" s="401" t="s">
        <v>1073</v>
      </c>
      <c r="E11" s="54" t="s">
        <v>1084</v>
      </c>
      <c r="F11" s="54" t="s">
        <v>1079</v>
      </c>
      <c r="G11" s="55" t="s">
        <v>914</v>
      </c>
      <c r="H11" s="55" t="s">
        <v>914</v>
      </c>
      <c r="I11" s="40" t="str">
        <f>IF(G11="","",IF(G11="ALTA",3,IF(G11="MEDIA",2,IF(G11="BAJA",1,""))))</f>
        <v/>
      </c>
      <c r="J11" s="40">
        <f>IF(H11="","",IF(H11="ALTO",3,IF(H11="MANEJABLE",2,IF(H11="NULO",1,""))))</f>
        <v>3</v>
      </c>
      <c r="K11" s="48" t="str">
        <f>IF(OR(I11="",J11=""),"",I11*J11)</f>
        <v/>
      </c>
      <c r="L11" s="401" t="s">
        <v>1077</v>
      </c>
      <c r="M11" s="401" t="s">
        <v>1078</v>
      </c>
      <c r="N11" s="402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42"/>
      <c r="T11" s="739"/>
      <c r="U11" s="739"/>
      <c r="V11" s="739"/>
      <c r="W11" s="742"/>
      <c r="AF11" s="142"/>
      <c r="AG11" s="142"/>
      <c r="AH11" s="142"/>
    </row>
    <row r="12" spans="1:35" ht="175.5" customHeight="1" x14ac:dyDescent="0.15">
      <c r="A12" s="749"/>
      <c r="B12" s="750"/>
      <c r="C12" s="751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42"/>
      <c r="T12" s="739"/>
      <c r="U12" s="739"/>
      <c r="V12" s="739"/>
      <c r="W12" s="742"/>
      <c r="AF12" s="142"/>
      <c r="AG12" s="142"/>
      <c r="AH12" s="142"/>
    </row>
    <row r="13" spans="1:35" ht="28" x14ac:dyDescent="0.1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42"/>
      <c r="AF13" s="53"/>
      <c r="AG13" s="53"/>
      <c r="AH13" s="53"/>
      <c r="AI13" s="141"/>
    </row>
    <row r="14" spans="1:35" ht="28" x14ac:dyDescent="0.1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42"/>
      <c r="AF14" s="53"/>
      <c r="AG14" s="53"/>
      <c r="AH14" s="53"/>
    </row>
    <row r="15" spans="1:35" ht="4.5" customHeight="1" x14ac:dyDescent="0.15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15">
      <c r="A16" s="755" t="s">
        <v>920</v>
      </c>
      <c r="B16" s="394"/>
      <c r="C16" s="755" t="s">
        <v>920</v>
      </c>
      <c r="D16" s="755" t="s">
        <v>920</v>
      </c>
      <c r="E16" s="755" t="s">
        <v>920</v>
      </c>
      <c r="F16" s="755" t="s">
        <v>920</v>
      </c>
      <c r="G16" s="57" t="s">
        <v>920</v>
      </c>
      <c r="H16" s="57" t="s">
        <v>920</v>
      </c>
      <c r="I16" s="57" t="s">
        <v>920</v>
      </c>
      <c r="J16" s="57" t="s">
        <v>920</v>
      </c>
      <c r="K16" s="57" t="s">
        <v>920</v>
      </c>
      <c r="L16" s="57" t="s">
        <v>920</v>
      </c>
      <c r="M16" s="57" t="s">
        <v>920</v>
      </c>
      <c r="N16" s="57" t="s">
        <v>920</v>
      </c>
      <c r="O16" s="57" t="s">
        <v>920</v>
      </c>
      <c r="P16" s="57" t="s">
        <v>920</v>
      </c>
      <c r="Q16" s="57" t="s">
        <v>920</v>
      </c>
      <c r="R16" s="57" t="s">
        <v>920</v>
      </c>
      <c r="S16" s="57" t="s">
        <v>920</v>
      </c>
      <c r="T16" s="58"/>
      <c r="U16" s="57" t="s">
        <v>920</v>
      </c>
      <c r="V16" s="57" t="s">
        <v>920</v>
      </c>
      <c r="W16" s="57" t="s">
        <v>920</v>
      </c>
      <c r="AF16" s="57" t="s">
        <v>920</v>
      </c>
      <c r="AG16" s="57" t="s">
        <v>920</v>
      </c>
      <c r="AH16" s="57" t="s">
        <v>920</v>
      </c>
    </row>
    <row r="17" spans="1:23" ht="18" x14ac:dyDescent="0.15">
      <c r="A17" s="756"/>
      <c r="B17" s="395"/>
      <c r="C17" s="756"/>
      <c r="D17" s="756"/>
      <c r="E17" s="756"/>
      <c r="F17" s="756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 x14ac:dyDescent="0.15">
      <c r="M33" s="39" t="s">
        <v>921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zoomScalePageLayoutView="70" workbookViewId="0">
      <pane xSplit="2" ySplit="5" topLeftCell="E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33203125" defaultRowHeight="15" x14ac:dyDescent="0.2"/>
  <cols>
    <col min="1" max="2" width="35.6640625" style="94" customWidth="1"/>
    <col min="3" max="3" width="42.33203125" style="94" customWidth="1"/>
    <col min="4" max="4" width="13.33203125" style="94" bestFit="1" customWidth="1"/>
    <col min="5" max="5" width="15" style="94" bestFit="1" customWidth="1"/>
    <col min="6" max="6" width="47.6640625" style="94" bestFit="1" customWidth="1"/>
    <col min="7" max="7" width="51.33203125" style="94" customWidth="1"/>
    <col min="8" max="8" width="24.6640625" style="95" customWidth="1"/>
    <col min="9" max="9" width="21" style="94" customWidth="1"/>
    <col min="10" max="10" width="16" style="94" customWidth="1"/>
    <col min="11" max="11" width="20.83203125" style="94" customWidth="1"/>
    <col min="12" max="13" width="21.33203125" style="94" customWidth="1"/>
    <col min="14" max="14" width="16.33203125" style="94" customWidth="1"/>
    <col min="15" max="15" width="13.33203125" style="94" bestFit="1" customWidth="1"/>
    <col min="16" max="16" width="16.33203125" style="94" customWidth="1"/>
    <col min="17" max="17" width="14.6640625" style="94" customWidth="1"/>
    <col min="18" max="18" width="21" style="144" customWidth="1"/>
    <col min="19" max="19" width="20" style="94" customWidth="1"/>
    <col min="20" max="21" width="24.33203125" style="94" customWidth="1"/>
    <col min="22" max="22" width="23" style="94" customWidth="1"/>
    <col min="23" max="16384" width="11.33203125" style="94"/>
  </cols>
  <sheetData>
    <row r="1" spans="1:22" s="93" customFormat="1" ht="26" x14ac:dyDescent="0.2">
      <c r="A1" s="789" t="s">
        <v>922</v>
      </c>
      <c r="B1" s="790"/>
      <c r="C1" s="790"/>
      <c r="D1" s="790"/>
      <c r="E1" s="790"/>
      <c r="F1" s="790"/>
      <c r="G1" s="790"/>
      <c r="H1" s="790"/>
      <c r="I1" s="790"/>
    </row>
    <row r="2" spans="1:22" ht="23.25" customHeight="1" x14ac:dyDescent="0.35">
      <c r="A2" s="791" t="s">
        <v>923</v>
      </c>
      <c r="B2" s="791"/>
      <c r="C2" s="791"/>
      <c r="D2" s="791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 x14ac:dyDescent="0.2">
      <c r="A3" s="453" t="s">
        <v>924</v>
      </c>
      <c r="B3" s="453" t="s">
        <v>925</v>
      </c>
      <c r="C3" s="453" t="s">
        <v>926</v>
      </c>
      <c r="D3" s="444" t="str">
        <f>'1. DireccyConducc'!C6</f>
        <v>3. LINEA BASE 2014</v>
      </c>
      <c r="E3" s="444" t="str">
        <f>'4. Gestión Institucional '!D6</f>
        <v>4.META ANUAL PEI 2017</v>
      </c>
      <c r="F3" s="466" t="str">
        <f>'1. DireccyConducc'!E6</f>
        <v>5. PRESUPUESTO (En millones de colones)</v>
      </c>
      <c r="G3" s="816" t="str">
        <f>'1. DireccyConducc'!F6</f>
        <v xml:space="preserve">6. ACTIVIDADES </v>
      </c>
      <c r="H3" s="787" t="str">
        <f>'1. DireccyConducc'!G6</f>
        <v>7. META ANUAL (POI)</v>
      </c>
      <c r="I3" s="788"/>
      <c r="J3" s="787" t="str">
        <f>'1. DireccyConducc'!I6</f>
        <v>8. META TRIMESTRAL PROGRAMADA</v>
      </c>
      <c r="K3" s="834"/>
      <c r="L3" s="834"/>
      <c r="M3" s="788"/>
      <c r="N3" s="785" t="s">
        <v>927</v>
      </c>
      <c r="O3" s="786"/>
      <c r="P3" s="786"/>
      <c r="Q3" s="786"/>
      <c r="R3" s="827" t="s">
        <v>928</v>
      </c>
      <c r="S3" s="645" t="s">
        <v>929</v>
      </c>
      <c r="T3" s="784" t="s">
        <v>930</v>
      </c>
      <c r="U3" s="784"/>
      <c r="V3" s="783" t="s">
        <v>931</v>
      </c>
    </row>
    <row r="4" spans="1:22" s="93" customFormat="1" ht="31.5" customHeight="1" x14ac:dyDescent="0.2">
      <c r="A4" s="454"/>
      <c r="B4" s="454"/>
      <c r="C4" s="454"/>
      <c r="D4" s="445"/>
      <c r="E4" s="445"/>
      <c r="F4" s="467"/>
      <c r="G4" s="817"/>
      <c r="H4" s="466" t="str">
        <f>'1. DireccyConducc'!G7</f>
        <v>Meta en número absoluto</v>
      </c>
      <c r="I4" s="466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396" t="s">
        <v>932</v>
      </c>
      <c r="O4" s="396" t="s">
        <v>933</v>
      </c>
      <c r="P4" s="396" t="s">
        <v>273</v>
      </c>
      <c r="Q4" s="396" t="s">
        <v>274</v>
      </c>
      <c r="R4" s="828"/>
      <c r="S4" s="825"/>
      <c r="T4" s="784" t="s">
        <v>934</v>
      </c>
      <c r="U4" s="784" t="s">
        <v>935</v>
      </c>
      <c r="V4" s="783"/>
    </row>
    <row r="5" spans="1:22" s="93" customFormat="1" ht="31.5" customHeight="1" x14ac:dyDescent="0.2">
      <c r="A5" s="455"/>
      <c r="B5" s="455"/>
      <c r="C5" s="455"/>
      <c r="D5" s="446"/>
      <c r="E5" s="446"/>
      <c r="F5" s="468"/>
      <c r="G5" s="818"/>
      <c r="H5" s="468"/>
      <c r="I5" s="468"/>
      <c r="J5" s="109" t="s">
        <v>275</v>
      </c>
      <c r="K5" s="109" t="s">
        <v>275</v>
      </c>
      <c r="L5" s="109" t="s">
        <v>275</v>
      </c>
      <c r="M5" s="109" t="s">
        <v>275</v>
      </c>
      <c r="N5" s="118" t="s">
        <v>275</v>
      </c>
      <c r="O5" s="118" t="s">
        <v>275</v>
      </c>
      <c r="P5" s="118" t="s">
        <v>275</v>
      </c>
      <c r="Q5" s="119" t="s">
        <v>275</v>
      </c>
      <c r="R5" s="829"/>
      <c r="S5" s="826"/>
      <c r="T5" s="784"/>
      <c r="U5" s="784"/>
      <c r="V5" s="783"/>
    </row>
    <row r="6" spans="1:22" s="93" customFormat="1" ht="15.75" customHeight="1" x14ac:dyDescent="0.2">
      <c r="A6" s="803" t="str">
        <f>'1. DireccyConducc DPS'!A4:O4</f>
        <v>Resultado esperado: RE.1 Dirección y Conducción Fortalecida</v>
      </c>
      <c r="B6" s="838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9"/>
      <c r="D6" s="839"/>
      <c r="E6" s="839"/>
      <c r="F6" s="840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 x14ac:dyDescent="0.2">
      <c r="A7" s="804"/>
      <c r="B7" s="795" t="str">
        <f>'1. DireccyConducc DPS'!A10</f>
        <v>RE1.P2 Modelo de promoción de la salud articulado con actores sociales sectoriales e intersectoriales</v>
      </c>
      <c r="C7" s="795" t="str">
        <f>'1. DireccyConducc DPS'!B10</f>
        <v>Número de instancias internas y externas ejecutando acciones del componente de promoción de la salud incluido en el Plan Nacional de Salud 2016 - 2021</v>
      </c>
      <c r="D7" s="797">
        <f>'1. DireccyConducc DPS'!D10</f>
        <v>0</v>
      </c>
      <c r="E7" s="797">
        <f>'1. DireccyConducc DPS'!D10</f>
        <v>0</v>
      </c>
      <c r="F7" s="800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67">
        <f>'1. DireccyConducc DPS'!G10</f>
        <v>1</v>
      </c>
      <c r="I7" s="374">
        <f>'1. DireccyConducc DPS'!H10</f>
        <v>1</v>
      </c>
      <c r="J7" s="374">
        <f>'1. DireccyConducc DPS'!I10</f>
        <v>0</v>
      </c>
      <c r="K7" s="374">
        <f>'1. DireccyConducc DPS'!J10</f>
        <v>0</v>
      </c>
      <c r="L7" s="374">
        <f>'1. DireccyConducc DPS'!K10</f>
        <v>0</v>
      </c>
      <c r="M7" s="374">
        <f>'1. DireccyConducc DPS'!L10</f>
        <v>1</v>
      </c>
      <c r="N7" s="140"/>
      <c r="O7" s="140"/>
      <c r="P7" s="140"/>
      <c r="Q7" s="140"/>
      <c r="R7" s="97">
        <f>SUM(N7:Q7)</f>
        <v>0</v>
      </c>
      <c r="S7" s="830">
        <f>'1. DireccyConducc DPS'!M10</f>
        <v>800000</v>
      </c>
      <c r="T7" s="830"/>
      <c r="U7" s="830"/>
      <c r="V7" s="841">
        <f>(T7+U7)/S7</f>
        <v>0</v>
      </c>
    </row>
    <row r="8" spans="1:22" s="93" customFormat="1" x14ac:dyDescent="0.2">
      <c r="A8" s="804"/>
      <c r="B8" s="534"/>
      <c r="C8" s="534"/>
      <c r="D8" s="798"/>
      <c r="E8" s="798"/>
      <c r="F8" s="801"/>
      <c r="G8" s="106" t="str">
        <f>'1. DireccyConducc DPS'!F11</f>
        <v>Implementación de las funciones rectoras de promoción de la salud</v>
      </c>
      <c r="H8" s="367">
        <f>'1. DireccyConducc DPS'!G11</f>
        <v>1</v>
      </c>
      <c r="I8" s="374">
        <f>'1. DireccyConducc DPS'!H11</f>
        <v>1</v>
      </c>
      <c r="J8" s="374">
        <f>'1. DireccyConducc DPS'!I11</f>
        <v>0</v>
      </c>
      <c r="K8" s="374">
        <f>'1. DireccyConducc DPS'!J11</f>
        <v>0</v>
      </c>
      <c r="L8" s="374">
        <f>'1. DireccyConducc DPS'!K11</f>
        <v>0</v>
      </c>
      <c r="M8" s="374">
        <f>'1. DireccyConducc DPS'!L11</f>
        <v>1</v>
      </c>
      <c r="N8" s="140"/>
      <c r="O8" s="140"/>
      <c r="P8" s="140"/>
      <c r="Q8" s="140"/>
      <c r="R8" s="97">
        <f t="shared" ref="R8:R22" si="0">SUM(N8:Q8)</f>
        <v>0</v>
      </c>
      <c r="S8" s="831"/>
      <c r="T8" s="831"/>
      <c r="U8" s="831"/>
      <c r="V8" s="842"/>
    </row>
    <row r="9" spans="1:22" s="93" customFormat="1" ht="39" x14ac:dyDescent="0.2">
      <c r="A9" s="804"/>
      <c r="B9" s="534"/>
      <c r="C9" s="534"/>
      <c r="D9" s="798"/>
      <c r="E9" s="798"/>
      <c r="F9" s="801"/>
      <c r="G9" s="106" t="str">
        <f>'1. DireccyConducc DPS'!F12</f>
        <v>Participación  en las sesiones de acompañamiento y supervisión en relación con los compromisos de rectoría de promoción de la salud</v>
      </c>
      <c r="H9" s="367">
        <f>'1. DireccyConducc DPS'!G12</f>
        <v>1</v>
      </c>
      <c r="I9" s="374">
        <f>'1. DireccyConducc DPS'!H12</f>
        <v>1</v>
      </c>
      <c r="J9" s="374">
        <f>'1. DireccyConducc DPS'!I12</f>
        <v>0</v>
      </c>
      <c r="K9" s="374">
        <f>'1. DireccyConducc DPS'!J12</f>
        <v>0</v>
      </c>
      <c r="L9" s="374">
        <f>'1. DireccyConducc DPS'!K12</f>
        <v>0</v>
      </c>
      <c r="M9" s="374">
        <f>'1. DireccyConducc DPS'!L12</f>
        <v>1</v>
      </c>
      <c r="N9" s="140"/>
      <c r="O9" s="140"/>
      <c r="P9" s="140"/>
      <c r="Q9" s="140"/>
      <c r="R9" s="97">
        <f t="shared" si="0"/>
        <v>0</v>
      </c>
      <c r="S9" s="831"/>
      <c r="T9" s="831"/>
      <c r="U9" s="831"/>
      <c r="V9" s="842"/>
    </row>
    <row r="10" spans="1:22" s="93" customFormat="1" ht="72.75" customHeight="1" x14ac:dyDescent="0.2">
      <c r="A10" s="804"/>
      <c r="B10" s="534"/>
      <c r="C10" s="534"/>
      <c r="D10" s="798"/>
      <c r="E10" s="798"/>
      <c r="F10" s="801"/>
      <c r="G10" s="106" t="str">
        <f>'1. DireccyConducc DPS'!F13</f>
        <v>Implementación de programas y proyectos con actores sociales internos o externos, vinculados al Modelo de Rectoría de Promoción de la Salud</v>
      </c>
      <c r="H10" s="367">
        <f>'1. DireccyConducc DPS'!G13</f>
        <v>1</v>
      </c>
      <c r="I10" s="374">
        <f>'1. DireccyConducc DPS'!H13</f>
        <v>1</v>
      </c>
      <c r="J10" s="374">
        <f>'1. DireccyConducc DPS'!I13</f>
        <v>0</v>
      </c>
      <c r="K10" s="374">
        <f>'1. DireccyConducc DPS'!J13</f>
        <v>0</v>
      </c>
      <c r="L10" s="374">
        <f>'1. DireccyConducc DPS'!K13</f>
        <v>0</v>
      </c>
      <c r="M10" s="374">
        <f>'1. DireccyConducc DPS'!L13</f>
        <v>1</v>
      </c>
      <c r="N10" s="140"/>
      <c r="O10" s="140"/>
      <c r="P10" s="140"/>
      <c r="Q10" s="140"/>
      <c r="R10" s="97">
        <f t="shared" si="0"/>
        <v>0</v>
      </c>
      <c r="S10" s="831"/>
      <c r="T10" s="831"/>
      <c r="U10" s="831"/>
      <c r="V10" s="842"/>
    </row>
    <row r="11" spans="1:22" s="93" customFormat="1" ht="93" customHeight="1" x14ac:dyDescent="0.2">
      <c r="A11" s="804"/>
      <c r="B11" s="534"/>
      <c r="C11" s="534"/>
      <c r="D11" s="798"/>
      <c r="E11" s="798"/>
      <c r="F11" s="801"/>
      <c r="G11" s="106" t="str">
        <f>'1. DireccyConducc DPS'!F14</f>
        <v>Elaboración de informes de cumplimiento de los compromisos en promoción de la salud</v>
      </c>
      <c r="H11" s="367">
        <f>'1. DireccyConducc DPS'!G14</f>
        <v>2</v>
      </c>
      <c r="I11" s="374">
        <f>'1. DireccyConducc DPS'!H14</f>
        <v>1</v>
      </c>
      <c r="J11" s="374">
        <f>'1. DireccyConducc DPS'!I14</f>
        <v>0</v>
      </c>
      <c r="K11" s="374">
        <f>'1. DireccyConducc DPS'!J14</f>
        <v>0.5</v>
      </c>
      <c r="L11" s="374">
        <f>'1. DireccyConducc DPS'!K14</f>
        <v>0</v>
      </c>
      <c r="M11" s="374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831"/>
      <c r="T11" s="831"/>
      <c r="U11" s="831"/>
      <c r="V11" s="842"/>
    </row>
    <row r="12" spans="1:22" s="93" customFormat="1" ht="51" customHeight="1" x14ac:dyDescent="0.2">
      <c r="A12" s="804"/>
      <c r="B12" s="534"/>
      <c r="C12" s="534"/>
      <c r="D12" s="798"/>
      <c r="E12" s="798"/>
      <c r="F12" s="801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7">
        <f>'1. DireccyConducc DPS'!G15</f>
        <v>1</v>
      </c>
      <c r="I12" s="374">
        <f>'1. DireccyConducc DPS'!H15</f>
        <v>1</v>
      </c>
      <c r="J12" s="374">
        <f>'1. DireccyConducc DPS'!I15</f>
        <v>0</v>
      </c>
      <c r="K12" s="374">
        <f>'1. DireccyConducc DPS'!J15</f>
        <v>0</v>
      </c>
      <c r="L12" s="374">
        <f>'1. DireccyConducc DPS'!K15</f>
        <v>0</v>
      </c>
      <c r="M12" s="374">
        <f>'1. DireccyConducc DPS'!L15</f>
        <v>1</v>
      </c>
      <c r="N12" s="140"/>
      <c r="O12" s="140"/>
      <c r="P12" s="140"/>
      <c r="Q12" s="140"/>
      <c r="R12" s="97">
        <f t="shared" si="0"/>
        <v>0</v>
      </c>
      <c r="S12" s="831"/>
      <c r="T12" s="831"/>
      <c r="U12" s="831"/>
      <c r="V12" s="842"/>
    </row>
    <row r="13" spans="1:22" s="93" customFormat="1" ht="51" customHeight="1" x14ac:dyDescent="0.2">
      <c r="A13" s="804"/>
      <c r="B13" s="534"/>
      <c r="C13" s="534"/>
      <c r="D13" s="798"/>
      <c r="E13" s="798"/>
      <c r="F13" s="801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7">
        <f>'1. DireccyConducc DPS'!G16</f>
        <v>1</v>
      </c>
      <c r="I13" s="374">
        <f>'1. DireccyConducc DPS'!H16</f>
        <v>1</v>
      </c>
      <c r="J13" s="374">
        <f>'1. DireccyConducc DPS'!I16</f>
        <v>0</v>
      </c>
      <c r="K13" s="374">
        <f>'1. DireccyConducc DPS'!J16</f>
        <v>0</v>
      </c>
      <c r="L13" s="374">
        <f>'1. DireccyConducc DPS'!K16</f>
        <v>0</v>
      </c>
      <c r="M13" s="374">
        <f>'1. DireccyConducc DPS'!L16</f>
        <v>1</v>
      </c>
      <c r="N13" s="140"/>
      <c r="O13" s="140"/>
      <c r="P13" s="140"/>
      <c r="Q13" s="140"/>
      <c r="R13" s="97">
        <f t="shared" si="0"/>
        <v>0</v>
      </c>
      <c r="S13" s="831"/>
      <c r="T13" s="831"/>
      <c r="U13" s="831"/>
      <c r="V13" s="842"/>
    </row>
    <row r="14" spans="1:22" s="93" customFormat="1" ht="51" customHeight="1" x14ac:dyDescent="0.2">
      <c r="A14" s="804"/>
      <c r="B14" s="534"/>
      <c r="C14" s="534"/>
      <c r="D14" s="798"/>
      <c r="E14" s="798"/>
      <c r="F14" s="801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67">
        <f>'1. DireccyConducc DPS'!G17</f>
        <v>1</v>
      </c>
      <c r="I14" s="374">
        <f>'1. DireccyConducc DPS'!H17</f>
        <v>1</v>
      </c>
      <c r="J14" s="374">
        <f>'1. DireccyConducc DPS'!I17</f>
        <v>0</v>
      </c>
      <c r="K14" s="374">
        <f>'1. DireccyConducc DPS'!J17</f>
        <v>0</v>
      </c>
      <c r="L14" s="374">
        <f>'1. DireccyConducc DPS'!K17</f>
        <v>0</v>
      </c>
      <c r="M14" s="374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831"/>
      <c r="T14" s="831"/>
      <c r="U14" s="831"/>
      <c r="V14" s="842"/>
    </row>
    <row r="15" spans="1:22" s="93" customFormat="1" ht="51" customHeight="1" x14ac:dyDescent="0.2">
      <c r="A15" s="804"/>
      <c r="B15" s="534"/>
      <c r="C15" s="534"/>
      <c r="D15" s="798"/>
      <c r="E15" s="798"/>
      <c r="F15" s="801"/>
      <c r="G15" s="106" t="str">
        <f>'1. DireccyConducc DPS'!F18</f>
        <v xml:space="preserve">Mapeo de actores sociales en promoción de la salud. </v>
      </c>
      <c r="H15" s="367">
        <f>'1. DireccyConducc DPS'!G18</f>
        <v>1</v>
      </c>
      <c r="I15" s="374">
        <f>'1. DireccyConducc DPS'!H18</f>
        <v>1</v>
      </c>
      <c r="J15" s="374">
        <f>'1. DireccyConducc DPS'!I18</f>
        <v>0</v>
      </c>
      <c r="K15" s="374">
        <f>'1. DireccyConducc DPS'!J18</f>
        <v>0</v>
      </c>
      <c r="L15" s="374">
        <f>'1. DireccyConducc DPS'!K18</f>
        <v>0</v>
      </c>
      <c r="M15" s="374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31"/>
      <c r="T15" s="831"/>
      <c r="U15" s="831"/>
      <c r="V15" s="842"/>
    </row>
    <row r="16" spans="1:22" s="93" customFormat="1" ht="45" customHeight="1" x14ac:dyDescent="0.2">
      <c r="A16" s="804"/>
      <c r="B16" s="534"/>
      <c r="C16" s="534"/>
      <c r="D16" s="798"/>
      <c r="E16" s="798"/>
      <c r="F16" s="801"/>
      <c r="G16" s="106" t="str">
        <f>'1. DireccyConducc DPS'!F19</f>
        <v xml:space="preserve">Identificación de requerimientos de investigación en Promoción de la Salud, a partir de prioridades del escenario Salud. </v>
      </c>
      <c r="H16" s="367">
        <f>'1. DireccyConducc DPS'!G19</f>
        <v>1</v>
      </c>
      <c r="I16" s="374">
        <f>'1. DireccyConducc DPS'!H19</f>
        <v>0.5</v>
      </c>
      <c r="J16" s="374">
        <f>'1. DireccyConducc DPS'!I19</f>
        <v>0</v>
      </c>
      <c r="K16" s="374">
        <f>'1. DireccyConducc DPS'!J19</f>
        <v>0</v>
      </c>
      <c r="L16" s="374">
        <f>'1. DireccyConducc DPS'!K19</f>
        <v>0</v>
      </c>
      <c r="M16" s="374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31"/>
      <c r="T16" s="831"/>
      <c r="U16" s="831"/>
      <c r="V16" s="842"/>
    </row>
    <row r="17" spans="1:22" s="93" customFormat="1" ht="62.25" customHeight="1" x14ac:dyDescent="0.2">
      <c r="A17" s="804"/>
      <c r="B17" s="534"/>
      <c r="C17" s="534"/>
      <c r="D17" s="798"/>
      <c r="E17" s="798"/>
      <c r="F17" s="801"/>
      <c r="G17" s="106" t="str">
        <f>'1. DireccyConducc DPS'!F20</f>
        <v xml:space="preserve">Conducción de la  Comision  local de Promoción de la Salud según normativa vigente </v>
      </c>
      <c r="H17" s="367">
        <f>'1. DireccyConducc DPS'!G20</f>
        <v>1</v>
      </c>
      <c r="I17" s="374">
        <f>'1. DireccyConducc DPS'!H20</f>
        <v>1</v>
      </c>
      <c r="J17" s="374">
        <f>'1. DireccyConducc DPS'!I20</f>
        <v>0</v>
      </c>
      <c r="K17" s="374">
        <f>'1. DireccyConducc DPS'!J20</f>
        <v>0</v>
      </c>
      <c r="L17" s="374">
        <f>'1. DireccyConducc DPS'!K20</f>
        <v>0</v>
      </c>
      <c r="M17" s="374">
        <f>'1. DireccyConducc DPS'!L20</f>
        <v>1</v>
      </c>
      <c r="N17" s="140"/>
      <c r="O17" s="140"/>
      <c r="P17" s="140"/>
      <c r="Q17" s="140"/>
      <c r="R17" s="97">
        <f t="shared" si="0"/>
        <v>0</v>
      </c>
      <c r="S17" s="831"/>
      <c r="T17" s="831"/>
      <c r="U17" s="831"/>
      <c r="V17" s="842"/>
    </row>
    <row r="18" spans="1:22" s="93" customFormat="1" ht="62.25" customHeight="1" x14ac:dyDescent="0.2">
      <c r="A18" s="804"/>
      <c r="B18" s="534"/>
      <c r="C18" s="534"/>
      <c r="D18" s="798"/>
      <c r="E18" s="798"/>
      <c r="F18" s="801"/>
      <c r="G18" s="106" t="str">
        <f>'1. DireccyConducc DPS'!F21</f>
        <v>Desarrollo del proyecto Empoderamiento de Actores Sociales Integrantes de la Comisión Local de Promoción de la Salud.</v>
      </c>
      <c r="H18" s="367">
        <f>'1. DireccyConducc DPS'!G21</f>
        <v>1</v>
      </c>
      <c r="I18" s="374">
        <f>'1. DireccyConducc DPS'!H21</f>
        <v>1</v>
      </c>
      <c r="J18" s="374">
        <f>'1. DireccyConducc DPS'!I21</f>
        <v>0</v>
      </c>
      <c r="K18" s="374">
        <f>'1. DireccyConducc DPS'!J21</f>
        <v>0</v>
      </c>
      <c r="L18" s="374">
        <f>'1. DireccyConducc DPS'!K21</f>
        <v>0</v>
      </c>
      <c r="M18" s="374">
        <f>'1. DireccyConducc DPS'!L21</f>
        <v>1</v>
      </c>
      <c r="N18" s="140"/>
      <c r="O18" s="140"/>
      <c r="P18" s="140"/>
      <c r="Q18" s="140"/>
      <c r="R18" s="97">
        <f t="shared" si="0"/>
        <v>0</v>
      </c>
      <c r="S18" s="831"/>
      <c r="T18" s="831"/>
      <c r="U18" s="831"/>
      <c r="V18" s="842"/>
    </row>
    <row r="19" spans="1:22" s="93" customFormat="1" ht="62.25" customHeight="1" x14ac:dyDescent="0.2">
      <c r="A19" s="804"/>
      <c r="B19" s="534"/>
      <c r="C19" s="534"/>
      <c r="D19" s="798"/>
      <c r="E19" s="798"/>
      <c r="F19" s="801"/>
      <c r="G19" s="106" t="str">
        <f>'1. DireccyConducc DPS'!F22</f>
        <v>Desarrollo de alianzas con centros formativos en apoyo a  procesos y acciones de promoción de la salud,según requerimientos institucionales</v>
      </c>
      <c r="H19" s="367">
        <f>'1. DireccyConducc DPS'!G22</f>
        <v>1</v>
      </c>
      <c r="I19" s="374">
        <f>'1. DireccyConducc DPS'!H22</f>
        <v>1</v>
      </c>
      <c r="J19" s="374">
        <f>'1. DireccyConducc DPS'!I22</f>
        <v>0</v>
      </c>
      <c r="K19" s="374">
        <f>'1. DireccyConducc DPS'!J22</f>
        <v>0</v>
      </c>
      <c r="L19" s="374">
        <f>'1. DireccyConducc DPS'!K22</f>
        <v>0</v>
      </c>
      <c r="M19" s="374">
        <f>'1. DireccyConducc DPS'!L22</f>
        <v>1</v>
      </c>
      <c r="N19" s="140"/>
      <c r="O19" s="140"/>
      <c r="P19" s="140"/>
      <c r="Q19" s="140"/>
      <c r="R19" s="97">
        <f t="shared" si="0"/>
        <v>0</v>
      </c>
      <c r="S19" s="831"/>
      <c r="T19" s="831"/>
      <c r="U19" s="831"/>
      <c r="V19" s="842"/>
    </row>
    <row r="20" spans="1:22" s="93" customFormat="1" ht="62.25" customHeight="1" x14ac:dyDescent="0.2">
      <c r="A20" s="804"/>
      <c r="B20" s="534"/>
      <c r="C20" s="534"/>
      <c r="D20" s="798"/>
      <c r="E20" s="798"/>
      <c r="F20" s="801"/>
      <c r="G20" s="343" t="s">
        <v>936</v>
      </c>
      <c r="H20" s="367">
        <f>'1. DireccyConducc DPS'!G23</f>
        <v>1</v>
      </c>
      <c r="I20" s="374">
        <f>'1. DireccyConducc DPS'!H23</f>
        <v>1</v>
      </c>
      <c r="J20" s="374">
        <f>'1. DireccyConducc DPS'!I23</f>
        <v>0</v>
      </c>
      <c r="K20" s="374">
        <f>'1. DireccyConducc DPS'!J23</f>
        <v>0</v>
      </c>
      <c r="L20" s="374">
        <f>'1. DireccyConducc DPS'!K23</f>
        <v>0</v>
      </c>
      <c r="M20" s="374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31"/>
      <c r="T20" s="831"/>
      <c r="U20" s="831"/>
      <c r="V20" s="842"/>
    </row>
    <row r="21" spans="1:22" s="93" customFormat="1" ht="62.25" customHeight="1" x14ac:dyDescent="0.2">
      <c r="A21" s="804"/>
      <c r="B21" s="534"/>
      <c r="C21" s="534"/>
      <c r="D21" s="798"/>
      <c r="E21" s="798"/>
      <c r="F21" s="801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7">
        <f>'1. DireccyConducc DPS'!G24</f>
        <v>1</v>
      </c>
      <c r="I21" s="374">
        <f>'1. DireccyConducc DPS'!H24</f>
        <v>1</v>
      </c>
      <c r="J21" s="374">
        <f>'1. DireccyConducc DPS'!I24</f>
        <v>0</v>
      </c>
      <c r="K21" s="374">
        <f>'1. DireccyConducc DPS'!J24</f>
        <v>0</v>
      </c>
      <c r="L21" s="374">
        <f>'1. DireccyConducc DPS'!K24</f>
        <v>0</v>
      </c>
      <c r="M21" s="374">
        <f>'1. DireccyConducc DPS'!L24</f>
        <v>1</v>
      </c>
      <c r="N21" s="140"/>
      <c r="O21" s="140"/>
      <c r="P21" s="140"/>
      <c r="Q21" s="140"/>
      <c r="R21" s="97"/>
      <c r="S21" s="831"/>
      <c r="T21" s="831"/>
      <c r="U21" s="831"/>
      <c r="V21" s="842"/>
    </row>
    <row r="22" spans="1:22" s="93" customFormat="1" ht="51" customHeight="1" x14ac:dyDescent="0.2">
      <c r="A22" s="804"/>
      <c r="B22" s="796"/>
      <c r="C22" s="796"/>
      <c r="D22" s="798"/>
      <c r="E22" s="799"/>
      <c r="F22" s="802"/>
      <c r="G22" s="106" t="str">
        <f>'1. DireccyConducc DPS'!F25</f>
        <v>Seguimiento a la implementación del Programa Ponele a la Vida</v>
      </c>
      <c r="H22" s="367">
        <f>'1. DireccyConducc DPS'!G25</f>
        <v>4</v>
      </c>
      <c r="I22" s="374">
        <f>'1. DireccyConducc DPS'!H25</f>
        <v>1</v>
      </c>
      <c r="J22" s="374">
        <f>'1. DireccyConducc DPS'!I25</f>
        <v>0.25</v>
      </c>
      <c r="K22" s="374">
        <f>'1. DireccyConducc DPS'!J25</f>
        <v>0.25</v>
      </c>
      <c r="L22" s="374">
        <f>'1. DireccyConducc DPS'!K25</f>
        <v>0.25</v>
      </c>
      <c r="M22" s="374">
        <f>'1. DireccyConducc DPS'!L25</f>
        <v>0.25</v>
      </c>
      <c r="N22" s="140"/>
      <c r="O22" s="140"/>
      <c r="P22" s="140"/>
      <c r="Q22" s="140"/>
      <c r="R22" s="97">
        <f t="shared" si="0"/>
        <v>0</v>
      </c>
      <c r="S22" s="832"/>
      <c r="T22" s="832"/>
      <c r="U22" s="832"/>
      <c r="V22" s="843"/>
    </row>
    <row r="23" spans="1:22" s="93" customFormat="1" ht="20" x14ac:dyDescent="0.2">
      <c r="A23" s="804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800000</v>
      </c>
      <c r="T23" s="146">
        <f>T7</f>
        <v>0</v>
      </c>
      <c r="U23" s="146">
        <f>U7</f>
        <v>0</v>
      </c>
      <c r="V23" s="126">
        <f>AVERAGE(V6:V22)</f>
        <v>0</v>
      </c>
    </row>
    <row r="24" spans="1:22" s="93" customFormat="1" ht="31.5" customHeight="1" x14ac:dyDescent="0.2">
      <c r="A24" s="804"/>
      <c r="B24" s="814" t="str">
        <f>'1. DireccyConducc'!B142</f>
        <v>RE1.MM Medidas minimizadoras del riesgo</v>
      </c>
      <c r="C24" s="811" t="str">
        <f>'1. DireccyConducc'!C142</f>
        <v>Indicador</v>
      </c>
      <c r="D24" s="811" t="str">
        <f>'1. DireccyConducc'!D142</f>
        <v>Meta anual</v>
      </c>
      <c r="E24" s="835" t="str">
        <f>'1. DireccyConducc'!E142</f>
        <v>Meta trimestral programada</v>
      </c>
      <c r="F24" s="836"/>
      <c r="G24" s="836"/>
      <c r="H24" s="837"/>
      <c r="I24" s="813" t="str">
        <f>'1. DireccyConducc'!I142</f>
        <v>Total programado</v>
      </c>
      <c r="J24" s="819" t="str">
        <f>'1. DireccyConducc'!J142</f>
        <v>PRESUPUESTO ASIGNADO A MEDIDAS MINIMIZADORAS DEL RIESGO</v>
      </c>
      <c r="K24" s="820"/>
      <c r="L24" s="820"/>
      <c r="M24" s="821"/>
      <c r="N24" s="396" t="s">
        <v>932</v>
      </c>
      <c r="O24" s="396" t="s">
        <v>933</v>
      </c>
      <c r="P24" s="396" t="s">
        <v>273</v>
      </c>
      <c r="Q24" s="396" t="s">
        <v>274</v>
      </c>
      <c r="R24" s="121"/>
      <c r="S24" s="121"/>
      <c r="T24" s="121"/>
      <c r="U24" s="121"/>
      <c r="V24" s="121"/>
    </row>
    <row r="25" spans="1:22" s="93" customFormat="1" ht="31.5" customHeight="1" x14ac:dyDescent="0.2">
      <c r="A25" s="804"/>
      <c r="B25" s="815"/>
      <c r="C25" s="812"/>
      <c r="D25" s="812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2"/>
      <c r="J25" s="822"/>
      <c r="K25" s="823"/>
      <c r="L25" s="823"/>
      <c r="M25" s="824"/>
      <c r="N25" s="118" t="s">
        <v>275</v>
      </c>
      <c r="O25" s="118" t="s">
        <v>275</v>
      </c>
      <c r="P25" s="118" t="s">
        <v>275</v>
      </c>
      <c r="Q25" s="119" t="s">
        <v>275</v>
      </c>
      <c r="R25" s="121"/>
      <c r="S25" s="120"/>
      <c r="T25" s="121"/>
      <c r="U25" s="121"/>
      <c r="V25" s="121"/>
    </row>
    <row r="26" spans="1:22" s="93" customFormat="1" ht="31.5" customHeight="1" x14ac:dyDescent="0.2">
      <c r="A26" s="804"/>
      <c r="B26" s="106" t="str">
        <f>'1. DireccyConducc DPS'!B28</f>
        <v>Efectuar revisiones a los procesos, identificar las mejoras y elevarlas al nivel de gestion correspondiente.</v>
      </c>
      <c r="C26" s="106" t="str">
        <f>'1. DireccyConducc DPS'!C28</f>
        <v>Informe elaborado</v>
      </c>
      <c r="D26" s="106">
        <f>'1. DireccyConducc DPS'!D28</f>
        <v>1</v>
      </c>
      <c r="E26" s="140">
        <f>'1. DireccyConducc DPS'!E28</f>
        <v>0</v>
      </c>
      <c r="F26" s="140">
        <f>'1. DireccyConducc DPS'!F28</f>
        <v>0</v>
      </c>
      <c r="G26" s="140">
        <f>'1. DireccyConducc DPS'!G28</f>
        <v>0</v>
      </c>
      <c r="H26" s="140">
        <f>'1. DireccyConducc DPS'!H28</f>
        <v>1</v>
      </c>
      <c r="I26" s="140">
        <f>SUM(E26:H26)</f>
        <v>1</v>
      </c>
      <c r="J26" s="792">
        <f>'1. DireccyConducc'!J144</f>
        <v>0</v>
      </c>
      <c r="K26" s="793"/>
      <c r="L26" s="793"/>
      <c r="M26" s="794"/>
      <c r="N26" s="96"/>
      <c r="O26" s="96"/>
      <c r="P26" s="96"/>
      <c r="Q26" s="96"/>
      <c r="R26" s="97">
        <f>SUM(N26:Q26)</f>
        <v>0</v>
      </c>
      <c r="S26" s="833">
        <f>'1. DireccyConducc DPS'!J28</f>
        <v>0</v>
      </c>
      <c r="T26" s="844"/>
      <c r="U26" s="844"/>
      <c r="V26" s="841" t="e">
        <f>(T26+U26)/J26</f>
        <v>#DIV/0!</v>
      </c>
    </row>
    <row r="27" spans="1:22" s="93" customFormat="1" ht="31.5" customHeight="1" x14ac:dyDescent="0.2">
      <c r="A27" s="804"/>
      <c r="B27" s="106" t="str">
        <f>'1. DireccyConducc DPS'!B29</f>
        <v>Identificar y gestionar las necesidades de capacitacion en cuanto a implementacion de procesos de la unidad organizativa.</v>
      </c>
      <c r="C27" s="106" t="str">
        <f>'1. DireccyConducc DPS'!C29</f>
        <v>Informe elaborado</v>
      </c>
      <c r="D27" s="106">
        <f>'1. DireccyConducc DPS'!D29</f>
        <v>1</v>
      </c>
      <c r="E27" s="140">
        <f>'1. DireccyConducc DPS'!E29</f>
        <v>0</v>
      </c>
      <c r="F27" s="140">
        <f>'1. DireccyConducc DPS'!F29</f>
        <v>0</v>
      </c>
      <c r="G27" s="140">
        <f>'1. DireccyConducc DPS'!G29</f>
        <v>0</v>
      </c>
      <c r="H27" s="140">
        <f>'1. DireccyConducc DPS'!H29</f>
        <v>1</v>
      </c>
      <c r="I27" s="140">
        <f>SUM(E27:H27)</f>
        <v>1</v>
      </c>
      <c r="J27" s="792">
        <f>'1. DireccyConducc'!J145</f>
        <v>0</v>
      </c>
      <c r="K27" s="793"/>
      <c r="L27" s="793"/>
      <c r="M27" s="794"/>
      <c r="N27" s="96"/>
      <c r="O27" s="96"/>
      <c r="P27" s="96"/>
      <c r="Q27" s="96"/>
      <c r="R27" s="97">
        <f>SUM(N27:Q27)</f>
        <v>0</v>
      </c>
      <c r="S27" s="831"/>
      <c r="T27" s="845"/>
      <c r="U27" s="845"/>
      <c r="V27" s="842"/>
    </row>
    <row r="28" spans="1:22" s="93" customFormat="1" ht="31.5" customHeight="1" x14ac:dyDescent="0.2">
      <c r="A28" s="804"/>
      <c r="B28" s="106">
        <f>'1. DireccyConducc DPS'!B30</f>
        <v>0</v>
      </c>
      <c r="C28" s="106">
        <f>'1. DireccyConducc DPS'!C30</f>
        <v>0</v>
      </c>
      <c r="D28" s="106">
        <f>'1. DireccyConducc DPS'!D30</f>
        <v>0</v>
      </c>
      <c r="E28" s="140">
        <f>'1. DireccyConducc DPS'!E30</f>
        <v>0</v>
      </c>
      <c r="F28" s="140">
        <f>'1. DireccyConducc DPS'!F30</f>
        <v>0</v>
      </c>
      <c r="G28" s="140">
        <f>'1. DireccyConducc DPS'!G30</f>
        <v>0</v>
      </c>
      <c r="H28" s="140">
        <f>'1. DireccyConducc DPS'!H30</f>
        <v>0</v>
      </c>
      <c r="I28" s="140">
        <f>SUM(E28:H28)</f>
        <v>0</v>
      </c>
      <c r="J28" s="792">
        <f>'1. DireccyConducc'!J146</f>
        <v>0</v>
      </c>
      <c r="K28" s="793"/>
      <c r="L28" s="793"/>
      <c r="M28" s="794"/>
      <c r="N28" s="96"/>
      <c r="O28" s="96"/>
      <c r="P28" s="96"/>
      <c r="Q28" s="96"/>
      <c r="R28" s="97">
        <f>SUM(N28:Q28)</f>
        <v>0</v>
      </c>
      <c r="S28" s="832"/>
      <c r="T28" s="846"/>
      <c r="U28" s="846"/>
      <c r="V28" s="843"/>
    </row>
    <row r="29" spans="1:22" s="93" customFormat="1" ht="31.5" customHeight="1" x14ac:dyDescent="0.2">
      <c r="A29" s="804"/>
      <c r="B29" s="809" t="s">
        <v>937</v>
      </c>
      <c r="C29" s="810"/>
      <c r="D29" s="810"/>
      <c r="E29" s="810"/>
      <c r="F29" s="810"/>
      <c r="G29" s="810"/>
      <c r="H29" s="810"/>
      <c r="I29" s="810"/>
      <c r="J29" s="807">
        <f>SUM(J26:M28)</f>
        <v>0</v>
      </c>
      <c r="K29" s="807"/>
      <c r="L29" s="807"/>
      <c r="M29" s="808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 x14ac:dyDescent="0.2">
      <c r="A30" s="804"/>
      <c r="B30" s="134"/>
      <c r="C30" s="134"/>
      <c r="D30" s="134"/>
      <c r="E30" s="134"/>
      <c r="F30" s="135"/>
      <c r="G30" s="805" t="s">
        <v>938</v>
      </c>
      <c r="H30" s="805"/>
      <c r="I30" s="805"/>
      <c r="J30" s="805"/>
      <c r="K30" s="805"/>
      <c r="L30" s="805"/>
      <c r="M30" s="806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800000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9" x14ac:dyDescent="0.25">
      <c r="H31" s="98"/>
    </row>
    <row r="32" spans="1:22" x14ac:dyDescent="0.2">
      <c r="B32" s="93"/>
    </row>
    <row r="33" spans="8:8" ht="66.75" customHeight="1" x14ac:dyDescent="0.2">
      <c r="H33" s="93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I7"/>
  <sheetViews>
    <sheetView zoomScale="85" zoomScaleNormal="85" zoomScalePageLayoutView="85" workbookViewId="0">
      <selection activeCell="A9" sqref="A9:IV15"/>
    </sheetView>
  </sheetViews>
  <sheetFormatPr baseColWidth="10" defaultColWidth="9.1640625" defaultRowHeight="13" x14ac:dyDescent="0.15"/>
  <cols>
    <col min="1" max="1" width="11.33203125" customWidth="1"/>
    <col min="2" max="2" width="41.1640625" customWidth="1"/>
    <col min="3" max="3" width="22.1640625" customWidth="1"/>
    <col min="4" max="4" width="25.3320312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33203125" customWidth="1"/>
  </cols>
  <sheetData>
    <row r="1" spans="1:9" ht="21" x14ac:dyDescent="0.25">
      <c r="A1" s="847" t="s">
        <v>939</v>
      </c>
      <c r="B1" s="847"/>
      <c r="C1" s="847"/>
      <c r="D1" s="847"/>
      <c r="E1" s="847"/>
      <c r="F1" s="847"/>
      <c r="G1" s="847"/>
      <c r="H1" s="847"/>
    </row>
    <row r="2" spans="1:9" ht="21" x14ac:dyDescent="0.25">
      <c r="A2" s="848" t="s">
        <v>940</v>
      </c>
      <c r="B2" s="849"/>
      <c r="C2" s="849"/>
      <c r="D2" s="849"/>
      <c r="E2" s="849"/>
      <c r="F2" s="849"/>
      <c r="G2" s="849"/>
      <c r="H2" s="850"/>
    </row>
    <row r="3" spans="1:9" ht="63" customHeight="1" x14ac:dyDescent="0.25">
      <c r="A3" s="855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6"/>
      <c r="C3" s="856"/>
      <c r="D3" s="856"/>
      <c r="E3" s="856"/>
      <c r="F3" s="856"/>
      <c r="G3" s="856"/>
      <c r="H3" s="857"/>
    </row>
    <row r="4" spans="1:9" ht="45" x14ac:dyDescent="0.15">
      <c r="A4" s="851" t="s">
        <v>941</v>
      </c>
      <c r="B4" s="853" t="str">
        <f>'1. DireccyConducc DPS'!A4</f>
        <v>Resultado esperado: RE.1 Dirección y Conducción Fortalecida</v>
      </c>
      <c r="C4" s="130" t="s">
        <v>942</v>
      </c>
      <c r="D4" s="131" t="s">
        <v>943</v>
      </c>
      <c r="E4" s="131" t="s">
        <v>944</v>
      </c>
      <c r="F4" s="131" t="s">
        <v>945</v>
      </c>
      <c r="G4" s="131" t="s">
        <v>946</v>
      </c>
      <c r="H4" s="130" t="s">
        <v>947</v>
      </c>
    </row>
    <row r="5" spans="1:9" ht="15" x14ac:dyDescent="0.2">
      <c r="A5" s="852"/>
      <c r="B5" s="854"/>
      <c r="C5" s="132">
        <f>'6. Control gerencial'!R30</f>
        <v>0</v>
      </c>
      <c r="D5" s="133">
        <f>'6. Control gerencial'!S30</f>
        <v>800000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28" x14ac:dyDescent="0.2">
      <c r="A6" s="137" t="s">
        <v>948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800000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>
        <f>'6. Control gerencial'!V23</f>
        <v>0</v>
      </c>
    </row>
    <row r="7" spans="1:9" ht="15" x14ac:dyDescent="0.2">
      <c r="A7" s="136" t="s">
        <v>949</v>
      </c>
      <c r="B7" s="341" t="str">
        <f>'1. DireccyConducc DPS'!B26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/>
  <dimension ref="A1:K21"/>
  <sheetViews>
    <sheetView showGridLines="0" zoomScale="85" zoomScaleNormal="85" zoomScalePageLayoutView="85" workbookViewId="0">
      <selection activeCell="H8" sqref="H8"/>
    </sheetView>
  </sheetViews>
  <sheetFormatPr baseColWidth="10" defaultColWidth="11.33203125" defaultRowHeight="13" x14ac:dyDescent="0.15"/>
  <cols>
    <col min="1" max="1" width="3.664062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33203125" style="12" customWidth="1"/>
    <col min="8" max="8" width="8" style="12" customWidth="1"/>
    <col min="9" max="9" width="15" style="12" customWidth="1"/>
    <col min="10" max="16384" width="11.33203125" style="12"/>
  </cols>
  <sheetData>
    <row r="1" spans="1:11" ht="48" customHeight="1" thickBot="1" x14ac:dyDescent="0.2">
      <c r="A1" s="858" t="s">
        <v>950</v>
      </c>
      <c r="B1" s="859"/>
      <c r="C1" s="859"/>
      <c r="D1" s="859"/>
      <c r="E1" s="859"/>
      <c r="F1" s="859"/>
      <c r="G1" s="859"/>
      <c r="H1" s="859"/>
      <c r="I1" s="860"/>
    </row>
    <row r="2" spans="1:11" ht="3.75" customHeight="1" thickBot="1" x14ac:dyDescent="0.2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2">
      <c r="C3" s="864" t="s">
        <v>951</v>
      </c>
      <c r="D3" s="865"/>
      <c r="E3" s="866"/>
      <c r="F3" s="15"/>
      <c r="G3" s="867"/>
      <c r="H3" s="867"/>
      <c r="I3" s="867"/>
      <c r="J3" s="16"/>
      <c r="K3" s="16"/>
    </row>
    <row r="4" spans="1:11" ht="14" thickBot="1" x14ac:dyDescent="0.2">
      <c r="C4" s="60" t="s">
        <v>952</v>
      </c>
      <c r="D4" s="61" t="s">
        <v>953</v>
      </c>
      <c r="E4" s="62" t="s">
        <v>954</v>
      </c>
      <c r="F4" s="20"/>
      <c r="G4" s="21"/>
      <c r="H4" s="21"/>
      <c r="I4" s="21"/>
    </row>
    <row r="5" spans="1:11" ht="30" customHeight="1" x14ac:dyDescent="0.15">
      <c r="C5" s="63" t="s">
        <v>955</v>
      </c>
      <c r="D5" s="64">
        <v>3</v>
      </c>
      <c r="E5" s="65" t="s">
        <v>956</v>
      </c>
      <c r="F5" s="25"/>
      <c r="G5" s="26"/>
      <c r="H5" s="26"/>
      <c r="I5" s="26"/>
    </row>
    <row r="6" spans="1:11" ht="30" customHeight="1" x14ac:dyDescent="0.15">
      <c r="C6" s="27" t="s">
        <v>957</v>
      </c>
      <c r="D6" s="28">
        <v>2</v>
      </c>
      <c r="E6" s="66" t="s">
        <v>958</v>
      </c>
      <c r="F6" s="25"/>
      <c r="G6" s="26"/>
      <c r="H6" s="26"/>
      <c r="I6" s="26"/>
    </row>
    <row r="7" spans="1:11" ht="30" customHeight="1" thickBot="1" x14ac:dyDescent="0.2">
      <c r="C7" s="30" t="s">
        <v>959</v>
      </c>
      <c r="D7" s="31">
        <v>1</v>
      </c>
      <c r="E7" s="67" t="s">
        <v>960</v>
      </c>
      <c r="F7" s="25"/>
      <c r="G7" s="26"/>
      <c r="H7" s="26"/>
      <c r="I7" s="26"/>
    </row>
    <row r="8" spans="1:11" ht="42.75" customHeight="1" thickBot="1" x14ac:dyDescent="0.2">
      <c r="C8" s="33"/>
      <c r="D8" s="33"/>
      <c r="E8" s="33"/>
      <c r="F8" s="25"/>
      <c r="G8" s="34"/>
      <c r="H8" s="34"/>
      <c r="I8" s="34"/>
    </row>
    <row r="9" spans="1:11" ht="24" customHeight="1" thickBot="1" x14ac:dyDescent="0.2">
      <c r="C9" s="864" t="s">
        <v>961</v>
      </c>
      <c r="D9" s="865"/>
      <c r="E9" s="866"/>
      <c r="F9" s="15"/>
    </row>
    <row r="10" spans="1:11" ht="15.75" customHeight="1" thickBot="1" x14ac:dyDescent="0.2">
      <c r="C10" s="68" t="s">
        <v>962</v>
      </c>
      <c r="D10" s="61" t="s">
        <v>953</v>
      </c>
      <c r="E10" s="69" t="s">
        <v>954</v>
      </c>
      <c r="F10" s="35"/>
      <c r="G10" s="867"/>
      <c r="H10" s="867"/>
      <c r="I10" s="867"/>
    </row>
    <row r="11" spans="1:11" ht="30" customHeight="1" x14ac:dyDescent="0.15">
      <c r="C11" s="22" t="s">
        <v>963</v>
      </c>
      <c r="D11" s="23">
        <v>3</v>
      </c>
      <c r="E11" s="24" t="s">
        <v>964</v>
      </c>
      <c r="F11" s="25"/>
      <c r="G11" s="36"/>
      <c r="H11" s="36"/>
      <c r="I11" s="26"/>
    </row>
    <row r="12" spans="1:11" ht="29.25" customHeight="1" x14ac:dyDescent="0.15">
      <c r="C12" s="27" t="s">
        <v>965</v>
      </c>
      <c r="D12" s="28">
        <v>2</v>
      </c>
      <c r="E12" s="29" t="s">
        <v>966</v>
      </c>
      <c r="F12" s="25"/>
      <c r="G12" s="36"/>
      <c r="H12" s="36"/>
      <c r="I12" s="37"/>
    </row>
    <row r="13" spans="1:11" ht="31.5" customHeight="1" thickBot="1" x14ac:dyDescent="0.2">
      <c r="C13" s="30" t="s">
        <v>967</v>
      </c>
      <c r="D13" s="31">
        <v>1</v>
      </c>
      <c r="E13" s="32" t="s">
        <v>968</v>
      </c>
      <c r="F13" s="25"/>
      <c r="G13" s="36"/>
      <c r="H13" s="36"/>
      <c r="I13" s="37"/>
    </row>
    <row r="14" spans="1:11" ht="43.5" customHeight="1" thickBot="1" x14ac:dyDescent="0.2"/>
    <row r="15" spans="1:11" ht="16.5" customHeight="1" thickBot="1" x14ac:dyDescent="0.2">
      <c r="C15" s="861" t="s">
        <v>969</v>
      </c>
      <c r="D15" s="862"/>
      <c r="E15" s="863"/>
    </row>
    <row r="16" spans="1:11" ht="14" thickBot="1" x14ac:dyDescent="0.2">
      <c r="C16" s="17" t="s">
        <v>952</v>
      </c>
      <c r="D16" s="18" t="s">
        <v>953</v>
      </c>
      <c r="E16" s="19" t="s">
        <v>954</v>
      </c>
    </row>
    <row r="17" spans="3:5" ht="39" x14ac:dyDescent="0.15">
      <c r="C17" s="22" t="s">
        <v>970</v>
      </c>
      <c r="D17" s="23">
        <v>1</v>
      </c>
      <c r="E17" s="24" t="s">
        <v>971</v>
      </c>
    </row>
    <row r="18" spans="3:5" ht="60.75" customHeight="1" x14ac:dyDescent="0.15">
      <c r="C18" s="63" t="s">
        <v>972</v>
      </c>
      <c r="D18" s="64">
        <v>2</v>
      </c>
      <c r="E18" s="70" t="s">
        <v>973</v>
      </c>
    </row>
    <row r="19" spans="3:5" ht="30" customHeight="1" x14ac:dyDescent="0.15">
      <c r="C19" s="27" t="s">
        <v>974</v>
      </c>
      <c r="D19" s="28">
        <v>3</v>
      </c>
      <c r="E19" s="29" t="s">
        <v>975</v>
      </c>
    </row>
    <row r="20" spans="3:5" ht="26" x14ac:dyDescent="0.15">
      <c r="C20" s="71" t="s">
        <v>976</v>
      </c>
      <c r="D20" s="72">
        <v>4</v>
      </c>
      <c r="E20" s="29" t="s">
        <v>977</v>
      </c>
    </row>
    <row r="21" spans="3:5" ht="40" thickBot="1" x14ac:dyDescent="0.2">
      <c r="C21" s="30" t="s">
        <v>959</v>
      </c>
      <c r="D21" s="31">
        <v>5</v>
      </c>
      <c r="E21" s="32" t="s">
        <v>978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/>
  <dimension ref="A1:K108"/>
  <sheetViews>
    <sheetView showGridLines="0" zoomScale="80" workbookViewId="0">
      <selection activeCell="H8" sqref="H8"/>
    </sheetView>
  </sheetViews>
  <sheetFormatPr baseColWidth="10" defaultColWidth="9.1640625" defaultRowHeight="13" x14ac:dyDescent="0.15"/>
  <cols>
    <col min="1" max="1" width="5.1640625" bestFit="1" customWidth="1"/>
    <col min="2" max="2" width="66.3320312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33203125" customWidth="1"/>
    <col min="8" max="8" width="13.33203125" customWidth="1"/>
    <col min="9" max="9" width="12.6640625" bestFit="1" customWidth="1"/>
    <col min="10" max="10" width="11.33203125" customWidth="1"/>
    <col min="11" max="11" width="12.6640625" bestFit="1" customWidth="1"/>
    <col min="12" max="256" width="11.33203125" customWidth="1"/>
  </cols>
  <sheetData>
    <row r="1" spans="1:11" x14ac:dyDescent="0.15">
      <c r="A1" s="398" t="s">
        <v>979</v>
      </c>
      <c r="B1" s="4" t="s">
        <v>980</v>
      </c>
      <c r="E1" s="4"/>
      <c r="F1" s="4"/>
    </row>
    <row r="2" spans="1:11" ht="18.75" customHeight="1" x14ac:dyDescent="0.15">
      <c r="A2" s="73" t="s">
        <v>981</v>
      </c>
      <c r="B2" s="74" t="s">
        <v>982</v>
      </c>
    </row>
    <row r="3" spans="1:11" ht="18.75" customHeight="1" x14ac:dyDescent="0.2">
      <c r="A3" s="73" t="s">
        <v>983</v>
      </c>
      <c r="B3" s="74" t="s">
        <v>984</v>
      </c>
      <c r="D3" s="99"/>
    </row>
    <row r="4" spans="1:11" ht="18.75" customHeight="1" x14ac:dyDescent="0.2">
      <c r="A4" s="73" t="s">
        <v>985</v>
      </c>
      <c r="B4" s="74" t="s">
        <v>986</v>
      </c>
      <c r="D4" s="99"/>
    </row>
    <row r="5" spans="1:11" ht="18.75" customHeight="1" x14ac:dyDescent="0.2">
      <c r="A5" s="73" t="s">
        <v>987</v>
      </c>
      <c r="B5" s="75" t="s">
        <v>988</v>
      </c>
      <c r="D5" s="99"/>
    </row>
    <row r="6" spans="1:11" ht="18.75" customHeight="1" x14ac:dyDescent="0.2">
      <c r="A6" s="73" t="s">
        <v>989</v>
      </c>
      <c r="B6" s="75" t="s">
        <v>990</v>
      </c>
      <c r="D6" s="99"/>
    </row>
    <row r="7" spans="1:11" ht="18.75" customHeight="1" x14ac:dyDescent="0.2">
      <c r="A7" s="73" t="s">
        <v>991</v>
      </c>
      <c r="B7" s="75" t="s">
        <v>992</v>
      </c>
      <c r="D7" s="99"/>
    </row>
    <row r="8" spans="1:11" ht="18.75" customHeight="1" x14ac:dyDescent="0.2">
      <c r="A8" s="73" t="s">
        <v>993</v>
      </c>
      <c r="B8" s="75" t="s">
        <v>994</v>
      </c>
      <c r="D8" s="99"/>
    </row>
    <row r="9" spans="1:11" ht="18.75" customHeight="1" x14ac:dyDescent="0.2">
      <c r="A9" s="73" t="s">
        <v>995</v>
      </c>
      <c r="B9" s="79" t="s">
        <v>996</v>
      </c>
      <c r="D9" s="99"/>
    </row>
    <row r="10" spans="1:11" ht="18.75" customHeight="1" x14ac:dyDescent="0.2">
      <c r="A10" s="73" t="s">
        <v>997</v>
      </c>
      <c r="B10" s="79" t="s">
        <v>998</v>
      </c>
      <c r="D10" s="99"/>
    </row>
    <row r="11" spans="1:11" ht="18.75" customHeight="1" x14ac:dyDescent="0.2">
      <c r="A11" s="73" t="s">
        <v>999</v>
      </c>
      <c r="B11" s="75" t="s">
        <v>1000</v>
      </c>
      <c r="D11" s="99"/>
    </row>
    <row r="12" spans="1:11" ht="18.75" customHeight="1" x14ac:dyDescent="0.2">
      <c r="A12" s="73"/>
      <c r="B12" s="75"/>
      <c r="D12" s="99"/>
    </row>
    <row r="13" spans="1:11" hidden="1" x14ac:dyDescent="0.15"/>
    <row r="14" spans="1:11" ht="30" hidden="1" customHeight="1" x14ac:dyDescent="0.15">
      <c r="C14" s="869"/>
      <c r="D14" s="869"/>
      <c r="E14" s="869"/>
      <c r="F14" s="399"/>
      <c r="G14" s="870"/>
      <c r="H14" s="870"/>
      <c r="I14" s="870"/>
      <c r="J14" s="1"/>
      <c r="K14" s="1"/>
    </row>
    <row r="15" spans="1:11" hidden="1" x14ac:dyDescent="0.15">
      <c r="C15" s="8"/>
      <c r="D15" s="8"/>
      <c r="E15" s="8"/>
      <c r="F15" s="8"/>
      <c r="G15" s="8"/>
      <c r="H15" s="8"/>
      <c r="I15" s="8"/>
    </row>
    <row r="16" spans="1:11" ht="42.75" hidden="1" customHeight="1" x14ac:dyDescent="0.15">
      <c r="C16" s="6"/>
      <c r="D16" s="6"/>
      <c r="E16" s="6"/>
      <c r="F16" s="6"/>
      <c r="G16" s="6"/>
      <c r="H16" s="6"/>
      <c r="I16" s="6"/>
    </row>
    <row r="17" spans="3:9" ht="40.5" hidden="1" customHeight="1" x14ac:dyDescent="0.15">
      <c r="C17" s="6"/>
      <c r="D17" s="6"/>
      <c r="E17" s="6"/>
      <c r="F17" s="6"/>
      <c r="G17" s="6"/>
      <c r="H17" s="6"/>
      <c r="I17" s="6"/>
    </row>
    <row r="18" spans="3:9" ht="43.5" hidden="1" customHeight="1" x14ac:dyDescent="0.15">
      <c r="C18" s="6"/>
      <c r="D18" s="6"/>
      <c r="E18" s="6"/>
      <c r="F18" s="6"/>
      <c r="G18" s="6"/>
      <c r="H18" s="6"/>
      <c r="I18" s="6"/>
    </row>
    <row r="19" spans="3:9" ht="15" hidden="1" customHeight="1" x14ac:dyDescent="0.15">
      <c r="C19" s="6"/>
      <c r="D19" s="6"/>
      <c r="E19" s="6"/>
      <c r="F19" s="6"/>
      <c r="G19" s="6"/>
      <c r="H19" s="6"/>
      <c r="I19" s="6"/>
    </row>
    <row r="20" spans="3:9" ht="24" hidden="1" customHeight="1" x14ac:dyDescent="0.15">
      <c r="C20" s="869"/>
      <c r="D20" s="869"/>
      <c r="E20" s="869"/>
      <c r="F20" s="399"/>
      <c r="G20" s="9"/>
      <c r="H20" s="9"/>
      <c r="I20" s="9"/>
    </row>
    <row r="21" spans="3:9" ht="15.75" hidden="1" customHeight="1" x14ac:dyDescent="0.15">
      <c r="C21" s="10"/>
      <c r="D21" s="8"/>
      <c r="E21" s="10"/>
      <c r="F21" s="10"/>
      <c r="G21" s="870"/>
      <c r="H21" s="870"/>
      <c r="I21" s="870"/>
    </row>
    <row r="22" spans="3:9" ht="45.75" hidden="1" customHeight="1" x14ac:dyDescent="0.15">
      <c r="C22" s="6"/>
      <c r="D22" s="6"/>
      <c r="E22" s="6"/>
      <c r="F22" s="6"/>
      <c r="G22" s="5"/>
      <c r="H22" s="5"/>
      <c r="I22" s="6"/>
    </row>
    <row r="23" spans="3:9" ht="50.25" hidden="1" customHeight="1" x14ac:dyDescent="0.15">
      <c r="C23" s="6"/>
      <c r="D23" s="6"/>
      <c r="E23" s="6"/>
      <c r="F23" s="6"/>
      <c r="G23" s="5"/>
      <c r="H23" s="5"/>
      <c r="I23" s="7"/>
    </row>
    <row r="24" spans="3:9" ht="47.25" hidden="1" customHeight="1" x14ac:dyDescent="0.15">
      <c r="C24" s="6"/>
      <c r="D24" s="6"/>
      <c r="E24" s="6"/>
      <c r="F24" s="6"/>
      <c r="G24" s="5"/>
      <c r="H24" s="5"/>
      <c r="I24" s="7"/>
    </row>
    <row r="25" spans="3:9" hidden="1" x14ac:dyDescent="0.15"/>
    <row r="26" spans="3:9" hidden="1" x14ac:dyDescent="0.15"/>
    <row r="27" spans="3:9" hidden="1" x14ac:dyDescent="0.15"/>
    <row r="28" spans="3:9" hidden="1" x14ac:dyDescent="0.15"/>
    <row r="29" spans="3:9" hidden="1" x14ac:dyDescent="0.15"/>
    <row r="30" spans="3:9" hidden="1" x14ac:dyDescent="0.15"/>
    <row r="31" spans="3:9" hidden="1" x14ac:dyDescent="0.15"/>
    <row r="32" spans="3:9" hidden="1" x14ac:dyDescent="0.15"/>
    <row r="33" spans="2:11" ht="14" thickBot="1" x14ac:dyDescent="0.2"/>
    <row r="34" spans="2:11" ht="26" thickBot="1" x14ac:dyDescent="0.2">
      <c r="B34" s="3" t="s">
        <v>1001</v>
      </c>
    </row>
    <row r="35" spans="2:11" ht="18" x14ac:dyDescent="0.2">
      <c r="B35" s="76" t="s">
        <v>1002</v>
      </c>
      <c r="D35" s="99"/>
      <c r="H35" s="868"/>
      <c r="I35" s="868"/>
      <c r="J35" s="868"/>
      <c r="K35" s="868"/>
    </row>
    <row r="36" spans="2:11" ht="18" x14ac:dyDescent="0.2">
      <c r="B36" s="77" t="s">
        <v>1003</v>
      </c>
      <c r="D36" s="99"/>
    </row>
    <row r="37" spans="2:11" ht="18" x14ac:dyDescent="0.2">
      <c r="B37" s="77" t="s">
        <v>1004</v>
      </c>
      <c r="D37" s="99"/>
    </row>
    <row r="38" spans="2:11" ht="18" x14ac:dyDescent="0.2">
      <c r="B38" s="77" t="s">
        <v>1005</v>
      </c>
      <c r="D38" s="99"/>
    </row>
    <row r="39" spans="2:11" ht="36" x14ac:dyDescent="0.2">
      <c r="B39" s="77" t="s">
        <v>1006</v>
      </c>
      <c r="D39" s="99"/>
      <c r="E39" s="99"/>
    </row>
    <row r="40" spans="2:11" ht="18" x14ac:dyDescent="0.2">
      <c r="B40" s="77" t="s">
        <v>1007</v>
      </c>
      <c r="D40" s="100"/>
    </row>
    <row r="41" spans="2:11" ht="18" x14ac:dyDescent="0.15">
      <c r="B41" s="77" t="s">
        <v>1008</v>
      </c>
    </row>
    <row r="42" spans="2:11" ht="18" x14ac:dyDescent="0.2">
      <c r="B42" s="76" t="s">
        <v>1009</v>
      </c>
      <c r="D42" s="99"/>
    </row>
    <row r="43" spans="2:11" ht="18" x14ac:dyDescent="0.2">
      <c r="B43" s="77" t="s">
        <v>1010</v>
      </c>
      <c r="D43" s="99"/>
    </row>
    <row r="44" spans="2:11" ht="18" x14ac:dyDescent="0.2">
      <c r="B44" s="77" t="s">
        <v>1011</v>
      </c>
      <c r="D44" s="99"/>
    </row>
    <row r="45" spans="2:11" ht="18" x14ac:dyDescent="0.2">
      <c r="B45" s="77" t="s">
        <v>1012</v>
      </c>
      <c r="D45" s="99"/>
    </row>
    <row r="46" spans="2:11" ht="18" x14ac:dyDescent="0.2">
      <c r="B46" s="77" t="s">
        <v>1013</v>
      </c>
      <c r="D46" s="99"/>
    </row>
    <row r="47" spans="2:11" ht="18" x14ac:dyDescent="0.2">
      <c r="B47" s="76" t="s">
        <v>1014</v>
      </c>
      <c r="C47" s="99"/>
    </row>
    <row r="48" spans="2:11" ht="18" x14ac:dyDescent="0.2">
      <c r="B48" s="77" t="s">
        <v>1015</v>
      </c>
      <c r="C48" s="99"/>
    </row>
    <row r="49" spans="2:4" ht="18" x14ac:dyDescent="0.2">
      <c r="B49" s="77" t="s">
        <v>1016</v>
      </c>
      <c r="C49" s="99"/>
    </row>
    <row r="50" spans="2:4" ht="18" x14ac:dyDescent="0.2">
      <c r="B50" s="77" t="s">
        <v>1017</v>
      </c>
      <c r="C50" s="99"/>
    </row>
    <row r="51" spans="2:4" ht="18" x14ac:dyDescent="0.2">
      <c r="B51" s="77" t="s">
        <v>1018</v>
      </c>
      <c r="C51" s="99"/>
    </row>
    <row r="52" spans="2:4" ht="18" x14ac:dyDescent="0.2">
      <c r="B52" s="77" t="s">
        <v>1019</v>
      </c>
      <c r="C52" s="99"/>
    </row>
    <row r="53" spans="2:4" ht="18" x14ac:dyDescent="0.2">
      <c r="B53" s="77" t="s">
        <v>1020</v>
      </c>
      <c r="C53" s="99"/>
    </row>
    <row r="54" spans="2:4" ht="18" x14ac:dyDescent="0.2">
      <c r="B54" s="77" t="s">
        <v>1021</v>
      </c>
      <c r="C54" s="99"/>
    </row>
    <row r="55" spans="2:4" ht="18" x14ac:dyDescent="0.2">
      <c r="B55" s="77" t="s">
        <v>1022</v>
      </c>
      <c r="C55" s="99"/>
    </row>
    <row r="56" spans="2:4" ht="18" x14ac:dyDescent="0.2">
      <c r="B56" s="77" t="s">
        <v>1023</v>
      </c>
      <c r="C56" s="99"/>
    </row>
    <row r="57" spans="2:4" ht="18" x14ac:dyDescent="0.2">
      <c r="B57" s="77" t="s">
        <v>1024</v>
      </c>
      <c r="C57" s="99"/>
    </row>
    <row r="58" spans="2:4" ht="18" x14ac:dyDescent="0.2">
      <c r="B58" s="76" t="s">
        <v>1025</v>
      </c>
      <c r="D58" s="99"/>
    </row>
    <row r="59" spans="2:4" ht="18" x14ac:dyDescent="0.2">
      <c r="B59" s="77" t="s">
        <v>1026</v>
      </c>
      <c r="D59" s="99"/>
    </row>
    <row r="60" spans="2:4" ht="18" x14ac:dyDescent="0.2">
      <c r="B60" s="77" t="s">
        <v>1027</v>
      </c>
      <c r="D60" s="99"/>
    </row>
    <row r="61" spans="2:4" ht="18" x14ac:dyDescent="0.2">
      <c r="B61" s="77" t="s">
        <v>1028</v>
      </c>
      <c r="D61" s="99"/>
    </row>
    <row r="62" spans="2:4" ht="18" x14ac:dyDescent="0.2">
      <c r="B62" s="77" t="s">
        <v>1029</v>
      </c>
      <c r="D62" s="99"/>
    </row>
    <row r="63" spans="2:4" ht="18" x14ac:dyDescent="0.2">
      <c r="B63" s="77" t="s">
        <v>1030</v>
      </c>
      <c r="D63" s="99"/>
    </row>
    <row r="64" spans="2:4" ht="18" x14ac:dyDescent="0.2">
      <c r="B64" s="77" t="s">
        <v>1031</v>
      </c>
      <c r="D64" s="99"/>
    </row>
    <row r="65" spans="2:4" ht="18" x14ac:dyDescent="0.2">
      <c r="B65" s="76" t="s">
        <v>1032</v>
      </c>
      <c r="D65" s="99"/>
    </row>
    <row r="66" spans="2:4" ht="18" x14ac:dyDescent="0.2">
      <c r="B66" s="77" t="s">
        <v>1033</v>
      </c>
      <c r="D66" s="99"/>
    </row>
    <row r="67" spans="2:4" ht="18" x14ac:dyDescent="0.2">
      <c r="B67" s="77" t="s">
        <v>1034</v>
      </c>
      <c r="D67" s="99"/>
    </row>
    <row r="68" spans="2:4" ht="18" x14ac:dyDescent="0.2">
      <c r="B68" s="77" t="s">
        <v>1035</v>
      </c>
      <c r="D68" s="99"/>
    </row>
    <row r="69" spans="2:4" ht="18" x14ac:dyDescent="0.2">
      <c r="B69" s="77" t="s">
        <v>1036</v>
      </c>
      <c r="D69" s="99"/>
    </row>
    <row r="70" spans="2:4" ht="18" x14ac:dyDescent="0.2">
      <c r="B70" s="77" t="s">
        <v>1037</v>
      </c>
      <c r="D70" s="99"/>
    </row>
    <row r="71" spans="2:4" ht="18" x14ac:dyDescent="0.2">
      <c r="B71" s="77" t="s">
        <v>1038</v>
      </c>
      <c r="D71" s="99"/>
    </row>
    <row r="72" spans="2:4" ht="18" x14ac:dyDescent="0.2">
      <c r="B72" s="77" t="s">
        <v>1039</v>
      </c>
      <c r="D72" s="99"/>
    </row>
    <row r="73" spans="2:4" ht="18" x14ac:dyDescent="0.2">
      <c r="B73" s="76" t="s">
        <v>1040</v>
      </c>
      <c r="D73" s="99"/>
    </row>
    <row r="74" spans="2:4" ht="18" x14ac:dyDescent="0.2">
      <c r="B74" s="77" t="s">
        <v>1041</v>
      </c>
      <c r="D74" s="99"/>
    </row>
    <row r="75" spans="2:4" ht="18" x14ac:dyDescent="0.2">
      <c r="B75" s="77" t="s">
        <v>1042</v>
      </c>
      <c r="D75" s="99"/>
    </row>
    <row r="76" spans="2:4" ht="18" x14ac:dyDescent="0.2">
      <c r="B76" s="77" t="s">
        <v>1043</v>
      </c>
      <c r="D76" s="99"/>
    </row>
    <row r="77" spans="2:4" ht="18" x14ac:dyDescent="0.2">
      <c r="B77" s="76" t="s">
        <v>1044</v>
      </c>
      <c r="D77" s="99"/>
    </row>
    <row r="78" spans="2:4" ht="18" x14ac:dyDescent="0.2">
      <c r="B78" s="77" t="s">
        <v>1045</v>
      </c>
      <c r="D78" s="99"/>
    </row>
    <row r="79" spans="2:4" ht="18" x14ac:dyDescent="0.2">
      <c r="B79" s="77" t="s">
        <v>1046</v>
      </c>
      <c r="D79" s="99"/>
    </row>
    <row r="80" spans="2:4" ht="18" x14ac:dyDescent="0.2">
      <c r="B80" s="77" t="s">
        <v>1047</v>
      </c>
      <c r="D80" s="99"/>
    </row>
    <row r="81" spans="2:4" ht="18" x14ac:dyDescent="0.2">
      <c r="B81" s="76" t="s">
        <v>1048</v>
      </c>
      <c r="D81" s="99"/>
    </row>
    <row r="82" spans="2:4" ht="18" x14ac:dyDescent="0.2">
      <c r="B82" s="77" t="s">
        <v>1049</v>
      </c>
      <c r="D82" s="99"/>
    </row>
    <row r="83" spans="2:4" ht="18" x14ac:dyDescent="0.2">
      <c r="B83" s="77" t="s">
        <v>1050</v>
      </c>
      <c r="D83" s="99"/>
    </row>
    <row r="84" spans="2:4" ht="18" x14ac:dyDescent="0.2">
      <c r="B84" s="77" t="s">
        <v>1051</v>
      </c>
      <c r="D84" s="99"/>
    </row>
    <row r="85" spans="2:4" ht="18" x14ac:dyDescent="0.2">
      <c r="B85" s="77" t="s">
        <v>1052</v>
      </c>
      <c r="D85" s="100"/>
    </row>
    <row r="86" spans="2:4" ht="18" x14ac:dyDescent="0.2">
      <c r="B86" s="76" t="s">
        <v>1053</v>
      </c>
      <c r="D86" s="99"/>
    </row>
    <row r="87" spans="2:4" ht="18" x14ac:dyDescent="0.2">
      <c r="B87" s="77" t="s">
        <v>1054</v>
      </c>
      <c r="D87" s="99"/>
    </row>
    <row r="88" spans="2:4" ht="18" x14ac:dyDescent="0.2">
      <c r="B88" s="77" t="s">
        <v>1055</v>
      </c>
      <c r="D88" s="99"/>
    </row>
    <row r="89" spans="2:4" ht="18" x14ac:dyDescent="0.2">
      <c r="B89" s="77" t="s">
        <v>1056</v>
      </c>
      <c r="D89" s="99"/>
    </row>
    <row r="90" spans="2:4" ht="36" x14ac:dyDescent="0.2">
      <c r="B90" s="77" t="s">
        <v>1057</v>
      </c>
      <c r="D90" s="99"/>
    </row>
    <row r="91" spans="2:4" ht="18" x14ac:dyDescent="0.2">
      <c r="B91" s="76" t="s">
        <v>1058</v>
      </c>
      <c r="D91" s="99"/>
    </row>
    <row r="92" spans="2:4" ht="18" x14ac:dyDescent="0.2">
      <c r="B92" s="77" t="s">
        <v>1059</v>
      </c>
      <c r="D92" s="99"/>
    </row>
    <row r="93" spans="2:4" ht="18" x14ac:dyDescent="0.2">
      <c r="B93" s="77" t="s">
        <v>1060</v>
      </c>
      <c r="D93" s="99"/>
    </row>
    <row r="94" spans="2:4" ht="19" thickBot="1" x14ac:dyDescent="0.2">
      <c r="B94" s="11" t="s">
        <v>920</v>
      </c>
    </row>
    <row r="96" spans="2:4" ht="14" thickBot="1" x14ac:dyDescent="0.2"/>
    <row r="97" spans="2:2" ht="18" x14ac:dyDescent="0.15">
      <c r="B97" s="78" t="s">
        <v>1061</v>
      </c>
    </row>
    <row r="98" spans="2:2" ht="18" x14ac:dyDescent="0.15">
      <c r="B98" s="76" t="s">
        <v>1002</v>
      </c>
    </row>
    <row r="99" spans="2:2" ht="18" x14ac:dyDescent="0.15">
      <c r="B99" s="76" t="s">
        <v>1009</v>
      </c>
    </row>
    <row r="100" spans="2:2" ht="18" x14ac:dyDescent="0.15">
      <c r="B100" s="76" t="s">
        <v>1014</v>
      </c>
    </row>
    <row r="101" spans="2:2" ht="18" x14ac:dyDescent="0.15">
      <c r="B101" s="76" t="s">
        <v>1025</v>
      </c>
    </row>
    <row r="102" spans="2:2" ht="18" x14ac:dyDescent="0.15">
      <c r="B102" s="76" t="s">
        <v>1032</v>
      </c>
    </row>
    <row r="103" spans="2:2" ht="18" x14ac:dyDescent="0.15">
      <c r="B103" s="76" t="s">
        <v>1040</v>
      </c>
    </row>
    <row r="104" spans="2:2" ht="18" x14ac:dyDescent="0.15">
      <c r="B104" s="76" t="s">
        <v>1044</v>
      </c>
    </row>
    <row r="105" spans="2:2" ht="18" x14ac:dyDescent="0.15">
      <c r="B105" s="76" t="s">
        <v>1048</v>
      </c>
    </row>
    <row r="106" spans="2:2" ht="18" x14ac:dyDescent="0.15">
      <c r="B106" s="76" t="s">
        <v>1053</v>
      </c>
    </row>
    <row r="107" spans="2:2" ht="18" x14ac:dyDescent="0.15">
      <c r="B107" s="76" t="s">
        <v>1058</v>
      </c>
    </row>
    <row r="108" spans="2:2" ht="19" thickBot="1" x14ac:dyDescent="0.2">
      <c r="B108" s="11" t="s">
        <v>920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</vt:vector>
  </TitlesOfParts>
  <Company>Oficina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 de Microsoft Office</cp:lastModifiedBy>
  <cp:revision/>
  <dcterms:created xsi:type="dcterms:W3CDTF">2007-10-09T06:09:30Z</dcterms:created>
  <dcterms:modified xsi:type="dcterms:W3CDTF">2016-12-14T15:47:45Z</dcterms:modified>
</cp:coreProperties>
</file>