
<file path=[Content_Types].xml><?xml version="1.0" encoding="utf-8"?>
<Types xmlns="http://schemas.openxmlformats.org/package/2006/content-types">
  <Default Extension="xml" ContentType="application/xml"/>
  <Default Extension="bin" ContentType="application/vnd.openxmlformats-officedocument.spreadsheetml.printerSettings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715"/>
  <workbookPr codeName="ThisWorkbook"/>
  <mc:AlternateContent xmlns:mc="http://schemas.openxmlformats.org/markup-compatibility/2006">
    <mc:Choice Requires="x15">
      <x15ac:absPath xmlns:x15ac="http://schemas.microsoft.com/office/spreadsheetml/2010/11/ac" url="/Users/alfredoviales/Dropbox/Oficina/POI PS 2017/"/>
    </mc:Choice>
  </mc:AlternateContent>
  <bookViews>
    <workbookView xWindow="0" yWindow="460" windowWidth="25600" windowHeight="14520" tabRatio="788" firstSheet="1" activeTab="1"/>
  </bookViews>
  <sheets>
    <sheet name="1. DireccyConducc" sheetId="40" state="hidden" r:id="rId1"/>
    <sheet name="1. DireccyConducc DPS" sheetId="51" r:id="rId2"/>
    <sheet name="2. Reg en Salud" sheetId="32" state="hidden" r:id="rId3"/>
    <sheet name="3. Vigilancia" sheetId="50" state="hidden" r:id="rId4"/>
    <sheet name="4. Gestión Institucional " sheetId="48" state="hidden" r:id="rId5"/>
    <sheet name="Estimación DPS" sheetId="52" r:id="rId6"/>
    <sheet name="5. Valoración_Riesgo " sheetId="31" r:id="rId7"/>
    <sheet name="6. Control gerencial" sheetId="46" r:id="rId8"/>
    <sheet name="7. Cumplimiento" sheetId="47" r:id="rId9"/>
    <sheet name="Just. Presup" sheetId="53" r:id="rId10"/>
    <sheet name="8. SEVRI-INFO" sheetId="21" state="hidden" r:id="rId11"/>
    <sheet name="9. Lista riesgos" sheetId="7" state="hidden" r:id="rId12"/>
  </sheets>
  <externalReferences>
    <externalReference r:id="rId13"/>
    <externalReference r:id="rId14"/>
    <externalReference r:id="rId15"/>
    <externalReference r:id="rId16"/>
  </externalReferences>
  <definedNames>
    <definedName name="a" localSheetId="1">#REF!</definedName>
    <definedName name="a" localSheetId="2">#REF!</definedName>
    <definedName name="a" localSheetId="7">#REF!</definedName>
    <definedName name="a" localSheetId="5">#REF!</definedName>
    <definedName name="a" localSheetId="9">#REF!</definedName>
    <definedName name="a">#REF!</definedName>
    <definedName name="aasa" localSheetId="1">#REF!</definedName>
    <definedName name="aasa" localSheetId="7">#REF!</definedName>
    <definedName name="aasa" localSheetId="5">#REF!</definedName>
    <definedName name="aasa" localSheetId="9">#REF!</definedName>
    <definedName name="aasa">#REF!</definedName>
    <definedName name="alfredo">'9. Lista riesgos'!#REF!</definedName>
    <definedName name="as" localSheetId="1">#REF!</definedName>
    <definedName name="as" localSheetId="2">#REF!</definedName>
    <definedName name="as" localSheetId="7">#REF!</definedName>
    <definedName name="as" localSheetId="5">#REF!</definedName>
    <definedName name="as" localSheetId="9">#REF!</definedName>
    <definedName name="as">#REF!</definedName>
    <definedName name="categoriasr">'9. Lista riesgos'!$B$97:$B$108</definedName>
    <definedName name="categoriasriesgo" localSheetId="1">'9. Lista riesgos'!#REF!</definedName>
    <definedName name="categoriasriesgo" localSheetId="2">[1]bd!#REF!</definedName>
    <definedName name="categoriasriesgo" localSheetId="4">'[2]9. Lista riesgos'!#REF!</definedName>
    <definedName name="categoriasriesgo" localSheetId="6">[3]bd!#REF!</definedName>
    <definedName name="categoriasriesgo" localSheetId="7">'9. Lista riesgos'!#REF!</definedName>
    <definedName name="categoriasriesgo" localSheetId="5">'[4]9. Lista riesgos'!#REF!</definedName>
    <definedName name="categoriasriesgo" localSheetId="9">'9. Lista riesgos'!#REF!</definedName>
    <definedName name="categoriasriesgo">'9. Lista riesgos'!#REF!</definedName>
    <definedName name="CostInd" localSheetId="1">#REF!</definedName>
    <definedName name="CostInd" localSheetId="2">#REF!</definedName>
    <definedName name="CostInd" localSheetId="6">'[3]Inventario recursos'!#REF!</definedName>
    <definedName name="CostInd" localSheetId="7">#REF!</definedName>
    <definedName name="CostInd" localSheetId="5">#REF!</definedName>
    <definedName name="CostInd" localSheetId="9">#REF!</definedName>
    <definedName name="CostInd">#REF!</definedName>
    <definedName name="inventarioriesgos">'9. Lista riesgos'!$B$35:$B$94</definedName>
    <definedName name="l" localSheetId="1">#REF!</definedName>
    <definedName name="l" localSheetId="2">#REF!</definedName>
    <definedName name="l" localSheetId="7">#REF!</definedName>
    <definedName name="l" localSheetId="5">#REF!</definedName>
    <definedName name="l" localSheetId="9">#REF!</definedName>
    <definedName name="l">#REF!</definedName>
    <definedName name="riesgos">'9. Lista riesgos'!$B$1:$B$12</definedName>
    <definedName name="SisyTec" localSheetId="1">#REF!</definedName>
    <definedName name="SisyTec" localSheetId="2">#REF!</definedName>
    <definedName name="SisyTec" localSheetId="6">'[3]Inventario recursos'!#REF!</definedName>
    <definedName name="SisyTec" localSheetId="7">#REF!</definedName>
    <definedName name="SisyTec" localSheetId="5">#REF!</definedName>
    <definedName name="SisyTec" localSheetId="9">#REF!</definedName>
    <definedName name="SisyTec">#REF!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76" i="52" l="1"/>
  <c r="C70" i="52"/>
  <c r="C54" i="52"/>
  <c r="C41" i="52"/>
  <c r="M27" i="53"/>
  <c r="M11" i="53"/>
  <c r="M12" i="53"/>
  <c r="M22" i="53"/>
  <c r="M28" i="53"/>
  <c r="N10" i="53"/>
  <c r="N13" i="53"/>
  <c r="N14" i="53"/>
  <c r="N15" i="53"/>
  <c r="N27" i="53"/>
  <c r="N28" i="53"/>
  <c r="B30" i="51"/>
  <c r="J10" i="31"/>
  <c r="I10" i="31"/>
  <c r="O10" i="31"/>
  <c r="K10" i="31"/>
  <c r="P10" i="31"/>
  <c r="U25" i="46"/>
  <c r="T25" i="46"/>
  <c r="Q25" i="46"/>
  <c r="Q32" i="46"/>
  <c r="P25" i="46"/>
  <c r="P32" i="46"/>
  <c r="O25" i="46"/>
  <c r="N25" i="46"/>
  <c r="R7" i="46"/>
  <c r="R8" i="46"/>
  <c r="R9" i="46"/>
  <c r="R10" i="46"/>
  <c r="R11" i="46"/>
  <c r="R12" i="46"/>
  <c r="R13" i="46"/>
  <c r="R14" i="46"/>
  <c r="R15" i="46"/>
  <c r="R16" i="46"/>
  <c r="R17" i="46"/>
  <c r="R18" i="46"/>
  <c r="R19" i="46"/>
  <c r="R20" i="46"/>
  <c r="R21" i="46"/>
  <c r="R22" i="46"/>
  <c r="R23" i="46"/>
  <c r="R24" i="46"/>
  <c r="R25" i="46"/>
  <c r="F6" i="47"/>
  <c r="C6" i="47"/>
  <c r="O32" i="46"/>
  <c r="N32" i="46"/>
  <c r="G8" i="46"/>
  <c r="H8" i="46"/>
  <c r="I8" i="46"/>
  <c r="J8" i="46"/>
  <c r="K8" i="46"/>
  <c r="L8" i="46"/>
  <c r="M8" i="46"/>
  <c r="G9" i="46"/>
  <c r="H9" i="46"/>
  <c r="I9" i="46"/>
  <c r="J9" i="46"/>
  <c r="K9" i="46"/>
  <c r="L9" i="46"/>
  <c r="M9" i="46"/>
  <c r="G10" i="46"/>
  <c r="H10" i="46"/>
  <c r="I10" i="46"/>
  <c r="J10" i="46"/>
  <c r="K10" i="46"/>
  <c r="L10" i="46"/>
  <c r="M10" i="46"/>
  <c r="G11" i="46"/>
  <c r="H11" i="46"/>
  <c r="I11" i="46"/>
  <c r="J11" i="46"/>
  <c r="K11" i="46"/>
  <c r="L11" i="46"/>
  <c r="M11" i="46"/>
  <c r="G12" i="46"/>
  <c r="H12" i="46"/>
  <c r="I12" i="46"/>
  <c r="J12" i="46"/>
  <c r="K12" i="46"/>
  <c r="L12" i="46"/>
  <c r="M12" i="46"/>
  <c r="G13" i="46"/>
  <c r="H13" i="46"/>
  <c r="I13" i="46"/>
  <c r="J13" i="46"/>
  <c r="K13" i="46"/>
  <c r="L13" i="46"/>
  <c r="M13" i="46"/>
  <c r="G14" i="46"/>
  <c r="H14" i="46"/>
  <c r="I14" i="46"/>
  <c r="J14" i="46"/>
  <c r="K14" i="46"/>
  <c r="L14" i="46"/>
  <c r="M14" i="46"/>
  <c r="G15" i="46"/>
  <c r="H15" i="46"/>
  <c r="I15" i="46"/>
  <c r="J15" i="46"/>
  <c r="K15" i="46"/>
  <c r="L15" i="46"/>
  <c r="M15" i="46"/>
  <c r="G16" i="46"/>
  <c r="H16" i="46"/>
  <c r="I16" i="46"/>
  <c r="J16" i="46"/>
  <c r="K16" i="46"/>
  <c r="L16" i="46"/>
  <c r="M16" i="46"/>
  <c r="G17" i="46"/>
  <c r="H17" i="46"/>
  <c r="I17" i="46"/>
  <c r="J17" i="46"/>
  <c r="K17" i="46"/>
  <c r="L17" i="46"/>
  <c r="M17" i="46"/>
  <c r="G18" i="46"/>
  <c r="H18" i="46"/>
  <c r="I18" i="46"/>
  <c r="J18" i="46"/>
  <c r="K18" i="46"/>
  <c r="L18" i="46"/>
  <c r="M18" i="46"/>
  <c r="G19" i="46"/>
  <c r="H19" i="46"/>
  <c r="I19" i="46"/>
  <c r="J19" i="46"/>
  <c r="K19" i="46"/>
  <c r="L19" i="46"/>
  <c r="M19" i="46"/>
  <c r="G20" i="46"/>
  <c r="H20" i="46"/>
  <c r="I20" i="46"/>
  <c r="J20" i="46"/>
  <c r="K20" i="46"/>
  <c r="L20" i="46"/>
  <c r="M20" i="46"/>
  <c r="G21" i="46"/>
  <c r="H21" i="46"/>
  <c r="I21" i="46"/>
  <c r="J21" i="46"/>
  <c r="K21" i="46"/>
  <c r="L21" i="46"/>
  <c r="M21" i="46"/>
  <c r="G22" i="46"/>
  <c r="H22" i="46"/>
  <c r="I22" i="46"/>
  <c r="J22" i="46"/>
  <c r="K22" i="46"/>
  <c r="L22" i="46"/>
  <c r="M22" i="46"/>
  <c r="G23" i="46"/>
  <c r="H23" i="46"/>
  <c r="I23" i="46"/>
  <c r="J23" i="46"/>
  <c r="K23" i="46"/>
  <c r="L23" i="46"/>
  <c r="M23" i="46"/>
  <c r="G24" i="46"/>
  <c r="H24" i="46"/>
  <c r="I24" i="46"/>
  <c r="J24" i="46"/>
  <c r="K24" i="46"/>
  <c r="L24" i="46"/>
  <c r="M24" i="46"/>
  <c r="M7" i="46"/>
  <c r="L7" i="46"/>
  <c r="K7" i="46"/>
  <c r="J7" i="46"/>
  <c r="I7" i="46"/>
  <c r="H7" i="46"/>
  <c r="G7" i="46"/>
  <c r="A5" i="52"/>
  <c r="A3" i="47"/>
  <c r="B4" i="47"/>
  <c r="B6" i="47"/>
  <c r="B7" i="47"/>
  <c r="D3" i="46"/>
  <c r="E3" i="46"/>
  <c r="F3" i="46"/>
  <c r="G3" i="46"/>
  <c r="H3" i="46"/>
  <c r="J3" i="46"/>
  <c r="H4" i="46"/>
  <c r="I4" i="46"/>
  <c r="J4" i="46"/>
  <c r="K4" i="46"/>
  <c r="L4" i="46"/>
  <c r="M4" i="46"/>
  <c r="A6" i="46"/>
  <c r="B6" i="46"/>
  <c r="B7" i="46"/>
  <c r="C7" i="46"/>
  <c r="D7" i="46"/>
  <c r="E7" i="46"/>
  <c r="F7" i="46"/>
  <c r="F25" i="46"/>
  <c r="C11" i="46"/>
  <c r="E6" i="47"/>
  <c r="G6" i="47"/>
  <c r="B26" i="46"/>
  <c r="C26" i="46"/>
  <c r="D26" i="46"/>
  <c r="E26" i="46"/>
  <c r="I26" i="46"/>
  <c r="J26" i="46"/>
  <c r="E27" i="46"/>
  <c r="F27" i="46"/>
  <c r="G27" i="46"/>
  <c r="H27" i="46"/>
  <c r="C28" i="46"/>
  <c r="D28" i="46"/>
  <c r="E28" i="46"/>
  <c r="F28" i="46"/>
  <c r="G28" i="46"/>
  <c r="H28" i="46"/>
  <c r="J28" i="46"/>
  <c r="V28" i="46"/>
  <c r="V31" i="46"/>
  <c r="H7" i="47"/>
  <c r="R28" i="46"/>
  <c r="R29" i="46"/>
  <c r="R30" i="46"/>
  <c r="R31" i="46"/>
  <c r="C7" i="47"/>
  <c r="S28" i="46"/>
  <c r="S31" i="46"/>
  <c r="D7" i="47"/>
  <c r="C29" i="46"/>
  <c r="D29" i="46"/>
  <c r="E29" i="46"/>
  <c r="F29" i="46"/>
  <c r="G29" i="46"/>
  <c r="H29" i="46"/>
  <c r="J29" i="46"/>
  <c r="C30" i="46"/>
  <c r="D30" i="46"/>
  <c r="E30" i="46"/>
  <c r="F30" i="46"/>
  <c r="G30" i="46"/>
  <c r="H30" i="46"/>
  <c r="J30" i="46"/>
  <c r="N31" i="46"/>
  <c r="O31" i="46"/>
  <c r="P31" i="46"/>
  <c r="Q31" i="46"/>
  <c r="T31" i="46"/>
  <c r="E7" i="47"/>
  <c r="U31" i="46"/>
  <c r="U32" i="46"/>
  <c r="F5" i="47"/>
  <c r="F7" i="47"/>
  <c r="G7" i="47"/>
  <c r="A10" i="31"/>
  <c r="A3" i="52"/>
  <c r="C9" i="52"/>
  <c r="C16" i="52"/>
  <c r="C23" i="52"/>
  <c r="C32" i="52"/>
  <c r="C48" i="52"/>
  <c r="C47" i="52"/>
  <c r="C59" i="52"/>
  <c r="C7" i="52"/>
  <c r="C86" i="52"/>
  <c r="C93" i="52"/>
  <c r="C99" i="52"/>
  <c r="C108" i="52"/>
  <c r="C112" i="52"/>
  <c r="C118" i="52"/>
  <c r="C84" i="52"/>
  <c r="C130" i="52"/>
  <c r="C140" i="52"/>
  <c r="C150" i="52"/>
  <c r="C155" i="52"/>
  <c r="C128" i="52"/>
  <c r="B145" i="48"/>
  <c r="I145" i="48"/>
  <c r="B146" i="48"/>
  <c r="I146" i="48"/>
  <c r="B147" i="48"/>
  <c r="I147" i="48"/>
  <c r="B43" i="50"/>
  <c r="I43" i="50"/>
  <c r="B44" i="50"/>
  <c r="I44" i="50"/>
  <c r="B45" i="50"/>
  <c r="I45" i="50"/>
  <c r="B82" i="32"/>
  <c r="I82" i="32"/>
  <c r="B83" i="32"/>
  <c r="I83" i="32"/>
  <c r="B84" i="32"/>
  <c r="I84" i="32"/>
  <c r="B28" i="46"/>
  <c r="I30" i="51"/>
  <c r="B29" i="46"/>
  <c r="B30" i="46"/>
  <c r="E15" i="40"/>
  <c r="B144" i="40"/>
  <c r="I144" i="40"/>
  <c r="B145" i="40"/>
  <c r="I145" i="40"/>
  <c r="B146" i="40"/>
  <c r="I146" i="40"/>
  <c r="T32" i="46"/>
  <c r="E5" i="47"/>
  <c r="G5" i="47"/>
  <c r="C5" i="52"/>
  <c r="M10" i="51"/>
  <c r="S7" i="46"/>
  <c r="C3" i="52"/>
  <c r="R32" i="46"/>
  <c r="C5" i="47"/>
  <c r="J31" i="46"/>
  <c r="Q10" i="31"/>
  <c r="R10" i="31"/>
  <c r="T10" i="31"/>
  <c r="I29" i="46"/>
  <c r="I30" i="46"/>
  <c r="I28" i="46"/>
  <c r="S25" i="46"/>
  <c r="V7" i="46"/>
  <c r="V25" i="46"/>
  <c r="U10" i="31"/>
  <c r="V10" i="31"/>
  <c r="W10" i="31"/>
  <c r="H6" i="47"/>
  <c r="V32" i="46"/>
  <c r="H5" i="47"/>
  <c r="S32" i="46"/>
  <c r="D5" i="47"/>
  <c r="D6" i="47"/>
</calcChain>
</file>

<file path=xl/sharedStrings.xml><?xml version="1.0" encoding="utf-8"?>
<sst xmlns="http://schemas.openxmlformats.org/spreadsheetml/2006/main" count="1415" uniqueCount="1106">
  <si>
    <t>Herramienta Plan Operativo Institucional año 2017</t>
  </si>
  <si>
    <r>
      <t>Objetivo Estratégico Institucional:</t>
    </r>
    <r>
      <rPr>
        <sz val="18"/>
        <color indexed="8"/>
        <rFont val="Arial"/>
        <family val="2"/>
      </rPr>
      <t xml:space="preserve"> 1. Dirigir y conducir a las instituciones del sector y otros actores sociales, que intervienen en el proceso salud-enfermedad-muerte, con el fin de mejorar el estado de salud de la población.</t>
    </r>
  </si>
  <si>
    <r>
      <t>Unidad organizativa</t>
    </r>
    <r>
      <rPr>
        <sz val="18"/>
        <color indexed="8"/>
        <rFont val="Arial"/>
        <family val="2"/>
      </rPr>
      <t>: Dirección de Promoción de la Salud</t>
    </r>
  </si>
  <si>
    <r>
      <t>Resultado esperado:</t>
    </r>
    <r>
      <rPr>
        <sz val="18"/>
        <color indexed="8"/>
        <rFont val="Arial"/>
        <family val="2"/>
      </rPr>
      <t xml:space="preserve"> RE.1 Dirección y Conducción Fortalecida</t>
    </r>
  </si>
  <si>
    <t>PLAN ESTRATÉGICO INSTITUCIONAL</t>
  </si>
  <si>
    <t>PLAN OPERATIVO INSTITUCIONAL</t>
  </si>
  <si>
    <t>1. PRODUCTOS</t>
  </si>
  <si>
    <t>2. INDICADOR</t>
  </si>
  <si>
    <t>3. LINEA BASE 2014</t>
  </si>
  <si>
    <t>4.META ANUAL PEI 2017</t>
  </si>
  <si>
    <t>5. PRESUPUESTO (En millones de colones)</t>
  </si>
  <si>
    <t xml:space="preserve">6. ACTIVIDADES </t>
  </si>
  <si>
    <t>7. META ANUAL (POI)</t>
  </si>
  <si>
    <t>8. META TRIMESTRAL PROGRAMADA</t>
  </si>
  <si>
    <t xml:space="preserve">9. PRESUPUESTO ESTIMADO POI </t>
  </si>
  <si>
    <t>10. FUENTES DE VERIFICACIÓN</t>
  </si>
  <si>
    <t>11. RESPONSABLE DEL PRODUCTO</t>
  </si>
  <si>
    <t>Meta en número absoluto</t>
  </si>
  <si>
    <t>Meta porcentual</t>
  </si>
  <si>
    <t>1° Trimestre</t>
  </si>
  <si>
    <t>2° Trimestre</t>
  </si>
  <si>
    <t>3° Trimestre</t>
  </si>
  <si>
    <t>4° Trimestre</t>
  </si>
  <si>
    <t>Porcentaje</t>
  </si>
  <si>
    <t xml:space="preserve">Objetivo Estratégico Específico: 1.1 Consolidar el derecho a la salud, como un derecho humano de la población, bajo los principios  de equidad, calidad, oportunidad y participación social, mediante el ejercicio de las funciones rectoras. </t>
  </si>
  <si>
    <t xml:space="preserve">RE1.P1.  Actores sociales del nivel sectorial e intersectorial desarrollando acciones  de promoción de la salud con enfoque positivo e  innovador. </t>
  </si>
  <si>
    <t>Política desarrollada</t>
  </si>
  <si>
    <t>Seguimiento  de los lineamientos y estratégias del componente de Promoción de la Salud en las  instituciones que conforman la Comisión Nacional de Promoción de la Salud</t>
  </si>
  <si>
    <t xml:space="preserve">10 instituciones </t>
  </si>
  <si>
    <t>Presupuesto de la Comisión Nacional de Emergecias</t>
  </si>
  <si>
    <t>Informes trimestrales elaborados por las instituciones representadas en la CNPS</t>
  </si>
  <si>
    <t>Direccion de Promoción de la salud</t>
  </si>
  <si>
    <t>Porcentaje de actores ejecutando el plan de promoción de la salud</t>
  </si>
  <si>
    <t>Coordinacion de Talleres de Inducción como agentes de cambio social dirigido a Asistentes Técnicos de Atención Primaria en Salud (ATAPs)</t>
  </si>
  <si>
    <t>36 talleres coordinados</t>
  </si>
  <si>
    <t>Informes de resultados de los talleres</t>
  </si>
  <si>
    <t>Coordinar la realización de los Talleres de sensibilización a actores sociales comunales para desarrollarse como Educadores (promotores) Comunitarios en salud</t>
  </si>
  <si>
    <t>98 talleres coordinados</t>
  </si>
  <si>
    <t>Elaboracion de la guia de seguimiento para las visitas a los educadores comunitarios</t>
  </si>
  <si>
    <t>1 guia</t>
  </si>
  <si>
    <t>Guia elaborada</t>
  </si>
  <si>
    <t>Monitoreo y evaluación de las visitas a los educadores comunitarios</t>
  </si>
  <si>
    <t>9 informes</t>
  </si>
  <si>
    <t>Informes de resultados de las Regiones</t>
  </si>
  <si>
    <t>Numero de actores sociales a nivel sectorial e intersectorial implementando planes, programas y proyectos de promoción de la salud según competencia</t>
  </si>
  <si>
    <t>Diseño de una base de datos nacional de caracterización de actores sociales sectoriales e intersectoriales</t>
  </si>
  <si>
    <t>Base de Datos  elaborada</t>
  </si>
  <si>
    <t>Elaboración del registro de planes, programas y proyectos e iniciativas relavantes en promoción de la salud</t>
  </si>
  <si>
    <t>Registro elaborado</t>
  </si>
  <si>
    <t>Anàlisis de situaciòn de la particpación social en salud en el país.</t>
  </si>
  <si>
    <t>Informe de anàlisis de situaciòn</t>
  </si>
  <si>
    <t>Conducción de la implementación del Programa Ponele a la Vida</t>
  </si>
  <si>
    <t>Informe de resultados.</t>
  </si>
  <si>
    <t>Conducción de la implementación de Plan de Mercadeo de la Gestión Integral de Residuos</t>
  </si>
  <si>
    <t>Conducción de la elaboración plan de mercadeo para una vida libre del tabaco</t>
  </si>
  <si>
    <t>Elaboraciòn del plan de promoción de la salud en niños de 6 a 12 años.</t>
  </si>
  <si>
    <t>Realización de Encuentro Nacional de presentación de buenas prácticas y experiencias en promoción de la salud</t>
  </si>
  <si>
    <t>Conducción de elaboración  del Proyecto Deportes para la Vida</t>
  </si>
  <si>
    <t>Objetivo Estratégico Específico: 1.2 Formular, implementar y dar seguimiento de proyectos, a fin de contribuir al cumplimiento de los objetivos institucionales, desde el abordaje de los determinantes de la salud y participación social.</t>
  </si>
  <si>
    <t>9 (almenos un proyecto por Región)</t>
  </si>
  <si>
    <t>Secretaria de Salud Mental, Dr. Allan Rímola</t>
  </si>
  <si>
    <t xml:space="preserve">RE1.P2.  Actores sociales del nivel sectorial e intersectorial desarrollando acciones  del Plan de Acción de la Polìtica Nacional de Salud Mental  </t>
  </si>
  <si>
    <t>Porcentaje de actores sociales ejecutando el plan de Acción de Salud Mental</t>
  </si>
  <si>
    <t>74,3</t>
  </si>
  <si>
    <t>Proyectos que cumplan con los ejes y subtemas del Plan de Acción de la Polìtica Nacional de Salud Mental, desarrollados</t>
  </si>
  <si>
    <t>Sistema de Seguimiento y Evaluación del Plan de Acción de la Politica Nacional de Salud Mental, desarrollado.</t>
  </si>
  <si>
    <t>Estrategia Elaborada</t>
  </si>
  <si>
    <t>Estrategia Nacional de Promoción de la Salud Mental de las personas cuidadoras no remuneradas de personas adultas mayores desarrollada</t>
  </si>
  <si>
    <t>1 Proyecto implementado</t>
  </si>
  <si>
    <t>Estratégia de Nacional de Prevención del Suicidio e Intento de Autoeliminación desarrollada</t>
  </si>
  <si>
    <t>1 (Región Central Norte ejecutándolo)</t>
  </si>
  <si>
    <t>Proyecto de Salud Mental de las Personas trabajadoras del Ministerio de Salud desarrollado</t>
  </si>
  <si>
    <t>1 Protocolo o norma ( trabajo conjunto STSM con DGASS)</t>
  </si>
  <si>
    <t>Documento de protocolo o norma  para regular la atención de la salud mental en situación de emergencias y desastres desarrollado</t>
  </si>
  <si>
    <t>1 Programa</t>
  </si>
  <si>
    <t>Programa de capacitación y actualización del personal responsable de la atención de la salud mental en emergencias y desastres en el sector salud desarrollado</t>
  </si>
  <si>
    <t>1 (Región Huetar Norte ejecutándolo)</t>
  </si>
  <si>
    <t>Seguimiento del Proyecto Fortaleciendo habilidades y destrezas a nivel intersectorial para la promoción de la salud mental</t>
  </si>
  <si>
    <t>RE1. P3 Política, planes, programas, proyectos y estrategías en salud</t>
  </si>
  <si>
    <r>
      <t xml:space="preserve">Número de planes </t>
    </r>
    <r>
      <rPr>
        <sz val="10"/>
        <color indexed="10"/>
        <rFont val="Arial"/>
        <family val="2"/>
      </rPr>
      <t>estratégicos</t>
    </r>
    <r>
      <rPr>
        <sz val="10"/>
        <rFont val="Arial"/>
        <family val="2"/>
      </rPr>
      <t xml:space="preserve"> en salud con seguimiento y ajuste</t>
    </r>
  </si>
  <si>
    <t>Capacitación en la metodología para la elaboración de los planes de salud regionales y locales.</t>
  </si>
  <si>
    <t>Planificación y Desarrollo Institucional</t>
  </si>
  <si>
    <t>Elaboración de metología de seguimiento de planes de salud regionales y locales.</t>
  </si>
  <si>
    <t>Capacitación en el uso de la metodología de seguimiento de planes estratégicos de salud regionales y locales.</t>
  </si>
  <si>
    <t>Realización de talleres con actores sociales para el seguimiento de los planes de salud regionales y locales.</t>
  </si>
  <si>
    <t>Elaboración de informes de avance de los planes de salud regionales y locales</t>
  </si>
  <si>
    <t>Documento Plan Nacional de Salud 2016-2020</t>
  </si>
  <si>
    <t>Desarrollo del Plan Nacional de Salud 2016  - 2020</t>
  </si>
  <si>
    <t>Elaboración de la metodología para el seguimiento al Plan Nacional de Salud 2016-2020</t>
  </si>
  <si>
    <r>
      <t xml:space="preserve">Número de </t>
    </r>
    <r>
      <rPr>
        <sz val="11"/>
        <color indexed="10"/>
        <rFont val="Arial"/>
        <family val="2"/>
      </rPr>
      <t>proyectos</t>
    </r>
    <r>
      <rPr>
        <sz val="11"/>
        <color indexed="8"/>
        <rFont val="Arial"/>
        <family val="2"/>
      </rPr>
      <t xml:space="preserve"> desarrolados</t>
    </r>
  </si>
  <si>
    <t>Elaboración del programa de prevención y control de tabaco 2017</t>
  </si>
  <si>
    <t>Desarrollo del programa de capacitación en planificación (con ènfasis en planes, programas y proyectos)</t>
  </si>
  <si>
    <t>RE1. P4 Trasnferencias del presupuesto de gobierno del Ministerio de Salud a otras instituciones con seguimiento</t>
  </si>
  <si>
    <t>Números de informes de seguimiento</t>
  </si>
  <si>
    <t>Elaboración de informes de avance físico y financiero de los proyectos financiados por Ley 9028 (CCSS, IAFA e ICODER)</t>
  </si>
  <si>
    <t>Elaboración de informes físico financiero de las transferencias de presupuesto de gobierno del Ministerio de Salud a otras instituciones</t>
  </si>
  <si>
    <t>RE1. P5 Secretaría Técnica Sectorial funcionando</t>
  </si>
  <si>
    <t>Número de sesiones</t>
  </si>
  <si>
    <t>Realización de las sesiones del Consejo Sectorial</t>
  </si>
  <si>
    <t>Informes de seguimiento</t>
  </si>
  <si>
    <t>Informes de seguimiento del Plan Nacional de Desarrollo</t>
  </si>
  <si>
    <t>RE1. P6 Segunda etapa Proyecto Mesoamericano en ejecución</t>
  </si>
  <si>
    <t>Porcentaje de ejecución financiera</t>
  </si>
  <si>
    <t>Reuniones de coordinación técnica segunda etapa del Proyecto Mesoamericano</t>
  </si>
  <si>
    <t>Porcentaje de ejecución fiísica</t>
  </si>
  <si>
    <t>Reuniones de coordinación administrativo - financiera</t>
  </si>
  <si>
    <t>Elaboración y presentación de informes de ejecución física - financiera</t>
  </si>
  <si>
    <t>RE1.P7. Gestión del riesgo en salud fortalecida</t>
  </si>
  <si>
    <t xml:space="preserve">Estrategia para la  conformación de los equipos nacionales de respuesta en desastres </t>
  </si>
  <si>
    <t>Desarrollo de la estrategia de conformación de equipos de respuesta en desastres institucional</t>
  </si>
  <si>
    <t>Unidad de Gestión del Riesgo, Ing. Grettel Menesses</t>
  </si>
  <si>
    <t>Número de instancias de coordinación en funcionamiento</t>
  </si>
  <si>
    <t xml:space="preserve">Realización de capacitación para mantener los planes nacionales de respuesta </t>
  </si>
  <si>
    <t>Socialización del plan multiamenazas a nivel regional y local</t>
  </si>
  <si>
    <t>Capacitaciones en gestión del riesgo</t>
  </si>
  <si>
    <t>Realización de capacitaciones a actores sociales clave del sector salud en Gestión del Riesgo</t>
  </si>
  <si>
    <t>RE1.P8.Actores sociales con programas y acciones estratégicas para el abordaje de los determinantes de la salud-enfermedad-muerte desarrollados</t>
  </si>
  <si>
    <t>Número de instituciones  implementando  las Directrices para la Garantia al Derecho a la Salud de personas LGTBI</t>
  </si>
  <si>
    <t>Seguimiento a la ejecución de las acciones de las instituciones que implementan las directrices LGTBI</t>
  </si>
  <si>
    <t>DPEEAS</t>
  </si>
  <si>
    <t xml:space="preserve">Incorporación de acciones referidas a LGTBI  en los POAS  instituciones </t>
  </si>
  <si>
    <t>Desarrollo de Sistema de Seguimiento y Evaluación para la aplicación de las directrices para la Garantia a la Salud LGTBI</t>
  </si>
  <si>
    <t xml:space="preserve">Número de instituciones  implementando  el Plan  Estratégico Nacional de Salud de la Persona Adolescente                             ( PENSPA) </t>
  </si>
  <si>
    <t>Seguimiento de las acciones en el marco del PENSPA</t>
  </si>
  <si>
    <t>Seguimiento a la implementación del plan de acción del Consejo Inteinstitucional de Atención de Madre Adolescente (CIAMA)</t>
  </si>
  <si>
    <t xml:space="preserve">Seguimiento la segunda operación de las acciones del Proyecto Salud Mesoamérica </t>
  </si>
  <si>
    <t xml:space="preserve">Formulación  del Sistema de Seguimiento y Evaluación para el Plan  Estratégico Nacional de Salud de la Persona Adolescente </t>
  </si>
  <si>
    <t xml:space="preserve">Porcentaje de avance en  las metas del componente de salud  de la Agenda de Niñez y Adolescencia </t>
  </si>
  <si>
    <t>Divulgación del Plan Operativo anual  para la implementación de la agenda de niñez y adolescencia</t>
  </si>
  <si>
    <t>Seguimiento al cumplimiento de las acciones del componente de salud de la agenda de niñez y adolescencia</t>
  </si>
  <si>
    <t xml:space="preserve">Porcentaje de instituciones  implementando  el Plan   Nacional de Salud de la Población Afrodecendiente </t>
  </si>
  <si>
    <t xml:space="preserve">Desarrollo de Sistema de Seguimiento y Evaluación para el  Plan   Nacional de Salud de la Población Afrodecendiente </t>
  </si>
  <si>
    <t>Divulgación técnica del Plan Nacional de Salud de la Población Afrodecendiente (Región Huetar Caribe)</t>
  </si>
  <si>
    <t xml:space="preserve">Porcentaje de instituciones  implementando  el Plan   Nacional de Salud de Pueblos Indígenas </t>
  </si>
  <si>
    <t xml:space="preserve">Elaboración Plan Nacional de Salud de Pueblos Indígenas  (talleres regionales - nacionales ) </t>
  </si>
  <si>
    <t>Formulación del  Sistema de Seguimiento y Evaluación para el  Plan Nacional de Salud de la Población Indígena</t>
  </si>
  <si>
    <t>Número de instituciones  implementando  el Plan  Nacional de Sexualidad</t>
  </si>
  <si>
    <t>Divulgación técnica del Plan Nacional de Sexualidad</t>
  </si>
  <si>
    <t xml:space="preserve">Realización del II Encuentro Nacional de salud Sexual y derechos sexuales y reproductivos </t>
  </si>
  <si>
    <t xml:space="preserve">Desarrollo de Sistema de Seguimiento y Evaluación para el  Plan   Nacional Sexualidad </t>
  </si>
  <si>
    <t>Seguimiento a la implementación del Plan Nacional de Sexualidad</t>
  </si>
  <si>
    <t xml:space="preserve">Porrcentaje de instituciones  ejecutanto acciones  en el marco del   Programa para la Prevención y Control de la Obesidad </t>
  </si>
  <si>
    <t xml:space="preserve">Implementación del programa para la Prevención y Control de la Obesidad </t>
  </si>
  <si>
    <t>Implementación y seguimiento del proyecto de Reducción de la obesidad en niños de 5 a 12 años de edad</t>
  </si>
  <si>
    <t>Seguimiento a la implementación de la Estratégia Nacional de Seguimiento al Reglamento de Sodas Estudiantiles</t>
  </si>
  <si>
    <t>Formulación  y validación del Sistema de Seguimiento y Evaluación para el Programa para la Prevención y Control de la Obesidad</t>
  </si>
  <si>
    <t>Porcentaje de instituciones  ejecutanto acciones del programa Nacional para la Prevención y Control de VIH-sida</t>
  </si>
  <si>
    <t xml:space="preserve">Elaboración del Plan operativo anual  intersectorial </t>
  </si>
  <si>
    <t xml:space="preserve">Incorporación de acciones  del Plan Estratégico Nacional para la Prevención y Control de VIH-sida en los POAS  instituciones </t>
  </si>
  <si>
    <t xml:space="preserve">Implementación del Sistema de Seguimiento y Evaluación para el Programa para la Prevención y Control de VIH </t>
  </si>
  <si>
    <t>Número  de sectores de productos alimenticios asociados a    CACIA  ejecutanto acciones del programa para la reducción del consumo sal-sodio</t>
  </si>
  <si>
    <t>Seguimiento a los sectores de productos alimenticios asociados a CACIA para el cumplimiento de las metas nacionales de reducción del contenido de sodio establecida en la Alianza Público Privada ( Ministerio de Salud y Cámara Costarricense de la Industria Alimentaria)</t>
  </si>
  <si>
    <t xml:space="preserve">Número de instituciones  ejecutanto acciones en el marco  del Programa Nacional de prevención y control de Enfermedades Crónicas No transmisibles  </t>
  </si>
  <si>
    <t xml:space="preserve">Formulación del Programa Nacional de Prevención y Control de Enfermedades Crónicas No Transmisibles </t>
  </si>
  <si>
    <t>Implementación del plan de acción de la Estrategia Nacional de Enfermedades Crónicas no Transmisibles</t>
  </si>
  <si>
    <t xml:space="preserve">Implementación del Sistema de Seguimiento y Evaluación del Plan de Acción de  la Estrategia de Enfermedades Crónicas no Transmisibles y Obesidad </t>
  </si>
  <si>
    <t xml:space="preserve">Implementación de  la estrategia Nacional para la cesacion de fumado </t>
  </si>
  <si>
    <t>Desarrollo del  Estudio "Evaluación de Impacto en la Carga de Enfermedad y de costos de atención de enfermedades asociadas al Tabaquismo"</t>
  </si>
  <si>
    <t xml:space="preserve">Desarrollo del proyecto Protagonismo en Adolescentes </t>
  </si>
  <si>
    <t>Verificación de Cumplimiento de convenios MS- INCIENSA  Implemetacion del Laboratorio de verificacion de emisiones del humo de productos de tabaco  e Influencia del fumado en la adopción de habitos alimentarios saludables</t>
  </si>
  <si>
    <t xml:space="preserve">Verificación del Cumplimiento  Convenio  OPS-MS para fortalecer los mecanismos nacionales y regionales de control de productos de tabaco </t>
  </si>
  <si>
    <t xml:space="preserve"> Número  de instituciones  ejecutanto acciones en el marco  de la Estratégia Nacional para la Vejez y envejecimiento saludable</t>
  </si>
  <si>
    <t xml:space="preserve">Divulgación técnica de la Estrategia Nacional para la vejez y envejecimiento saludable </t>
  </si>
  <si>
    <t>Seguimiento a la Implementación de la Estratégia Nacional para la Vejez y envejecimiento saludable</t>
  </si>
  <si>
    <t>Implementación del  Sistema de Seguimiento y Evaluación para la Estratégia Nacional para la Vejez y envejecimiento saludable</t>
  </si>
  <si>
    <t xml:space="preserve">Numero de Áreas Rectoras de Salud ejecutando el Proyecto Mesoamérica Sin Hambre </t>
  </si>
  <si>
    <t>Seguimiento a la implementación del Proyecto Mesoamérica sin hambre (áreas rectoras de   Coto Brus, Golfito y Buenos Aires)</t>
  </si>
  <si>
    <t>Segumiento a la Implementación   de acciones en el marco del Programa de Alimentación Escolar en el marco de la iniciativa América Latína y Caribe Sin Hambre 2015 en Áreas Rectoras de Salud del proyecto</t>
  </si>
  <si>
    <t xml:space="preserve">Porcentaje de instituciones  ejecutanto acciones del  Plan de Alimentación y Nutrición </t>
  </si>
  <si>
    <t>Implementación de acciones  del Plan Nacional de Alimentación y Nutrición según competencias</t>
  </si>
  <si>
    <t>Implementación   de acciones en el marco del Programa nacional de Nutrición  y salud escolar en las Areas Rectoras de Salud</t>
  </si>
  <si>
    <t>Número de instituciones  ejecutanto acciones del Plan Nacional  de Actividad Física y Salud 2011-2021</t>
  </si>
  <si>
    <t>Elaboración del Plan operativo anual  intersectorial ( RECAFIS)</t>
  </si>
  <si>
    <t xml:space="preserve">Implementación del Sistema de Seguimiento y Evaluación del Plan Nacional de Actividad Física  y Salud </t>
  </si>
  <si>
    <t xml:space="preserve">Desarrollo del VI Encuentro de redes cantonales de actividad física y salud </t>
  </si>
  <si>
    <t>Porcentaje  de Unidades Organizativas implementando las responsabilidades rectoras para la igualdad, y equidad de género y prevención de la violencia</t>
  </si>
  <si>
    <t xml:space="preserve">Seguimiento de cumplimiento a las responsabilidades rectoras para la igualdad, equidad de género y prevención de la violencia </t>
  </si>
  <si>
    <t xml:space="preserve">IV Encuentro Nacional de redes de prevención de la violencia </t>
  </si>
  <si>
    <t>Número de Unidades Organizativas implementando las competencias rectoras para la garantía del derecho a la salud de la población migrante</t>
  </si>
  <si>
    <t>Implementación  de  competencias rectoras para la garantia del derecho a la salud de la población migrante</t>
  </si>
  <si>
    <t>Seguimiento a la implementación  de  competencias rectoras para la garantia del derecho a la salud de la población migrante</t>
  </si>
  <si>
    <t xml:space="preserve">Elaboración del informe  anual nacional de acciones relacionadas con población   migrante </t>
  </si>
  <si>
    <t>Objetivo Estratégico Específico: 1.6 Promover una cultura institucional sustentada en la calidad, mediante el desarrollo de un sistema de gestión de calidad, que permita la mejora continua de los procesos y actividades  en los tres niveles de gestión</t>
  </si>
  <si>
    <t>Desarrollo Organizacional}</t>
  </si>
  <si>
    <t>RE1.P9. Cultura organizacional establecida con enfoque de calidad</t>
  </si>
  <si>
    <t>Documento propuesta de cultura institucional deseada</t>
  </si>
  <si>
    <t>Elaborar diagnóstico institucional para establecer la linea base de la cultura institucional existente</t>
  </si>
  <si>
    <t>Implementación de la propuesta de cultura institucional</t>
  </si>
  <si>
    <t>Realización análisis de funciones, productos y procesos institucionales</t>
  </si>
  <si>
    <t>RE1.P10.  Cargas de trabajo institucionales balanceadas</t>
  </si>
  <si>
    <t>Informe de cargas de trabajo</t>
  </si>
  <si>
    <t>Realización de estudios de cargas de trabajo institucional</t>
  </si>
  <si>
    <t>Objetivo Estratégico Específico: 1.7 Fortalecer la cooperación internacional y nacional en salud, mediante el desarrollo de alianzas estratégicas con instituciones, organismos y otros actores dentro y fuera del país, a fin de mejorar el ejercicio de las funciones rectoras.</t>
  </si>
  <si>
    <t>RE1. P.11 Relaciones internacionales en salud fortalecidas por la institución</t>
  </si>
  <si>
    <t>Número de proyectos y acciones puntuales de cooperación internacional con acompañamiento</t>
  </si>
  <si>
    <t>Identificación de posibles proyectos y acciones puntuales</t>
  </si>
  <si>
    <t>Unidad de Asuntos Internacionales, Licda. Adriana Salazar</t>
  </si>
  <si>
    <t>Acompañamiento a la elaboración del documento de proyecto o acción puntual</t>
  </si>
  <si>
    <t>Acompañamiento en la negociación de proyectos o acciones puntuales</t>
  </si>
  <si>
    <t>Seguimiento a la ejecución de proyectos o acciones puntuales</t>
  </si>
  <si>
    <t>Seguimiento a la evaluación de proyectos o acciones puntuales</t>
  </si>
  <si>
    <t>Número de acuerdos y resoluciones en salud con seguimiento</t>
  </si>
  <si>
    <t>Distribución de acuerdos y resoluciones según compentencias técnica de cada Dirección</t>
  </si>
  <si>
    <t>Seguimiento a la implementación de los acuerdos y resoluciones</t>
  </si>
  <si>
    <t>Número de criterios país en salud con respuesta oportuna</t>
  </si>
  <si>
    <t xml:space="preserve">Solicitud de criterios a contrapartes técnicas </t>
  </si>
  <si>
    <t>Seguimiento a la gestión de emisión de criterio para cumplir en tiempo y forma con la solicitud</t>
  </si>
  <si>
    <t>Número de acciones puntuales en asuntos internacionales en salud</t>
  </si>
  <si>
    <t>Identicación del perfil más apropiado para la participación en las acciones puntuales</t>
  </si>
  <si>
    <t>Gestiones de designación de expertos según tema</t>
  </si>
  <si>
    <t>Seguimiento a la participación en la acción puntual</t>
  </si>
  <si>
    <t xml:space="preserve">Objetivo Estratégico Específico: 1.8 Fortalecer el área de los recursos humanos en salud, así como del gasto y financiamiento en salud, mediante el análisis de situación, para la toma de decisiones. </t>
  </si>
  <si>
    <t>RE1. P.12 Planificación de recursos en salud  de acuerdo con las necesidades del sistema de salud</t>
  </si>
  <si>
    <t>Diagnóstico anual realizado de RRHH en salud               Propuesta de los RRHH en salud</t>
  </si>
  <si>
    <t>Cantidad de recurso humano en salud existente</t>
  </si>
  <si>
    <t>Coordinación con actores sociales para la recopilación de información relacionada con los recursos humanos en salud</t>
  </si>
  <si>
    <t>Dirección Garantía al Acceso a los Servicios de Salud, Dr. César Gamboa Peñaranda</t>
  </si>
  <si>
    <t xml:space="preserve">Actualización del sistema de información de recursos humanos en salud </t>
  </si>
  <si>
    <t>Talleres para análisis de la información y elaboracón del diagnóstico anual del recurso humano en salud.</t>
  </si>
  <si>
    <t xml:space="preserve">  Análisis de los requerimientos de RRHH en salud   (2017)   </t>
  </si>
  <si>
    <t>Definición de la metodología para el análisis de requerimientos de recurso humano en salud</t>
  </si>
  <si>
    <t>Implementación de la metodología para el análisis de requerimienos de recurso humano en salud</t>
  </si>
  <si>
    <t>Presentación de propuesta de los requerimientos de recursos humanos en salud</t>
  </si>
  <si>
    <r>
      <t xml:space="preserve">  </t>
    </r>
    <r>
      <rPr>
        <sz val="10"/>
        <color indexed="10"/>
        <rFont val="Arial"/>
        <family val="2"/>
      </rPr>
      <t>Presentación de propuesta de los RRHH en salud  (2017)   Presentación de propuesta de los RRHH en salud  (2017) (modificar en el PEI) eliminarlo esta contemplado en el anterior indicador</t>
    </r>
  </si>
  <si>
    <t>RE1. P.13 Diagnóstico de situación sobre gasto y financiamiento en salud a nivel nacional</t>
  </si>
  <si>
    <t xml:space="preserve">Medición del gasto en salud en VIH Sida (modificarlo en el PEI)                                                  </t>
  </si>
  <si>
    <t>Recopilación de información relacionada con medición de gasto en salud en VIH Sida</t>
  </si>
  <si>
    <t xml:space="preserve">Actualización del sistema de información de medición de gasto en salud en VIH Sida </t>
  </si>
  <si>
    <t>Talleres para análisis de la información y elaboracón del diagnóstico bianual sobre medición de gasto en salud en VIH Sida</t>
  </si>
  <si>
    <t>Informe anual de cuentas nacionales en salud</t>
  </si>
  <si>
    <t>Recopilación de información relacionada con las cuentas nacionales en salud</t>
  </si>
  <si>
    <t>Actualización del sistema de información cuentas nacionales en salud</t>
  </si>
  <si>
    <t>Talleres para análisis de la información y elaboracón del diagnóstico anual de las cuentas nacionales en salud</t>
  </si>
  <si>
    <t>RE1.MM Medidas minimizadoras del riesgo</t>
  </si>
  <si>
    <t>Indicador</t>
  </si>
  <si>
    <t>Meta anual</t>
  </si>
  <si>
    <t>Meta trimestral programada</t>
  </si>
  <si>
    <t>III</t>
  </si>
  <si>
    <t>Total programado</t>
  </si>
  <si>
    <t>PRESUPUESTO ASIGNADO A MEDIDAS MINIMIZADORAS DEL RIESGO</t>
  </si>
  <si>
    <t>I</t>
  </si>
  <si>
    <t>II</t>
  </si>
  <si>
    <t>IV</t>
  </si>
  <si>
    <t>Herramienta Plan Operativo Institucional año 2017 (Nivel Regional)</t>
  </si>
  <si>
    <r>
      <t>Unidad organizativa</t>
    </r>
    <r>
      <rPr>
        <sz val="18"/>
        <color indexed="8"/>
        <rFont val="Arial"/>
        <family val="2"/>
      </rPr>
      <t>: Dirección Promoción de la Salud</t>
    </r>
  </si>
  <si>
    <r>
      <t xml:space="preserve">Resultado esperado: </t>
    </r>
    <r>
      <rPr>
        <sz val="18"/>
        <color indexed="8"/>
        <rFont val="Arial"/>
        <family val="2"/>
      </rPr>
      <t>RE.1 Dirección y Conducción Fortalecida</t>
    </r>
  </si>
  <si>
    <t>9. PRESUPUESTO ESTIMADO POR PRODUCTO</t>
  </si>
  <si>
    <t>RE1.P2 Modelo de promoción de la salud articulado con actores sociales sectoriales e intersectoriales</t>
  </si>
  <si>
    <t>Número de instancias internas y externas ejecutando acciones del componente de promoción de la salud incluido en el Plan Nacional de Salud 2016 - 2021</t>
  </si>
  <si>
    <t>Participación de  los enlaces de promoción de la salud en la capacitación del modelo de promocion de la salud.</t>
  </si>
  <si>
    <t xml:space="preserve">Replicar el modelo de promoción de la salud a los enlaces locales de promoción de la salud </t>
  </si>
  <si>
    <t xml:space="preserve">Replicar el modelo de promoción de la salud a los equipos de área regional y locales. </t>
  </si>
  <si>
    <t>Verificación de la implementación de las funciones rectoras de promoción de la salud en el nivel regional y local</t>
  </si>
  <si>
    <t>Acompañamiento y supervisión técnica al nivel local en el cumplimiento de los compromisos en rectoria de promoción de la salud</t>
  </si>
  <si>
    <t>Verificación del alineamiento de programas y proyectos a desarrollar por unidades organizativas del nivel regional y local, acorde al Modelo Rectoría en Promoción de la Salud.</t>
  </si>
  <si>
    <t>Elaboración de informes regionales a partir de los informes locales de cumplimiento de compromisos de promoción de la salud</t>
  </si>
  <si>
    <t xml:space="preserve">Participación en el desarrollo de la metodología para la identificación y análisis de los factores determinantes y asociados al escenario salud  (en coordinación con los responsables del ASIS a nivel institucional).  </t>
  </si>
  <si>
    <t xml:space="preserve">Validación de la metodología para la identificacón de análisis de los factores determinantes y asociados al escenario de salud  (en coordinación con los responsables del ASIS a nivel institucional).  </t>
  </si>
  <si>
    <t xml:space="preserve">Implementación de la metodología para la identificación y análisis de los factores determinantes y asociados al escenario Salud.  </t>
  </si>
  <si>
    <t xml:space="preserve">Mapeo de actores sociales en promoción de la salud. </t>
  </si>
  <si>
    <t>Identificación de requerimientos de investigación en Promoción de la Salud, a partir de prioridades del escenario Salud.</t>
  </si>
  <si>
    <t xml:space="preserve">Desarrollo del proyecto Empoderamiento de Actores Sociales Integrantes de la Comisión Regional de Promoción de la Salud. </t>
  </si>
  <si>
    <t>Desarrollo de alianzas con centros formativos en apoyo a  procesos y acciones de promoción de la salud, según requerimientos institucionales</t>
  </si>
  <si>
    <t xml:space="preserve">Participación en el desarrollo  del sistema de evaluación del Modelo de Promoción de la Salud </t>
  </si>
  <si>
    <t>Garantizar el posicionamiento del enfoque positivo de Promoción de la Salud en la formulación e implementación de programas, proyectos u otras experiencias desarrollados por actores sociales externos integrados en la Comisión Regional de Promoción de la Salud.</t>
  </si>
  <si>
    <t>Seguimiento a la implementación del Programa Ponele a la Vida</t>
  </si>
  <si>
    <t>Herramienta para ajuste de actividades para el Plan Operativo Institucional año 2017</t>
  </si>
  <si>
    <t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t>
  </si>
  <si>
    <t>Nombre unidad organizativa</t>
  </si>
  <si>
    <t>Resultado esperado RE 2: Regulación en salud, eficiente y eficaz</t>
  </si>
  <si>
    <t>5. PRESUPUESTO (EN MILLONES DE COLONES)</t>
  </si>
  <si>
    <t>7.META ANUAL (POI)</t>
  </si>
  <si>
    <t xml:space="preserve"> I TRIMESTRE</t>
  </si>
  <si>
    <t xml:space="preserve"> II TRIMESTRE</t>
  </si>
  <si>
    <t xml:space="preserve"> III TRIMESTRE</t>
  </si>
  <si>
    <t xml:space="preserve"> IV TRIMESTRE</t>
  </si>
  <si>
    <t>PORCENTAJE</t>
  </si>
  <si>
    <t>Objetivo Estratégico Específico: 2.1 Fortalecer el registro y control de productos de interés sanitario, con el fin de garantizar su seguridad eficacia y calidad, mediante la aplicación de la normativa vigente.</t>
  </si>
  <si>
    <t>RE2.P1. Productos de interés sanitario regulados</t>
  </si>
  <si>
    <t xml:space="preserve">Número de normas  elaboradas o actualizadas </t>
  </si>
  <si>
    <t>Elaboración de normativa relacionada con productos de interés sanitario</t>
  </si>
  <si>
    <t>Dirección de Productos de Interés Sanitario, Dra. Guiselle Rodríguez</t>
  </si>
  <si>
    <t>Divulgación de la normativa relacionda con productos de interés sanitario</t>
  </si>
  <si>
    <t>Número de productos con verificación</t>
  </si>
  <si>
    <t>Desarrollo del plan de control sobre productos de interés sanitario</t>
  </si>
  <si>
    <t>Elaboración del informe de control sobre productos de interés sanitario</t>
  </si>
  <si>
    <t>Atención de denuncias y alertas referidas a productos de interés sanitario</t>
  </si>
  <si>
    <t>Seguimiento al cumplimiento de las órdenes sanitarias relacionadas con productos de interés sanitario</t>
  </si>
  <si>
    <t>Número de tipos de productos de interés sanitario nuevos incorporados en el Sistema Regístrelo</t>
  </si>
  <si>
    <t>Desarrollo del sistema para la incorporación a REGISTRELO de los medicamentos que requieren demostrar bioequivalencia</t>
  </si>
  <si>
    <t>Capacitación en el uso del sistema REGISTRELO para los medicamentos que requieren demostrar bioequivalencia</t>
  </si>
  <si>
    <t>RE2.P2. Comunicación a la población sobre eventos e incidentes adversos de medicamentos y tecnologías médicas efectiva</t>
  </si>
  <si>
    <t>Etapa de ejecución de la estrategia de comunicación a la población en farmaco y tecnovigilancia (modificar PEI)</t>
  </si>
  <si>
    <t>no iniciado</t>
  </si>
  <si>
    <t>Desarrollo de las estrategias de comunicación en farmaco y tecnovigilancia</t>
  </si>
  <si>
    <t>Elaboración de informes  en farmaco y tecnovigilancia</t>
  </si>
  <si>
    <t xml:space="preserve">Objetivo Estratégico Específico: 2.2 Fortalecer la regulación de servicios, establecimientos y eventos mediante la aplicación de la normativa vigente, con el fin de proteger y mejorar la salud de la población. </t>
  </si>
  <si>
    <t>RE2.P3.Industrias con  Buenas Prácticas de Manufactura implementadas</t>
  </si>
  <si>
    <t>Porcentaje de industrias alimentarias que cumplen las BPM</t>
  </si>
  <si>
    <t xml:space="preserve">Apoyo técnico al nivel regional y local para el desarrollo del plan de inspección de Buenas Prácticas de Manufactura en industrias de alimentos </t>
  </si>
  <si>
    <t>Capacitación al nivel regional y local en Buenas Prácticas de Manufactura en industrias de alimentos (Región Huetar Caribe y Pacífico Central)</t>
  </si>
  <si>
    <t>RE2.P4. Ambiente humano mejorado acorde con el desarrollo sostenible</t>
  </si>
  <si>
    <t>Número de normas  elaboradas o actualizadas</t>
  </si>
  <si>
    <t>Elaboración de normativa relacionada con el ambiente humano</t>
  </si>
  <si>
    <t>Dirección de Protección al Ambiente Humano, Ing. Eugenio Androvetto Villalobos</t>
  </si>
  <si>
    <t>Divulgación de la normativa relacionda con el ambiente humano</t>
  </si>
  <si>
    <r>
      <t xml:space="preserve">Número de acciones de vigilancia estatal </t>
    </r>
    <r>
      <rPr>
        <sz val="10"/>
        <rFont val="Arial"/>
        <family val="2"/>
      </rPr>
      <t xml:space="preserve">en materia de Aguas Residuales y Emisiones Atmosféricas.
</t>
    </r>
  </si>
  <si>
    <t>Coordinación de acciones de vigilancia de control estatal</t>
  </si>
  <si>
    <t>Inspección y verificación de la toma de muestras</t>
  </si>
  <si>
    <t>Elaboración de los Reportes Operacionales e Informes de Visita</t>
  </si>
  <si>
    <t>Seguimiento de órdenes sanitarias de incumplimientos</t>
  </si>
  <si>
    <r>
      <t xml:space="preserve">
</t>
    </r>
    <r>
      <rPr>
        <sz val="10"/>
        <rFont val="Arial"/>
        <family val="2"/>
      </rPr>
      <t xml:space="preserve">Número de Establecimientos </t>
    </r>
    <r>
      <rPr>
        <sz val="10"/>
        <color indexed="10"/>
        <rFont val="Arial"/>
        <family val="2"/>
      </rPr>
      <t>y actividades</t>
    </r>
    <r>
      <rPr>
        <sz val="10"/>
        <rFont val="Arial"/>
        <family val="2"/>
      </rPr>
      <t xml:space="preserve"> controlados aplicando la normativa nacional vigente</t>
    </r>
  </si>
  <si>
    <t>Control de gestores de residuos peligrosos, ordiarios, de manejo especial y unidades de cumplimiento, con base en la Ley GIRS y sus reglamentos</t>
  </si>
  <si>
    <t>Implmentación del Sistema Nacional de Información en Gestión Integral de Residuos (SINIGIR)</t>
  </si>
  <si>
    <t>Análisis de situación de entes generadores de aguas residuales</t>
  </si>
  <si>
    <t xml:space="preserve">Implementación y seguimiento del Plan Nacional de Gestión Integral de Residuos </t>
  </si>
  <si>
    <t xml:space="preserve">Implementación de la Estrategia Nacional de Separación, Recolección y Valorización de Residuos </t>
  </si>
  <si>
    <t>Elaboración de base de datos de fichas de emergencias</t>
  </si>
  <si>
    <t>Elaboración y revsión de documentos referidos a la Organización para la Cooperación y Desarrollo Económico (OCDE)</t>
  </si>
  <si>
    <t>Control de la normativa referente a protección radiológica</t>
  </si>
  <si>
    <t>Control de inocuidad Alimentaria</t>
  </si>
  <si>
    <t>Seguimiento Red Nacional de Monitoreo de la Calidad del Aire</t>
  </si>
  <si>
    <t>Vigilancia sobre manejo y disposición de lodos ordinarios y peligrosos  provenientes de plantas de tratamiento</t>
  </si>
  <si>
    <t>Atención de denuncias sanitarias y solicitudes de apoyo técnico y acompañamiento a los niveles locales.</t>
  </si>
  <si>
    <t xml:space="preserve">Número de familias beneficiarias del programa SANEBAR 
</t>
  </si>
  <si>
    <t>Realización de consolidado nacional de necesidades de SANEBAR y elaborar términos de referencia de licictación.</t>
  </si>
  <si>
    <t>Realización Proyecto de presupuesto y gestión de adquisiciones</t>
  </si>
  <si>
    <t>Distribución de Soluciones Sanitarias</t>
  </si>
  <si>
    <t>Visitas de acompañamiento, capacitación, supervisión y seguimiento al proceso de instalación de Soluciones Sanitarias</t>
  </si>
  <si>
    <t>Elaboración de Informes internos y externos del programa</t>
  </si>
  <si>
    <t>RE2.P5. Servicios de salud con calidad de acuerdo con las necesidades de la población</t>
  </si>
  <si>
    <t>Número de reglamentos promulgados</t>
  </si>
  <si>
    <t>Elaboración de reglamentos específicos en materia de salud</t>
  </si>
  <si>
    <t>Dirección de Garantía al Acceso a los Servicios de Salud, Dr. César Gamboa Peñaranda</t>
  </si>
  <si>
    <t xml:space="preserve">Número de normas promulgadas
</t>
  </si>
  <si>
    <t>Elaboración de normas de habilitación de servicios de salud tipo A</t>
  </si>
  <si>
    <t>Evaluación de servicios de salud tipo A con el apoyo del nivel regional y local</t>
  </si>
  <si>
    <t>Elaboración de normas de habilitación de servicios de salud tipo B y C, para su aplicación por el nivel local</t>
  </si>
  <si>
    <t>Actualización de normas de habilitación con más de cinco años de emitidas con el apoyo del nivel regional y local</t>
  </si>
  <si>
    <t>Elaboración de la norma de acreditación de servicios de salud</t>
  </si>
  <si>
    <t>Capacitación en normativa al nivel regional y local u otros actores interesados</t>
  </si>
  <si>
    <t>Elaboración de normativa para la distribución de riñones de donante cadavérico</t>
  </si>
  <si>
    <t>Número de autorizaciones de establecimiento de salud que realicen procesos de donacion y trasplantes (modificar PEI)</t>
  </si>
  <si>
    <t>Aplicación de la normativa específica para la autorización según el tipo de establecimiento que se solicite</t>
  </si>
  <si>
    <t>Sistema de calidad en donación y trasplantes desarrollado (modificar PEI)</t>
  </si>
  <si>
    <t xml:space="preserve">Capacitación de funcionarios  para el diseño de los sistema de calidad en donación y trasplantes
</t>
  </si>
  <si>
    <t xml:space="preserve">Evaluaciones de los establecimiento de salud  aplicando estanderes de calidad </t>
  </si>
  <si>
    <t>Número de habilitaciones realizadas</t>
  </si>
  <si>
    <t>Resolución de trámites de habilitación (o autorizaciones) responsabilidad de Nivel Central</t>
  </si>
  <si>
    <t xml:space="preserve">Apoyo técnico a niveles central y regional </t>
  </si>
  <si>
    <t>Porcentaje de áreas de salud con evaluación del primer nivel de atención</t>
  </si>
  <si>
    <t>Capacitación al nivel regional y local para la implementación de la metodología de evaluación del primer nivel de atención</t>
  </si>
  <si>
    <t>Realización de informe nacional sobre la evaluación del primer nivel de atención</t>
  </si>
  <si>
    <t>RE2.P6. Actividades científicas en salud reguladas</t>
  </si>
  <si>
    <t>Número de normas  de investigación en salud elaboradas o actualizadas</t>
  </si>
  <si>
    <t>Ajuste de normativa de investigación en salud</t>
  </si>
  <si>
    <t>Dirección de Desarrollo Científico en Salud</t>
  </si>
  <si>
    <t>Validación de normativa referidas a investigación en salud</t>
  </si>
  <si>
    <t>Número de actividades de promoción y capacitación en temas de investigación realizados</t>
  </si>
  <si>
    <t>Coordinar con entes relacionados en temas de investigación</t>
  </si>
  <si>
    <t>Desarrollo de las actividades en temas de investigación</t>
  </si>
  <si>
    <t>Objetivo Estratégico Específico: 2.4 Fortalecer los procesos de generación y utilización del conocimiento científico y tecnológico en salud, como base para la toma de decisiones basada en evidencia.</t>
  </si>
  <si>
    <t>RE2.P7. Sistema Nacional de Ciencia y Tecnología en Salud fortalecido</t>
  </si>
  <si>
    <t>1 Sistema Nacional de Información de Ciencia, Tecnología e Innovación en Salud</t>
  </si>
  <si>
    <t>Capacitación de usuarios en el manejo del Sistema Nacional de Ciencia y Tecnología e Innovación en Salud</t>
  </si>
  <si>
    <t>Iimplementación del Sistema Nacional de Ciencia y Tecnología e Innovación en Salud</t>
  </si>
  <si>
    <t>RE2.P8. Evaluación de tecnologías en salud  (ETS) institucionalizada</t>
  </si>
  <si>
    <t>Porcentaje de avance  del proyecto Institucionalización de la ETS en Costa Rica</t>
  </si>
  <si>
    <t>Diseño de la estructura del ente a cargo de Evaluación de Tecnologías en Salud</t>
  </si>
  <si>
    <t>Acompañamiento al proceso de puesta en marcha del ente a cargo de Evaluación de Tecnologías en Salud</t>
  </si>
  <si>
    <t>RE2.P9. Análisis de Situación de la Investigación y el Desarrollo Tecnológico en Salud</t>
  </si>
  <si>
    <t>Informe de análisis de situación</t>
  </si>
  <si>
    <t>Recolección de información para el análisis de situación de la investigación y desarrollo tecnológico en salud</t>
  </si>
  <si>
    <t>Análisis de información de la investigación y desarrollo tecnológico en salud</t>
  </si>
  <si>
    <t>Divulgación del análisis de situación de la investigación y desarrollo tecnológico en salud</t>
  </si>
  <si>
    <t>Elaboración o actualización de inventarios de tecnologías en temas prioritarios</t>
  </si>
  <si>
    <t>Elaboración o actualización de inventarios de investigación en salud</t>
  </si>
  <si>
    <t>RE2. P10. Uso de las tecnologías de información y comunicación en salud fortalecido (TICs)</t>
  </si>
  <si>
    <t xml:space="preserve">Porcentaje de avance </t>
  </si>
  <si>
    <t>Diseño de curso virtual</t>
  </si>
  <si>
    <t>Implementación de curso virtual</t>
  </si>
  <si>
    <t>RE2.MM Medidas minimizadoras del riesgo</t>
  </si>
  <si>
    <t>Objetivo Estratégico Institucional: 3. Fortalecer la vigilancia de los determinantes de la salud (salutogénicos y patogénicos) con el fin de promover la salud y disminuir los riesgos y daños a la salud de la población y el ambiente humano.</t>
  </si>
  <si>
    <t xml:space="preserve">Resultado esperado 3: Vigilancia de los determinantes de la salud fortalecida </t>
  </si>
  <si>
    <t xml:space="preserve">Objetivo Estratégico Específico: 3.1 Fortalecer la vigilancia activa de eventos y factores de riesgo en salud, mediante el registro y análisis de información e intervenciones, para la toma de decisiones en salud oportuna y de calidad. </t>
  </si>
  <si>
    <t>RE3.P1. Análisis de situación de salud elaborado y actualizado</t>
  </si>
  <si>
    <t>Metodología del ASIS rediseñada (trabajo conjunto con la CCSS).</t>
  </si>
  <si>
    <t>Realización de prueba piloto en la metodología para la elaboración del Análisis de Situación en Salud (ASIS)</t>
  </si>
  <si>
    <t>Dirección Vigilancia de la Salud</t>
  </si>
  <si>
    <t xml:space="preserve">Capacitación al nivel regional en la metodología para la elaboración del Análsis de Situación en Salud (ASIS) </t>
  </si>
  <si>
    <t xml:space="preserve">Elaboración del análisis de Situación en Salud (ASIS) nacional con la metodología actualizada </t>
  </si>
  <si>
    <t xml:space="preserve">RE3.P2. Eventos y determinantes  salutogénicos y patogénicos vigilados </t>
  </si>
  <si>
    <t>Porcentaje de Indicadores salutogénicos y patogénicos sujetos a vigilancia</t>
  </si>
  <si>
    <t>Desarrollo de metodología para priorizar eventos, sus principales factores asociados y su vigilancia</t>
  </si>
  <si>
    <t>Equipos de entomología operando</t>
  </si>
  <si>
    <t>Capacitación de recurso humano pertinente a nivel de técnico, diplomado y maestría</t>
  </si>
  <si>
    <t>Dotación de material y equipo para las oficinas de entomología en el nivel central y regional</t>
  </si>
  <si>
    <t>Norma de Viglancia de la Salud desarrollada</t>
  </si>
  <si>
    <t>Determinar el perfil epidemiológico del país</t>
  </si>
  <si>
    <t>Planes de contingencia y plan de mejora del Reglamento Sanitario Internacional implementados</t>
  </si>
  <si>
    <r>
      <t xml:space="preserve">Evaluación de las capacidades básicas </t>
    </r>
    <r>
      <rPr>
        <sz val="10"/>
        <color indexed="10"/>
        <rFont val="Arial"/>
        <family val="2"/>
      </rPr>
      <t>(en caso de realizar esta actividad en el 2017, anotar los puntos de entrada que serán sujetos de evaluación)</t>
    </r>
  </si>
  <si>
    <t xml:space="preserve">Seguimiento al cumplimiento del Plan de mejora y de  contingencia </t>
  </si>
  <si>
    <t>Apoyo técnico para los planes de contingencia</t>
  </si>
  <si>
    <t>Porcentaje de ejecucion de Estrategias de Gestion Integral para control vectorial</t>
  </si>
  <si>
    <t>Porcentaje de ejecucion del Programa Ampliado de Inmunizaciones</t>
  </si>
  <si>
    <t>Sistema de notificación obligatorio implementado</t>
  </si>
  <si>
    <r>
      <t xml:space="preserve">Sistema Nacional de Mortalidad Materno e infantil (SINAMI) fortalecido </t>
    </r>
    <r>
      <rPr>
        <sz val="10"/>
        <color indexed="10"/>
        <rFont val="Arial"/>
        <family val="2"/>
      </rPr>
      <t>(recomendamos que el nivel central anote actividades propias de ese nivel para el fortalecimiento  SINAMI. Las actividades de los de tres niveles son diferentes auqnue muy articualdas)</t>
    </r>
  </si>
  <si>
    <t>RE3.MM Medidas minimizadoras del riesgo</t>
  </si>
  <si>
    <t>Objetivo Estratégico Institucional: 4. Fortalecer el rol rector del Ministerio de Salud, mediante el desarrollo de las condiciones y capacidades institucionales necesarias para el ejercicio eficiente y eficaz de sus funciones.</t>
  </si>
  <si>
    <t>Unidad organizativa</t>
  </si>
  <si>
    <t>Resultado esperado 4: Gestión Institucional eficiente y eficaz</t>
  </si>
  <si>
    <t xml:space="preserve">Objetivo Estratégico Específico: 4.1 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  (DA/DF/PDI) </t>
  </si>
  <si>
    <t>RE4.P1. Planificación y presupuestación articulados.</t>
  </si>
  <si>
    <t xml:space="preserve">Número de Planes, Programas  y Proyectos  Articulados </t>
  </si>
  <si>
    <t>Elaboración del Plan Operativo Institucional 2017</t>
  </si>
  <si>
    <t>PDI / DA</t>
  </si>
  <si>
    <t>Elaboración del Plan Presupuesto para Gobierno Central</t>
  </si>
  <si>
    <t>Elaboración del Plan Presupuesto para la Contraloría General de la República</t>
  </si>
  <si>
    <t>Informes financieros trimestrales  para Autoridades Superiores</t>
  </si>
  <si>
    <t>Informes  financieros trimestrales para Contabilidad Nacional</t>
  </si>
  <si>
    <t>Informes trimestrales de seguimiento al Plan Operativo Institucional 2017</t>
  </si>
  <si>
    <t>Elaboración de informes de seguimiento físico - financiero para el Ministerio de Hacienda (DPN)</t>
  </si>
  <si>
    <t>Elaboración de informes de seguimiento físico - financiero para el Ministerio de Hacienda (AP)</t>
  </si>
  <si>
    <t>Elaboración de informes de seguimiento físico - financiero para la Contraloría General de la República</t>
  </si>
  <si>
    <t>Elaboración de informes de seguimiento físico - financiero para DESAF</t>
  </si>
  <si>
    <t xml:space="preserve">Elaboración de informes de avance físico y financiero de los proyectos institucionales financiados por Ley 9028 </t>
  </si>
  <si>
    <t>Análisis y seguimiento de la ejecución físico financiera para la toma decisiones y rendición de cuentas (Comisión Plan Presupuesto)</t>
  </si>
  <si>
    <t>Desarrollo de una propuesta de apertura programática</t>
  </si>
  <si>
    <t>Desarrollo  de la metodología de costeo institucional</t>
  </si>
  <si>
    <t>Desarrollo del programa para la ejecución de la Ley 9028</t>
  </si>
  <si>
    <t>Objetivo Estratégico Específico: 4.2 Fortalecer los procesos de adquisición de bienes y servicios, a fin de que los mismos respondan en cantidad, calidad y en forma oportuna a las necesidades de la institución. (DA/DF/PDI)</t>
  </si>
  <si>
    <t>DA</t>
  </si>
  <si>
    <t>RE4.P2.Planes de compra ejecutados</t>
  </si>
  <si>
    <t xml:space="preserve">Porcentaje del Plan de Compra ejecutados
                                            </t>
  </si>
  <si>
    <t>Identificar las necesidades de bienes y servicios</t>
  </si>
  <si>
    <t>Programación de bienes y servicios</t>
  </si>
  <si>
    <t>Elaborar Plan de Compras</t>
  </si>
  <si>
    <t xml:space="preserve">Ejecutar los procedimientos de contratación </t>
  </si>
  <si>
    <t>Dar seguimiento a la ejecución del plan</t>
  </si>
  <si>
    <t>Elaboración de guía de procedimientos de contratación administrativa.(CD, LA, LP)</t>
  </si>
  <si>
    <t>Capacitación en  los en procesos de contratación administrativa en los tres niveles de gestión</t>
  </si>
  <si>
    <t>RE4.P3.Activos Institucionales custodiados deacuerdo con normativa</t>
  </si>
  <si>
    <t>Número de informes de control de activos institucional</t>
  </si>
  <si>
    <t>Elaboración informe de activos trimestral a la Dirección de Bienes</t>
  </si>
  <si>
    <t>Elaboración informe de activos mensual a la Contabilidad Nacional</t>
  </si>
  <si>
    <t>Objetivo Estratégico Específico: 4.3 Dotar a la institución de la infraestructura y servicios en general requeridos para el desarrollo de las funciones rectoras, a fin de responder a las necesidades de la población.  (DA)</t>
  </si>
  <si>
    <t xml:space="preserve">RE4.P4.Espacios de trabajo saludables  desarrollados. </t>
  </si>
  <si>
    <t xml:space="preserve">Porcentaje del plan de infrestructura y mantenimento de instalaciones ejecutado.   </t>
  </si>
  <si>
    <t>Elaborar Plan Institucional de inversión pública (Infraestructura)</t>
  </si>
  <si>
    <t>Realizar ajustes al Plan Institucional de inversión pública (Infraestructura)</t>
  </si>
  <si>
    <t>Ejecutar y dar seguimiento al Plan de Infraestructura debidamente aprobado.</t>
  </si>
  <si>
    <t>Objetivo Estratégico Específico: 4,4 Reducir la brecha tecnológica tanto a lo interno como externo de la institución mediante el fortalecimiento de las tecnologías de información y comunicación, a fin de desarrollar las funciones rectoras en salud.</t>
  </si>
  <si>
    <t>TIC</t>
  </si>
  <si>
    <t>RE4.P5. Decisiones estratégicas de TIC tomadas con base en evidencia técnica y el marco regulatorio aplicable</t>
  </si>
  <si>
    <r>
      <t>Etapas de desarrollo e implementación</t>
    </r>
    <r>
      <rPr>
        <sz val="10"/>
        <color indexed="34"/>
        <rFont val="Calibri"/>
        <family val="2"/>
      </rPr>
      <t>.</t>
    </r>
  </si>
  <si>
    <t>Etapa 2</t>
  </si>
  <si>
    <t xml:space="preserve">Desarrollo  de la Metodología  para la Gestión de la Cartera de Proyectos de TIC  </t>
  </si>
  <si>
    <t xml:space="preserve">Etapas de la elaboración e implementación de la  propuesta </t>
  </si>
  <si>
    <t>Desarrollo de una propuesta para garantizar la sostenibilidad financiera de las TIC institucionales.</t>
  </si>
  <si>
    <t xml:space="preserve">Porcentaje de cumplimiento de actividades de capacitación planificadas </t>
  </si>
  <si>
    <t>Ejecución del Plan Institucional de Capacitación en TICs</t>
  </si>
  <si>
    <t>Porcentaje de avance    de marco regulatorio Institucional en TIC desarrollado</t>
  </si>
  <si>
    <t>Desarrollo del marco regulatorio institucional en TICs.</t>
  </si>
  <si>
    <t>Porcentaje de disponibilidad de los servicios y operaciones de TIC</t>
  </si>
  <si>
    <t>Implementación de mejoras al Sistema OTRS</t>
  </si>
  <si>
    <t>Realizacion de diagnostico para firma digital en otras unidades organizativas</t>
  </si>
  <si>
    <t>Implementación de estrategias de acuerdo a criterios de Gobierno Digital e implementación de Software para mejorar accesibilidad  en la Página Web Institucional para cumplimiento a Ley 7599</t>
  </si>
  <si>
    <t>Implementacion del Subsitio Red de Transparencia</t>
  </si>
  <si>
    <t>RE4.P6. Telecomunicaciones e infraestructura tecnológica modernizada de alta disponibilidad, segura y confiable</t>
  </si>
  <si>
    <t>Porcentaje de  equipo informático renovado en los tres niveles de gestión</t>
  </si>
  <si>
    <t>Renovación de equipo informático en los tres niveles de gestión.</t>
  </si>
  <si>
    <t>Número de establecimientos conectados mediante conexiones VPN</t>
  </si>
  <si>
    <t>Conectar sedes regionales y locales mediante VPN</t>
  </si>
  <si>
    <t>Número de redes de área local (LAN) modernizadas</t>
  </si>
  <si>
    <t>Modernizar las Redes de Area Local (LAN) en los tres niveles de gestión.</t>
  </si>
  <si>
    <t>Número de usuarios incorporados a la plataforma de colaboración en línea</t>
  </si>
  <si>
    <t>Implementar los servicios de la Plataforma de Colaboración en Línea</t>
  </si>
  <si>
    <t>Número de Salas de Situación Equipadas</t>
  </si>
  <si>
    <t>Equipar salas de situación en salud en los tres niveles de gestión</t>
  </si>
  <si>
    <t>RE4.P7. Sistemas de Información Institucional,  desarrollados e implementados</t>
  </si>
  <si>
    <t>Porcentaje de funciones sustantivas y administrativas incorporadas al Sistema de Información Gerencial (SIG)</t>
  </si>
  <si>
    <t>Identificar los indicadores del Sistema Gerencial</t>
  </si>
  <si>
    <t>Desarrollar del Sistema Gerencial</t>
  </si>
  <si>
    <t>Porcentaje de avance en el desarrollo e implementación del GIS</t>
  </si>
  <si>
    <t>Desarrollar e implementar el Sistema de Información Geográfica</t>
  </si>
  <si>
    <t>Porcentaje de avance en el desarrollo de sistemas de información con personal institucional</t>
  </si>
  <si>
    <t>Identificar los requerimientos de Sistemas de Información</t>
  </si>
  <si>
    <t>Desarrollar e implementar nuevos sistemas de información</t>
  </si>
  <si>
    <t>Dar mantenimiento a Sistemas de información</t>
  </si>
  <si>
    <t>Porcentaje de avance en el desarrollo de sistemas de información contratados a terceros</t>
  </si>
  <si>
    <t>Gestionar la contratación para el desarrollo de Sistemas de Información</t>
  </si>
  <si>
    <t>Dirigir y coordinar el desarrollo e implementación de Sistemas de Información</t>
  </si>
  <si>
    <t>Porcentaje de avance en el desarrollo del componente de Firma Digital</t>
  </si>
  <si>
    <t>Implementar el componente de firma digital para sistemas de información y gestión documental</t>
  </si>
  <si>
    <t>Porcentaje de avance en el desarrollo del componente de Pago Electrónico</t>
  </si>
  <si>
    <t>Implementar el componenente de pago electrónico en los sistemas de información</t>
  </si>
  <si>
    <t>Porcentaje unidades organizativas incorporadas a la plataforma de gestión documental (2017)</t>
  </si>
  <si>
    <t xml:space="preserve">Objetivo Estratégico Específico: 4.5 Contar con el recurso humano idóneo y necesario, para la gestión institucional y el ejercicio de la rectoría. (DA/RRHH, DGS). </t>
  </si>
  <si>
    <t>DA/RRHH, DGS</t>
  </si>
  <si>
    <t>RE4.P8. Recurso humano capacitado</t>
  </si>
  <si>
    <t xml:space="preserve">Número de funcionarios capacitados  en temas prioritarios </t>
  </si>
  <si>
    <t>Definir metodología para Detección de Necesidades y elaborar Plan Institucional de Capacitación</t>
  </si>
  <si>
    <t>Definir temas prioritarios para Plan de Capacitación Institucional</t>
  </si>
  <si>
    <t>Gestionar presupuesto para ejecutar Plan Institucional de Capacitación</t>
  </si>
  <si>
    <t>Ejecución y seguimiento de actividades contenidas en Plan Institucional de Capacitación</t>
  </si>
  <si>
    <t>RE4.P9. Nombramientos de recurso humano idoneo y con estabilidad en su puesto realizados</t>
  </si>
  <si>
    <t>Número de funcionarios nombrados</t>
  </si>
  <si>
    <t>Elaborar diagnóstico de puestos a promover a Concurso Interno.</t>
  </si>
  <si>
    <t>Planificar y ejecutar el Concurso Interno  segùn alcances de la DG-155-2015.</t>
  </si>
  <si>
    <t>Elaborar nòminas de candidatos producto del Concurso Interno respectivo.</t>
  </si>
  <si>
    <t>Recomendar ajustes al manual de clasificaciòn  segùn necesidades identificadas.</t>
  </si>
  <si>
    <t>RE4.P10. Programa Institucional de Mejoramiento de Ambientes Laborales Satisfactorios</t>
  </si>
  <si>
    <t xml:space="preserve">Porcentaje de cumplimiento de las actividades del Programa ejecutadas.
</t>
  </si>
  <si>
    <t xml:space="preserve">Gestionar, aprobar y divulgar la formulación de Directriz Ministerial para ambientes laborales satisfactorios </t>
  </si>
  <si>
    <t xml:space="preserve">Implementación del manual de Inducción al puesto de trabajo y ejecutar actividades </t>
  </si>
  <si>
    <t xml:space="preserve">Gestionar presupuesto y otros recursos para apoyar la ejecución de los Programas de Prejubilados, Inducción de Funcionarios, Clima Laboral y Satisfacción Laboral a nivel institucional </t>
  </si>
  <si>
    <t xml:space="preserve">Ejecutar Programas de Prejubilados, Inducción de Funcionarios, Clima Laboral y Satisfacción Laboral a nivel institucional </t>
  </si>
  <si>
    <t xml:space="preserve">Dar seguimiento a la ejecución de los Programas de Prejubilados, Inducción de Funcionarios, Clima Laboral y Satisfacción Laboral a nivel institucional </t>
  </si>
  <si>
    <t>RE4.P11.  Programa Institucional de Salud Ocupacional</t>
  </si>
  <si>
    <t xml:space="preserve">Porcentaje de cumplimiento de las actividades del Programa de Salud Ocupacional ejecutadas.
</t>
  </si>
  <si>
    <t xml:space="preserve">Diagnóstico de situación de Salud Ocupacional a nivel institucional ( Fase 1) </t>
  </si>
  <si>
    <t>Promover la conformación de Comisiones de Salud Ocupacional</t>
  </si>
  <si>
    <t xml:space="preserve">Gestionar presupuesto y otros recursos para apoyar la ejecución del Programa de Salud Ocupacional </t>
  </si>
  <si>
    <t xml:space="preserve">Dar seguimiento a la ejecución del Programa de Salud Ocupacional </t>
  </si>
  <si>
    <t xml:space="preserve">Implementación del plan de mejora del Índice de Gestión Institucional </t>
  </si>
  <si>
    <t>Objetivo Estratégico Específico: 4.6 Desarrollar procesos de rendición de cuentas, mediante la fiscalización permanente y continua del quehacer institucional, a fin de identificar oportunidades de mejora.</t>
  </si>
  <si>
    <t>DGA</t>
  </si>
  <si>
    <t>RE4.P12. Sistema de control interno institucional fortalecido</t>
  </si>
  <si>
    <t>Número de Auditorias realizadas</t>
  </si>
  <si>
    <t>Identificación del universo auditable</t>
  </si>
  <si>
    <t>Elaboración del plan del plan de auditoría de acuerdo con el universo autable</t>
  </si>
  <si>
    <t>Ejecución del plan de auditoría de acuerdo con el universo autable</t>
  </si>
  <si>
    <t>Número de asesorías realizadas</t>
  </si>
  <si>
    <t>Análisis de temas específicos</t>
  </si>
  <si>
    <t>Comunicación de resultados sobre las auditorías realizadas</t>
  </si>
  <si>
    <t>Número de informes de control interno</t>
  </si>
  <si>
    <t>Elaboración del informe de autoevaluación de control interno institucional</t>
  </si>
  <si>
    <t>Control Interno</t>
  </si>
  <si>
    <t>Elaboración del informe Indice de Gestión Institucional</t>
  </si>
  <si>
    <t>Implementación del plan de mejora sobre el Índice de Gestión Institucional</t>
  </si>
  <si>
    <t>Número de sesiones de capacitación y acompañamiento</t>
  </si>
  <si>
    <t>Realización de visitas de seguimiento para la verificación del cumplimiento de metas (POI), plan de mejora, medidas minizadoras del riesgo y autoevaluación de control interno</t>
  </si>
  <si>
    <t>Sesión de trabajo con los enlaces de control interno institucional</t>
  </si>
  <si>
    <t>Socialización del Manual de Ética Institucional</t>
  </si>
  <si>
    <t>Objetivo Estratégico Específico: 4.7 Fortalecer la atención al cliente externo e interno mediante servicios simplificados, oportunos y de calidad, a fin de lograr la satisfacción de los usuarios.</t>
  </si>
  <si>
    <t>RE4.P13. Gestiones atendidas de manera oportuna y eficiente</t>
  </si>
  <si>
    <t>Porcentaje de usuarios satisfechos</t>
  </si>
  <si>
    <t xml:space="preserve">Atención de Quejas por trámite no resuelto y denuncias contra funcionarios </t>
  </si>
  <si>
    <t>Contraloría de Servicios</t>
  </si>
  <si>
    <t>Realización de encuesta de satisfacción al cliente</t>
  </si>
  <si>
    <t>Control de la boleta de trámites  y  análisis de la encuesta de atención al usuario y la Ley 9028</t>
  </si>
  <si>
    <t>Supervisión  y monitoreo para el control de la calidad de los servicios que brinda el Ministerio de Salud para la mejora continua (Leyes 8220/ 9158 / 9028</t>
  </si>
  <si>
    <t>Capacitaciones usuarios internos  en temas de interes para la  mejora continua</t>
  </si>
  <si>
    <t>Análisis de sugerencias y quejas por el cliente externo depositadas en los buzones a nivel nacional para la mejora continua del servicio que brinda el Ministerio de Salud</t>
  </si>
  <si>
    <t>Seguimiento de  las recomendaciones emitidas</t>
  </si>
  <si>
    <t>Implementación del plan de mejora del Índice de Gestión Institucional</t>
  </si>
  <si>
    <t>Registro de denuncias actualizado</t>
  </si>
  <si>
    <t>Digitación de quejas por tramite no resuelto y denuncias contra el actuar de  funcionarios (as) en base Oracle</t>
  </si>
  <si>
    <t>Elaboración del Plan Anual de Actividades de Contraloría de Servicios para MIDEPLAN</t>
  </si>
  <si>
    <t>Elaboración del informe anual de actividades de la  Contraloría de Servicios para MIDEPLAN</t>
  </si>
  <si>
    <t>Registro de consultas telefónicas y presenciales en la hoja de excel</t>
  </si>
  <si>
    <t>RE4.P14. Servicios simplificados, oportunos y de calidad</t>
  </si>
  <si>
    <t>Porcentaje de trámites atendidos en el tiempo legal</t>
  </si>
  <si>
    <t>Levantamiento de información referente a solicitudes recibidas y resueltas en tiempo de ley por tipo de trámite</t>
  </si>
  <si>
    <t>Dirección de Atención al Cliente</t>
  </si>
  <si>
    <t>Análisis de razones por la que no se logró cumplir con los tiempos legales para cada trámite</t>
  </si>
  <si>
    <t>Propuesta de medidas correctivas para mejorar los tiempos de respuesta en los casos en que no se ha cumplido con los tiempos legales y pueden ser subsanadas por la Unidad Organizativa responsable</t>
  </si>
  <si>
    <t>Elaboración de informe consolidado de Seguimiento de trámites</t>
  </si>
  <si>
    <t>Plan de mejora para la satisfacción del cliente</t>
  </si>
  <si>
    <t>Propuesta de Plan de Mejora para la Plataforma de Servicios</t>
  </si>
  <si>
    <t>Elaboración y actualización de Protocolos de acuerdo a necesidades detectadas</t>
  </si>
  <si>
    <t>Implementación de Plan de Mejora</t>
  </si>
  <si>
    <t>Diseño y aplicación de encuesta de satisfacción al cliente y detección de necesidades de los clientes</t>
  </si>
  <si>
    <t>Supervisión Técnica de la implementación de Protocolos y Plan de Mejora</t>
  </si>
  <si>
    <t>Elaboración del plan nacionalpara la simplificacion de trámites enfocado a la satisfacción del cliente</t>
  </si>
  <si>
    <t>Porcentaje de usuarios con orientación e información de calidad</t>
  </si>
  <si>
    <t>Fortalecimiento de las plataformas de atención al cliente</t>
  </si>
  <si>
    <t>Mejoramiento de la información que se brinda en las Plataformas de Servicios</t>
  </si>
  <si>
    <t>Mejoramiento de la informaición y orientación que se incluye en la página web del Ministerio de Salud</t>
  </si>
  <si>
    <t xml:space="preserve">Revisión y actualización de la información en el Catálogo Nacional de Trámites </t>
  </si>
  <si>
    <t>Objetivo Estratégico Específico: 4.8 Fortalecer el proceso de soporte jurídico, mediante el desarrollo de intervenciones oportunas y de calidad, como base para la toma de decisiones de las autoridades institucionales.</t>
  </si>
  <si>
    <t>Asuntos Jurídicos</t>
  </si>
  <si>
    <t>RE4.P15. Asesoría legal eficiente y eficaz</t>
  </si>
  <si>
    <t>Número de Informes de acciones de asesoría legal efectivas</t>
  </si>
  <si>
    <t xml:space="preserve">Realización de informes semestrales de asesoría legal efectivas </t>
  </si>
  <si>
    <t>RE4.P16. Gestión Jurídica oportuna y de calidad</t>
  </si>
  <si>
    <t>Número de Informes de acciones gestion juridica efectivas</t>
  </si>
  <si>
    <t xml:space="preserve">Realización de informes semestrales de gestión jurídica </t>
  </si>
  <si>
    <t xml:space="preserve">Objetivo Estratégico Específico: 4.9. Desarrollar la ética y la comunicación estratégica institucional en los tres niveles de gestión, mediante tácticas específicas a fin de fortalecer la imagen institucional interna y externa.
</t>
  </si>
  <si>
    <t>RE4.P17. Imagen institucional fortalecida</t>
  </si>
  <si>
    <t xml:space="preserve">Programa anual de comunicación estratégica </t>
  </si>
  <si>
    <t>Elaboración del programa de comunicación estratégica</t>
  </si>
  <si>
    <t>Mercadotecnia Institucional</t>
  </si>
  <si>
    <t>Ejecución del programa de comunicación estratégica</t>
  </si>
  <si>
    <t>Elaboración de la metodología para  la evaluación del programa de comunicación estratégica</t>
  </si>
  <si>
    <t>RE4.MM Medidas minimizadoras del riesgo</t>
  </si>
  <si>
    <t>Plan de Mejora Control Interno</t>
  </si>
  <si>
    <t>Para el cumplimento de las disposiciones contempladas en la Ley General de Control Interno del Ministerio de Salud</t>
  </si>
  <si>
    <t>Período de evaluación:</t>
  </si>
  <si>
    <t xml:space="preserve">Nivel: </t>
  </si>
  <si>
    <t>Responsable:</t>
  </si>
  <si>
    <t>El plan de mejora (insertar máximo 5 acciones correctivas por componente del Sistema de Control Interno )</t>
  </si>
  <si>
    <t>Porcentaje de acciones programadas</t>
  </si>
  <si>
    <t xml:space="preserve">OBSERVACIONES </t>
  </si>
  <si>
    <t>Presupuesto asignado plan de mejora</t>
  </si>
  <si>
    <t>Componente</t>
  </si>
  <si>
    <t>Descripción de los hallazgos</t>
  </si>
  <si>
    <t>Acciones correctivas</t>
  </si>
  <si>
    <t xml:space="preserve">Indicador </t>
  </si>
  <si>
    <t>I trimestre</t>
  </si>
  <si>
    <t>II trimestre</t>
  </si>
  <si>
    <t>III trimestre</t>
  </si>
  <si>
    <t>IV trimestre</t>
  </si>
  <si>
    <t>Factores de éxito</t>
  </si>
  <si>
    <t>Deberes Generales</t>
  </si>
  <si>
    <t>Ambiente de Control</t>
  </si>
  <si>
    <t>Valoración del riesgo</t>
  </si>
  <si>
    <t>Actividades de Control</t>
  </si>
  <si>
    <t>Sistemas de Información</t>
  </si>
  <si>
    <t>Seguimiento</t>
  </si>
  <si>
    <t xml:space="preserve">FORMULACIÓN PRESUPUESTARIA </t>
  </si>
  <si>
    <t>Estimación por resultado esperado</t>
  </si>
  <si>
    <t>Producto:</t>
  </si>
  <si>
    <t>Estimación por producto</t>
  </si>
  <si>
    <t>CODIGO</t>
  </si>
  <si>
    <t>DESCRIPCIÓN</t>
  </si>
  <si>
    <t>MONTO ESTIMADO</t>
  </si>
  <si>
    <t>JUSTIFICACIÓN</t>
  </si>
  <si>
    <t xml:space="preserve">SERVICIOS </t>
  </si>
  <si>
    <t>Gastos</t>
  </si>
  <si>
    <t>1.01</t>
  </si>
  <si>
    <t xml:space="preserve">ALQUILERES </t>
  </si>
  <si>
    <t>1.01.01</t>
  </si>
  <si>
    <t>Alquiler de edificios, locales y terrenos</t>
  </si>
  <si>
    <t>1.01.02</t>
  </si>
  <si>
    <t>Alquiler de maquinaria, equipo y mobiliario</t>
  </si>
  <si>
    <t>1.01.03</t>
  </si>
  <si>
    <t>Alquiler de equipo de cómputo</t>
  </si>
  <si>
    <t>1.01.04</t>
  </si>
  <si>
    <t>Alquileres y derechos para telecomunicaciones</t>
  </si>
  <si>
    <t>1.01.99</t>
  </si>
  <si>
    <t>Otros alquileres</t>
  </si>
  <si>
    <t>1.02</t>
  </si>
  <si>
    <t>SERVICIOS BÁSICOS</t>
  </si>
  <si>
    <t>10201-001-1120-3250</t>
  </si>
  <si>
    <t xml:space="preserve">Servicio de agua y alcantarillado </t>
  </si>
  <si>
    <t>10202-001-1120-3250</t>
  </si>
  <si>
    <t>Servicio de energía eléctrica</t>
  </si>
  <si>
    <t>10203-001-1120-3250</t>
  </si>
  <si>
    <t>Servicio de correo</t>
  </si>
  <si>
    <t>10204-001-1120-3250</t>
  </si>
  <si>
    <t>Servicio de telecomunicaciones</t>
  </si>
  <si>
    <t>10299-001-1120-3250</t>
  </si>
  <si>
    <t xml:space="preserve">Otros servicios básicos </t>
  </si>
  <si>
    <t>1.03</t>
  </si>
  <si>
    <t>SERVICIOS COMERCIALES Y FINANCIEROS</t>
  </si>
  <si>
    <t>10301-001-1120-3250</t>
  </si>
  <si>
    <t xml:space="preserve">Información </t>
  </si>
  <si>
    <t>10302-001-1120-3250</t>
  </si>
  <si>
    <t>Publicidad y propaganda</t>
  </si>
  <si>
    <t>10303-001-1120-3250</t>
  </si>
  <si>
    <t>Impresión, encuadernación y otros</t>
  </si>
  <si>
    <t>1.03.04</t>
  </si>
  <si>
    <t>Transporte de bienes</t>
  </si>
  <si>
    <t>1.03.05</t>
  </si>
  <si>
    <t>Servicios aduaneros</t>
  </si>
  <si>
    <t>1.03.06</t>
  </si>
  <si>
    <t>Comisiones y gastos por servicios financieros y comerciales</t>
  </si>
  <si>
    <t>1.03.07</t>
  </si>
  <si>
    <t>Servicios de transferencia electrónica de información</t>
  </si>
  <si>
    <t>1.04</t>
  </si>
  <si>
    <t>SERVICIOS DE GESTIÓN Y APOYO</t>
  </si>
  <si>
    <t>1.04.01</t>
  </si>
  <si>
    <t>Servicios médicos y de laboratorio</t>
  </si>
  <si>
    <t>1.04.02</t>
  </si>
  <si>
    <t xml:space="preserve">Servicios jurídicos </t>
  </si>
  <si>
    <t>1.04.03</t>
  </si>
  <si>
    <t>Servicios de ingeniería</t>
  </si>
  <si>
    <t>1.04.04</t>
  </si>
  <si>
    <t>Servicios en ciencias económicas y sociales</t>
  </si>
  <si>
    <t>10405-001-1120-3250</t>
  </si>
  <si>
    <t>Servicios de desarrollo de sistemas informáticos</t>
  </si>
  <si>
    <t>1.04.06</t>
  </si>
  <si>
    <t xml:space="preserve">Servicios generales </t>
  </si>
  <si>
    <t>10499-001-1120-3250</t>
  </si>
  <si>
    <t>Otros servicios de gestión y apoyo</t>
  </si>
  <si>
    <t>1.05</t>
  </si>
  <si>
    <t>GASTOS DE VIAJE Y TRANSPORTE</t>
  </si>
  <si>
    <t>10501-001-1120-3250</t>
  </si>
  <si>
    <t>Transporte dentro del país</t>
  </si>
  <si>
    <t>10503-001-1120-3250</t>
  </si>
  <si>
    <t>Transporte en el exterior</t>
  </si>
  <si>
    <t>10504-001-1120-3250</t>
  </si>
  <si>
    <t>Viáticos en el exterior</t>
  </si>
  <si>
    <t>1.06</t>
  </si>
  <si>
    <t>SEGUROS, REASEGUROS Y OTRAS OBLIG.</t>
  </si>
  <si>
    <t>10601-001-1120-3250</t>
  </si>
  <si>
    <t>SEGUROS</t>
  </si>
  <si>
    <t>1060101-001-1120-3250</t>
  </si>
  <si>
    <t>SEGUROS DIVERSOS</t>
  </si>
  <si>
    <t>1060102-001-1120-3250</t>
  </si>
  <si>
    <t>SEGUROS POR PÓLIZAS DE RIESGOS PROF.</t>
  </si>
  <si>
    <t>1.06.02</t>
  </si>
  <si>
    <t xml:space="preserve">Reaseguros </t>
  </si>
  <si>
    <t>1.06.03</t>
  </si>
  <si>
    <t>Obligaciones por contratos de seguros</t>
  </si>
  <si>
    <t>1.07</t>
  </si>
  <si>
    <t>CAPACITACIÓN Y PROTOCOLO</t>
  </si>
  <si>
    <t>10701-001-1120-3250</t>
  </si>
  <si>
    <t xml:space="preserve">Actividades de capacitación </t>
  </si>
  <si>
    <t>10702-001-1120-3250</t>
  </si>
  <si>
    <t xml:space="preserve">Actividades protocolarias y sociales </t>
  </si>
  <si>
    <t>1.07.03</t>
  </si>
  <si>
    <t>Gastos de representación institucional</t>
  </si>
  <si>
    <t>1.08</t>
  </si>
  <si>
    <t>MANTENIMIENTO Y REPARACIÓN</t>
  </si>
  <si>
    <t>10801-001-1120-3250</t>
  </si>
  <si>
    <t>Mant. de edificios y locales</t>
  </si>
  <si>
    <t>1.08.02</t>
  </si>
  <si>
    <t>Mant. de vías de comunicación</t>
  </si>
  <si>
    <t>1.08.03</t>
  </si>
  <si>
    <t>Mant. de instalaciones y otras obras</t>
  </si>
  <si>
    <t>1.08.04</t>
  </si>
  <si>
    <t>Mant.y repar. de maq. y equipo de producción</t>
  </si>
  <si>
    <t>10805-001-1120-3250</t>
  </si>
  <si>
    <t>Mant.y reparación de equipo de transporte</t>
  </si>
  <si>
    <t>10806-001-1120-3250</t>
  </si>
  <si>
    <t>Mant.y reparación de equipo de comunicación</t>
  </si>
  <si>
    <t>10807-001-1120-3250</t>
  </si>
  <si>
    <t>Mant.y repar. de equipo y mob.de oficina</t>
  </si>
  <si>
    <t>10808-001-1120-3250</t>
  </si>
  <si>
    <t>Mant.y repar. de eq.de cómp.y.sist de informacion</t>
  </si>
  <si>
    <t>1.08.99</t>
  </si>
  <si>
    <t>Mantenimiento y reparación de otros equipos</t>
  </si>
  <si>
    <t>1.09</t>
  </si>
  <si>
    <t>IMPUESTOS</t>
  </si>
  <si>
    <t>1.09.01</t>
  </si>
  <si>
    <t>Impuestos sobre ingresos y utilidades</t>
  </si>
  <si>
    <t>1.09.02</t>
  </si>
  <si>
    <t xml:space="preserve">Impuestos sobre bienes inmuebles          </t>
  </si>
  <si>
    <t>1.09.03</t>
  </si>
  <si>
    <t>Impuestos de patentes</t>
  </si>
  <si>
    <t>1.09.99</t>
  </si>
  <si>
    <t>Otros impuestos</t>
  </si>
  <si>
    <t>1.99</t>
  </si>
  <si>
    <t>SERVICIOS DIVERSOS</t>
  </si>
  <si>
    <t>1.99.01</t>
  </si>
  <si>
    <t>Servicios de regulación</t>
  </si>
  <si>
    <t>1.99.02</t>
  </si>
  <si>
    <t>Intereses moratorios y multas</t>
  </si>
  <si>
    <t>1.99.03</t>
  </si>
  <si>
    <t>Gastos de oficinas en el exterior</t>
  </si>
  <si>
    <t>1.99.04</t>
  </si>
  <si>
    <t>Gastos de misiones especiales en el exterior</t>
  </si>
  <si>
    <t>1.99.05</t>
  </si>
  <si>
    <t>Deducibles</t>
  </si>
  <si>
    <t>19999-001-1120-3250</t>
  </si>
  <si>
    <t>Otros servicios no especificados</t>
  </si>
  <si>
    <t>MATERIALES Y SUMINISTROS</t>
  </si>
  <si>
    <t>2.01</t>
  </si>
  <si>
    <t>PRODUCTOS QUÍMICOS Y CONEXOS</t>
  </si>
  <si>
    <t>20101-001-1120-3250</t>
  </si>
  <si>
    <t>Combustibles y lubricantes</t>
  </si>
  <si>
    <t>2.01.02</t>
  </si>
  <si>
    <t>Productos farmacéuticos y medicinales</t>
  </si>
  <si>
    <t>2.01.03</t>
  </si>
  <si>
    <t>Productos veterinarios</t>
  </si>
  <si>
    <t>20104-001-1120-3250</t>
  </si>
  <si>
    <t xml:space="preserve">Tintas, pinturas y diluyentes </t>
  </si>
  <si>
    <t>20199-001-1120-3250</t>
  </si>
  <si>
    <t>Otros productos químicos</t>
  </si>
  <si>
    <t>2.02</t>
  </si>
  <si>
    <t xml:space="preserve">ALIMENTOS Y PRODUCTOS AGROPECUARIOS </t>
  </si>
  <si>
    <t>2.02.01</t>
  </si>
  <si>
    <t>Productos pecuarios y otras especies</t>
  </si>
  <si>
    <t>2.02.02</t>
  </si>
  <si>
    <t>Productos agroforestales</t>
  </si>
  <si>
    <t>20203-001-1120-3250</t>
  </si>
  <si>
    <t>Alimentos y bebidas</t>
  </si>
  <si>
    <t>2.02.04</t>
  </si>
  <si>
    <t>Alimentos para animales</t>
  </si>
  <si>
    <t>2.03</t>
  </si>
  <si>
    <t>MAT.Y PROD.DE USO EN LA CONST. Y MANT.</t>
  </si>
  <si>
    <t>20301-001-1120-3250</t>
  </si>
  <si>
    <t>Materiales y productos metálicos</t>
  </si>
  <si>
    <t>2.03.02</t>
  </si>
  <si>
    <t>Materiales y productos minerales y asfálticos</t>
  </si>
  <si>
    <t>20303-001-1120-3250</t>
  </si>
  <si>
    <t>Madera y sus derivados</t>
  </si>
  <si>
    <t>20304-001-1120-3250</t>
  </si>
  <si>
    <t>Mat.y prod. Eléct., telefónicos y de cómputo</t>
  </si>
  <si>
    <t>2.03.05</t>
  </si>
  <si>
    <t>Materiales y productos de vidrio</t>
  </si>
  <si>
    <t>20306-001-1120-3250</t>
  </si>
  <si>
    <t>Materiales y productos de plástico</t>
  </si>
  <si>
    <t>20399-001-1120-3250</t>
  </si>
  <si>
    <t>Otros mat. y prod. de uso en la construcción</t>
  </si>
  <si>
    <t>2.04</t>
  </si>
  <si>
    <t>HERRAMIENTAS, REPUESTOS Y ACCESORIOS</t>
  </si>
  <si>
    <t>20401-001-1120-3250</t>
  </si>
  <si>
    <t>Herramientas e instrumentos</t>
  </si>
  <si>
    <t>20402-001-1120-3250</t>
  </si>
  <si>
    <t>Repuestos y accesorios</t>
  </si>
  <si>
    <t>2.05</t>
  </si>
  <si>
    <t>BIENES PARA LA PROD.Y COMERCIALIZ.</t>
  </si>
  <si>
    <t>2.05.01</t>
  </si>
  <si>
    <t>Materia prima</t>
  </si>
  <si>
    <t>2.05.02</t>
  </si>
  <si>
    <t>Productos terminados</t>
  </si>
  <si>
    <t>2.05.03</t>
  </si>
  <si>
    <t>Energía eléctrica</t>
  </si>
  <si>
    <t>2.05.99</t>
  </si>
  <si>
    <t>Otros bienes para la prod.y comercialización</t>
  </si>
  <si>
    <t>2.99</t>
  </si>
  <si>
    <t>ÚTILES, MAT. Y SUMINISTROS DIVERSOS</t>
  </si>
  <si>
    <t>29901-001-1120-3250</t>
  </si>
  <si>
    <t>Útiles y materiales de oficina y cómputo</t>
  </si>
  <si>
    <t>29902-001-1120-3250</t>
  </si>
  <si>
    <t>Útiles y mat.médico, hospit.y de investigación</t>
  </si>
  <si>
    <t>29903-001-1120-3250</t>
  </si>
  <si>
    <t>Productos de papel, cartón e impresos</t>
  </si>
  <si>
    <t>29904-001-1120-3250</t>
  </si>
  <si>
    <t>Textiles y vestuario</t>
  </si>
  <si>
    <t>29905-001-1120-3250</t>
  </si>
  <si>
    <t>Útiles y materiales de limpieza</t>
  </si>
  <si>
    <t>2.99.06</t>
  </si>
  <si>
    <t>Útiles y materiales de resguardo y seguridad</t>
  </si>
  <si>
    <t>29907-001-1120-3250</t>
  </si>
  <si>
    <t>Útiles y materiales de cocina y comedor</t>
  </si>
  <si>
    <t>29999-001-1120-3250</t>
  </si>
  <si>
    <t>Otros útiles, materiales y suministros</t>
  </si>
  <si>
    <t>BIENES DURADEROS</t>
  </si>
  <si>
    <t>5.01</t>
  </si>
  <si>
    <t>MAQUINARIA, EQUIPO Y MOBILARIO</t>
  </si>
  <si>
    <t>5.01.01</t>
  </si>
  <si>
    <t>Maquinaria y equipo para la producción</t>
  </si>
  <si>
    <t>5.01.02</t>
  </si>
  <si>
    <t>Equipo de transporte</t>
  </si>
  <si>
    <t>50103-280-2210-3250</t>
  </si>
  <si>
    <t>Equipo de comunicación</t>
  </si>
  <si>
    <t>50104-280-2210-3250</t>
  </si>
  <si>
    <t>Equipo y mobiliario de oficina</t>
  </si>
  <si>
    <t>50105-280-2210-3250</t>
  </si>
  <si>
    <t>Equipo y programas de  cómputo</t>
  </si>
  <si>
    <t>5.01.06</t>
  </si>
  <si>
    <t>Equip.sanitario, de laboratorio e investigación</t>
  </si>
  <si>
    <t>50107-280-2210-3250</t>
  </si>
  <si>
    <t>Equip.y mob. Educ., deportivo y recreativo</t>
  </si>
  <si>
    <t>50199-280-2210-3250</t>
  </si>
  <si>
    <t>Maquinaria y equipo diverso</t>
  </si>
  <si>
    <t>5.02</t>
  </si>
  <si>
    <t>CONSTRUCCIONES, ADICIONES Y MEJORAS</t>
  </si>
  <si>
    <t>5.02.01</t>
  </si>
  <si>
    <t>Edificios</t>
  </si>
  <si>
    <t>5.02.02</t>
  </si>
  <si>
    <t>Vías de comunicación terrestre</t>
  </si>
  <si>
    <t>5.02.03</t>
  </si>
  <si>
    <t>Vías férreas</t>
  </si>
  <si>
    <t>5.02.04</t>
  </si>
  <si>
    <t>Obras marítimas y fluviales</t>
  </si>
  <si>
    <t>5.02.05</t>
  </si>
  <si>
    <t>Aeropuertos</t>
  </si>
  <si>
    <t>5.02.06</t>
  </si>
  <si>
    <t>Obras Urbanísticas</t>
  </si>
  <si>
    <t>5.02.07</t>
  </si>
  <si>
    <t>Instalaciones</t>
  </si>
  <si>
    <t>50299-280-2150-3250</t>
  </si>
  <si>
    <t>Otras construcciones adiciones y mejoras</t>
  </si>
  <si>
    <t>5.03</t>
  </si>
  <si>
    <t>BIENES PREEXISTENTES</t>
  </si>
  <si>
    <t>5.03.01</t>
  </si>
  <si>
    <t>Terrenos</t>
  </si>
  <si>
    <t>5.03.02</t>
  </si>
  <si>
    <t>Edificios preexistentes</t>
  </si>
  <si>
    <t>5.03.99</t>
  </si>
  <si>
    <t>Otras obras preexistentes</t>
  </si>
  <si>
    <t>5.99</t>
  </si>
  <si>
    <t>BIENES DURADEROS DIVERSOS</t>
  </si>
  <si>
    <t>5.99.01</t>
  </si>
  <si>
    <t>Semovientes</t>
  </si>
  <si>
    <t>5.99.02</t>
  </si>
  <si>
    <t>Piezas y obras de colección</t>
  </si>
  <si>
    <t>5.99.03</t>
  </si>
  <si>
    <t>Bienes intangibles</t>
  </si>
  <si>
    <t>5.99.99</t>
  </si>
  <si>
    <t>Otros bienes duraderos</t>
  </si>
  <si>
    <t>Valoración del Riesgo por unidad organizativa</t>
  </si>
  <si>
    <t>Resultados esperados</t>
  </si>
  <si>
    <t xml:space="preserve"> Riesgo (s)</t>
  </si>
  <si>
    <t>Causas de Riesgo</t>
  </si>
  <si>
    <t>Consecuencias de Riesgo</t>
  </si>
  <si>
    <t>Cualitativa</t>
  </si>
  <si>
    <t>Cuantitativa</t>
  </si>
  <si>
    <t>Valoraciòn del riesgo</t>
  </si>
  <si>
    <t>Medidas Institucionales para Administrar el Riesgo</t>
  </si>
  <si>
    <t>Medidas tomadas por la Unidad Organizativa para minimizar los efectos de los riesgos</t>
  </si>
  <si>
    <t>BUENA</t>
  </si>
  <si>
    <t>Calificación de la medida</t>
  </si>
  <si>
    <t>Valor medida minimizadora</t>
  </si>
  <si>
    <t>Nivel de Riesgo (Individual)</t>
  </si>
  <si>
    <t>Riesgo Residual (Individual)</t>
  </si>
  <si>
    <t>Nivel de Riesgo (Consolidado)</t>
  </si>
  <si>
    <t>Cantidad de Riesgos por prioridad</t>
  </si>
  <si>
    <t>Peor escenario Inherente</t>
  </si>
  <si>
    <t>Máximo riesgo residual</t>
  </si>
  <si>
    <t>Riesgo Residual (Consolidado)</t>
  </si>
  <si>
    <t>DE</t>
  </si>
  <si>
    <t>Aceptable</t>
  </si>
  <si>
    <t>Acecptable</t>
  </si>
  <si>
    <t xml:space="preserve">¿Se materializó el riesgo? </t>
  </si>
  <si>
    <t xml:space="preserve">¿Si el riesgo de materializó fueron efectivas las medidas aplicadas? </t>
  </si>
  <si>
    <t>¿Se materializaron otros riesgos que no se tenían contemplados?</t>
  </si>
  <si>
    <t>Probabilidad</t>
  </si>
  <si>
    <t>Impacto</t>
  </si>
  <si>
    <t>Tomar precauciones</t>
  </si>
  <si>
    <t>ALTO</t>
  </si>
  <si>
    <t>PxI (INHERENTE)</t>
  </si>
  <si>
    <t xml:space="preserve">(INHERENTE X CALIDAD) </t>
  </si>
  <si>
    <t>Valores de Riesgo (Individual)</t>
  </si>
  <si>
    <r>
      <t xml:space="preserve">Valores de Riesgo </t>
    </r>
    <r>
      <rPr>
        <sz val="14"/>
        <rFont val="Bookman Old Style"/>
        <family val="1"/>
      </rPr>
      <t>(Consolidado Institucional según Marco Orientador)</t>
    </r>
  </si>
  <si>
    <t>Inaceptable</t>
  </si>
  <si>
    <t>II.B. Cambio o adaptación de procesos</t>
  </si>
  <si>
    <t>ALTA</t>
  </si>
  <si>
    <t>VI.C. Competencia gerencial</t>
  </si>
  <si>
    <t>IV.E. Recurso humano insuficiente</t>
  </si>
  <si>
    <t>MEDIA</t>
  </si>
  <si>
    <t>FIN</t>
  </si>
  <si>
    <t>PLAN OPERATIVO INSTITUCIONAL 2017</t>
  </si>
  <si>
    <t>Control gerencial</t>
  </si>
  <si>
    <t>OBSERVACIONES POR TRIMESTRE</t>
  </si>
  <si>
    <t>1. RESULTADO ESPERADO</t>
  </si>
  <si>
    <t>2. PRODUCTO</t>
  </si>
  <si>
    <t>3.INDICADOR</t>
  </si>
  <si>
    <t>10. CUMPLIMIENTO REAL
(% Ejecutado de Avance)</t>
  </si>
  <si>
    <t>11. CUMPLIMIENTO ACUMULADO</t>
  </si>
  <si>
    <t>12. PRESUPUESTO ESTIMADO POR PRODUCTO</t>
  </si>
  <si>
    <t>13. Presupuesto ejecutado (en colones)</t>
  </si>
  <si>
    <t>14. Porcentaje de ejecución presupuestaria</t>
  </si>
  <si>
    <t>OBSERVACIONES I TRIM</t>
  </si>
  <si>
    <t>OBSERVACIONES II TRIM</t>
  </si>
  <si>
    <t>OBSERVACIONES III TRIM</t>
  </si>
  <si>
    <t>OBSERVACIONES IV TRIM</t>
  </si>
  <si>
    <t>I TRIMESTRE</t>
  </si>
  <si>
    <t>II TRIMESTRE</t>
  </si>
  <si>
    <t>A JUNIO</t>
  </si>
  <si>
    <t>A DICIEMBRE</t>
  </si>
  <si>
    <t>º</t>
  </si>
  <si>
    <t>Cumplimiento de las medidas minizadoras y presupuesto ejecutado</t>
  </si>
  <si>
    <t>CUMPLIMIENTO DEL RESULTADO ESPERADO</t>
  </si>
  <si>
    <t>CUADRO RESUMEN DEL CUMPLIMIENTO Y EJECUCIÓN PRESUPUESTARIA POR PRODUCTO SEGÚN UNIDAD ORGANIZATIVA, POI 2017</t>
  </si>
  <si>
    <t>Unidad organizativa:</t>
  </si>
  <si>
    <t>RE1</t>
  </si>
  <si>
    <t>CUMPLIMIENTO ACUMULADO</t>
  </si>
  <si>
    <t>PRESUPUESTO ESTIMADO</t>
  </si>
  <si>
    <t xml:space="preserve"> PRESUPUESTO EJECUTADO A JUNIO</t>
  </si>
  <si>
    <t>PRESUPUESTO EJECUTADO A DICIEMBRE</t>
  </si>
  <si>
    <t>PRESUPUESTO ANUAL EJECUTADO</t>
  </si>
  <si>
    <t xml:space="preserve">PORCENTAJE EJECUCION PRESUPUESTARIA </t>
  </si>
  <si>
    <t>RE1.P2</t>
  </si>
  <si>
    <t>RE1.MM</t>
  </si>
  <si>
    <t>Referencias del Marco Orientador del SEVRI</t>
  </si>
  <si>
    <t>Calificación riesgos por probabilidad de ocurrencia</t>
  </si>
  <si>
    <t xml:space="preserve">Calificación </t>
  </si>
  <si>
    <t>Puntaje</t>
  </si>
  <si>
    <t>Descripción</t>
  </si>
  <si>
    <t xml:space="preserve">Alta </t>
  </si>
  <si>
    <t>El evento podría ocurrir cinco o más veces al año</t>
  </si>
  <si>
    <t>Media</t>
  </si>
  <si>
    <t>El evento podría ocurrir tres veces al año</t>
  </si>
  <si>
    <t>Baja</t>
  </si>
  <si>
    <t>El evento podría ocurrir una vez al año</t>
  </si>
  <si>
    <t>Calificación de riesgos por impacto</t>
  </si>
  <si>
    <t xml:space="preserve">Calificación  </t>
  </si>
  <si>
    <t>Alto</t>
  </si>
  <si>
    <t>Si el evento ocurre no se logran los objetivos institucionales</t>
  </si>
  <si>
    <t>Manejable</t>
  </si>
  <si>
    <t>Si el evento ocurre podría atrasar el logro de los objetivos institucionales</t>
  </si>
  <si>
    <t>Nulo</t>
  </si>
  <si>
    <t>Si el evento ocurre no hay consecuencias en el logro de los objetivos institucionales</t>
  </si>
  <si>
    <t>Calificación de las medidas de control aplicadas a los riesgos para reducir sus consecuencias en la consecución de objetivos.</t>
  </si>
  <si>
    <t>Excelente</t>
  </si>
  <si>
    <t>La medida de control contribuye que el efecto del riesgo sea contrarrestado totalmente, de manera que no afecte el logro de los objetivos estratégicos.</t>
  </si>
  <si>
    <t>Muy buena</t>
  </si>
  <si>
    <t>El efecto de la medida de control sobre el riesgo, contribuye a que se logren los objetivos institucionales en un 80% hasta un 94.9%</t>
  </si>
  <si>
    <t>Buena</t>
  </si>
  <si>
    <t>El efecto de la medida de control sobre el riesgo, provoque que se logren los objetivos institucionales parcialmente en un 60% hasta el 79.9%.</t>
  </si>
  <si>
    <t>Regular</t>
  </si>
  <si>
    <t>El efecto de la medida de control sobre el riesgo, provoque a que se logren los objetivos institucionales en un 40% hasta el 59.9%.</t>
  </si>
  <si>
    <t>La medida de control no contribuye a revertir los efectos del riesgo en el logro de los objetivos,  siendo el resultado inferior a un 39.9%.</t>
  </si>
  <si>
    <t>COD</t>
  </si>
  <si>
    <t xml:space="preserve">Portafolio de Riesgos </t>
  </si>
  <si>
    <t>R1</t>
  </si>
  <si>
    <t>Riesgos del Entorno</t>
  </si>
  <si>
    <t>R2</t>
  </si>
  <si>
    <t>Riesgos de procesos</t>
  </si>
  <si>
    <t>R3</t>
  </si>
  <si>
    <t>Riesgo de operaciones</t>
  </si>
  <si>
    <t>R4</t>
  </si>
  <si>
    <t>Riesgos de Recursos Humanos</t>
  </si>
  <si>
    <t>R5</t>
  </si>
  <si>
    <t>Riesgos Financieros</t>
  </si>
  <si>
    <t>R6</t>
  </si>
  <si>
    <t>Riesgos de Dirección</t>
  </si>
  <si>
    <t>R7</t>
  </si>
  <si>
    <t>Riegos de Tecnología de Información</t>
  </si>
  <si>
    <t>R8</t>
  </si>
  <si>
    <t>Riesgos de información</t>
  </si>
  <si>
    <t>R9</t>
  </si>
  <si>
    <t>Riesgos de Salud y Seguridad Ocupacional</t>
  </si>
  <si>
    <t>R10</t>
  </si>
  <si>
    <t>Riesgos de imagen institucional</t>
  </si>
  <si>
    <t>Inventario de Riesgos</t>
  </si>
  <si>
    <t>I. RIESGOS DEL ENTORNO</t>
  </si>
  <si>
    <t>I.A. Soberano político / cambios políticos</t>
  </si>
  <si>
    <t>I.B. Legal</t>
  </si>
  <si>
    <t>I.C. Incumplimiento de contratos</t>
  </si>
  <si>
    <t>I.D. Incumplimiento de legislación por parte de los administrados</t>
  </si>
  <si>
    <t>I.E. Desastres naturales provocados por el hombre</t>
  </si>
  <si>
    <t>I.F. Alertas sanitarias</t>
  </si>
  <si>
    <t>II. RIESGOS DE PROCESOS</t>
  </si>
  <si>
    <t>II.A. Diseños de procesos</t>
  </si>
  <si>
    <t>II.C. Implementación de procesos</t>
  </si>
  <si>
    <t>II.D. No alineamiento</t>
  </si>
  <si>
    <t>III. RIESGOS DE OPERACIONES</t>
  </si>
  <si>
    <t>III.A. Enfoque al cliente</t>
  </si>
  <si>
    <t>III.B. Capital de conocimiento</t>
  </si>
  <si>
    <t>III.C. Ineficiencia</t>
  </si>
  <si>
    <t>III.D. Incumplimiento institucional</t>
  </si>
  <si>
    <t>III.E. Liderazgo como ente rector</t>
  </si>
  <si>
    <t>III.F. Capacidad instalada insuficiente</t>
  </si>
  <si>
    <t>III.G. Capacidad de adaptación al entorno</t>
  </si>
  <si>
    <t>III.H. Infraestructura inadecuada</t>
  </si>
  <si>
    <t>III.I. Transporte</t>
  </si>
  <si>
    <t>III.J. Deterioro de equipos e instalaciones</t>
  </si>
  <si>
    <t>IV. RIESGO DE RECURSOS HUMANOS</t>
  </si>
  <si>
    <t>IV.A. Fraude de empleados / terceros</t>
  </si>
  <si>
    <t>IV.B. Reclutamiento y selección</t>
  </si>
  <si>
    <t>IV.C. Rotación de personal</t>
  </si>
  <si>
    <t>IV.D. Eliminación o congelación de plazas</t>
  </si>
  <si>
    <t>IV.F. Falta de capacitación</t>
  </si>
  <si>
    <t>V. RIESGOS FINANCIEROS</t>
  </si>
  <si>
    <t>V.A. De liquidez</t>
  </si>
  <si>
    <t>V.B. De oportunidad en realizar tranferencias</t>
  </si>
  <si>
    <t>V.C. Expiración de garantía</t>
  </si>
  <si>
    <t>V.D. De determinación de costos del servicio institucional</t>
  </si>
  <si>
    <t>V.E. Presupuesto desvinculado de la planificación institucional</t>
  </si>
  <si>
    <t>V.F- Pérdida total o parcial de un activo institucional</t>
  </si>
  <si>
    <t xml:space="preserve">V.G- Ineficiencia en trámites administrativos </t>
  </si>
  <si>
    <t>VI. RIESGOS DE DIRECCIÓN</t>
  </si>
  <si>
    <t>VI.A. Falta de liderazgo</t>
  </si>
  <si>
    <t>VI.B. Autoridad/limite</t>
  </si>
  <si>
    <t>VII. RIESGOS DE TECNOLOGÍA DE INFORMACIÓN</t>
  </si>
  <si>
    <t>VII.A. No disponibilidad</t>
  </si>
  <si>
    <t>VII.B. Falta de infraestructura informática</t>
  </si>
  <si>
    <t>VII.C. Seguridad de la información</t>
  </si>
  <si>
    <t>VIII. RIESGOS DE INFORMACIÓN</t>
  </si>
  <si>
    <t>VIII.A. No monitoreo del entorno</t>
  </si>
  <si>
    <t>VIII.B. Revisión periódica de indicadores de gestión e impacto</t>
  </si>
  <si>
    <t>VIII.C. Asignación de recursos</t>
  </si>
  <si>
    <t>VIII.D. Planeamiento</t>
  </si>
  <si>
    <t>IX. RIESGOS DE SALUD Y SEGURIDAD OCUPACIONAL</t>
  </si>
  <si>
    <t>X.A. Ergonomía ocupacional</t>
  </si>
  <si>
    <t>X.B. Organización del trabajo</t>
  </si>
  <si>
    <t>X.C. Contaminantes ambientales</t>
  </si>
  <si>
    <t>IX.D. Condiciones inadecuadas de seguridad física de los funcionarios</t>
  </si>
  <si>
    <t>X. RIESGOS DE IMAGEN INSTITUCIONAL</t>
  </si>
  <si>
    <t>XI.A. Calidad del Servicio</t>
  </si>
  <si>
    <t>XI.B. Perdida de confianza</t>
  </si>
  <si>
    <t>CATEGORÍAS DE RIESGOS</t>
  </si>
  <si>
    <r>
      <t>Conducción de la</t>
    </r>
    <r>
      <rPr>
        <sz val="11"/>
        <rFont val="Arial"/>
        <family val="2"/>
      </rPr>
      <t xml:space="preserve"> comision</t>
    </r>
    <r>
      <rPr>
        <sz val="11"/>
        <rFont val="Arial"/>
        <family val="2"/>
      </rPr>
      <t xml:space="preserve"> regional</t>
    </r>
    <r>
      <rPr>
        <b/>
        <sz val="11"/>
        <color indexed="10"/>
        <rFont val="Arial"/>
        <family val="2"/>
      </rPr>
      <t xml:space="preserve"> </t>
    </r>
    <r>
      <rPr>
        <sz val="11"/>
        <rFont val="Arial"/>
        <family val="2"/>
      </rPr>
      <t>de Promoción de la Salud, según normativa vigente.</t>
    </r>
  </si>
  <si>
    <t>Dirección Promoción de la Salud,</t>
  </si>
  <si>
    <t>Registro de participación . Reporte</t>
  </si>
  <si>
    <t xml:space="preserve">Taller. Bitácora .Lista de asistencia. </t>
  </si>
  <si>
    <t>Informe  de supervisión técnica</t>
  </si>
  <si>
    <t>Taller. Bitácora .Lista de asistencia. Agenda</t>
  </si>
  <si>
    <t>Informe de verificación de la implementación,Registro de Asistencia</t>
  </si>
  <si>
    <t>Informes de verificación de alineamiento. Bitácoras.</t>
  </si>
  <si>
    <t>Informe  semestral de cumplimiento de compromisos</t>
  </si>
  <si>
    <t>Registro de participación y convocatoria, documentos técnicos utilizados</t>
  </si>
  <si>
    <t>Informes de implementación.Bitácoras.</t>
  </si>
  <si>
    <t>Registro de participación, bitácoras, documentos de trabajo.metodología elaborada.</t>
  </si>
  <si>
    <t>Registro y caracterización de actores sociales.</t>
  </si>
  <si>
    <t>Informe de la situación de requerimientos</t>
  </si>
  <si>
    <t>Bitácoras, listas de asistencia.</t>
  </si>
  <si>
    <t>Informes de avance del proyecto.</t>
  </si>
  <si>
    <t>Informes, asistencia, documento del sistema de evaluación</t>
  </si>
  <si>
    <t>Bitácoras ,convenios, cartas de intención</t>
  </si>
  <si>
    <t>Informes, documentos de trabajo.</t>
  </si>
  <si>
    <t>Informes de seguimiento semestrales, bitácoras,registro de actividadessequn planes de trabajo</t>
  </si>
  <si>
    <t>Funcionarios y funcionarias  que dezconozcan la implementación del Modelo  de Rectoría de la Promoción Social ,  desarrollen  acciones desalineadas con el modelo incurriendo en eventuales errores  e  incumpliento del objetivo.</t>
  </si>
  <si>
    <t>El modelo de la rectoría  en Promoción de la salud planteado necesariamente requiere de  un proceso de reorganización, actualmente   se  ocupa  de  mayor claridad técnica para  dirigirlo y conducirlo  tanto a nivel nacional , regional y local</t>
  </si>
  <si>
    <t>Msc. Julieta Campos Sequeira</t>
  </si>
  <si>
    <t>Implementar un programa permanente de inducción de procesos.</t>
  </si>
  <si>
    <t>• Establecer espacios de estudio de procesos para la retroalimentación al equipo sobre los cambios o modificaciones realizadas a los procesos.</t>
  </si>
  <si>
    <t>Número de Informes  de avances de  procesos  de implementación.</t>
  </si>
  <si>
    <t>justificación</t>
  </si>
  <si>
    <t>viaticos 3 giras a NC</t>
  </si>
  <si>
    <t>se hace en la sede</t>
  </si>
  <si>
    <t>viaticos giras a 7 ars.</t>
  </si>
  <si>
    <t>viaticos de 1 gira NC</t>
  </si>
  <si>
    <t>10502-001-1120-3250</t>
  </si>
  <si>
    <t>Viáticos dentro del pais</t>
  </si>
  <si>
    <t>se hace en la sede, 12 refrigerio 3500 y almuerzo 6500 por persona</t>
  </si>
  <si>
    <t>se hace en la sede, 30 refrigerio 3500 y almuerzo 6500 por persona</t>
  </si>
  <si>
    <t xml:space="preserve">se hace en la sede, 8 refrigerios para actores sociales </t>
  </si>
  <si>
    <t>viaticos 6 giras ars / refrigerio para 10 participantes a 3500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</si>
</sst>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2" formatCode="_-&quot;₡&quot;* #,##0_-;\-&quot;₡&quot;* #,##0_-;_-&quot;₡&quot;* &quot;-&quot;_-;_-@_-"/>
    <numFmt numFmtId="44" formatCode="_-&quot;₡&quot;* #,##0.00_-;\-&quot;₡&quot;* #,##0.00_-;_-&quot;₡&quot;* &quot;-&quot;??_-;_-@_-"/>
    <numFmt numFmtId="43" formatCode="_-* #,##0.00_-;\-* #,##0.00_-;_-* &quot;-&quot;??_-;_-@_-"/>
    <numFmt numFmtId="164" formatCode="&quot;₡&quot;#,##0.00_);\(&quot;₡&quot;#,##0.00\)"/>
    <numFmt numFmtId="165" formatCode="_(&quot;₡&quot;* #,##0.00_);_(&quot;₡&quot;* \(#,##0.00\);_(&quot;₡&quot;* &quot;-&quot;??_);_(@_)"/>
    <numFmt numFmtId="166" formatCode="_(* #,##0.00_);_(* \(#,##0.00\);_(* &quot;-&quot;??_);_(@_)"/>
    <numFmt numFmtId="167" formatCode="0.0%"/>
    <numFmt numFmtId="168" formatCode="&quot;₡&quot;#,##0.00"/>
    <numFmt numFmtId="169" formatCode="#,##0.0000"/>
    <numFmt numFmtId="170" formatCode="0_)"/>
    <numFmt numFmtId="171" formatCode="&quot;¢&quot;#,##0.00_);\(&quot;¢&quot;#,##0.00\)"/>
  </numFmts>
  <fonts count="6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sz val="20"/>
      <name val="Arial"/>
      <family val="2"/>
    </font>
    <font>
      <sz val="10"/>
      <name val="Arial"/>
      <family val="2"/>
    </font>
    <font>
      <sz val="10"/>
      <name val="Bookman Old Style"/>
      <family val="1"/>
    </font>
    <font>
      <b/>
      <sz val="16"/>
      <name val="Bookman Old Style"/>
      <family val="1"/>
    </font>
    <font>
      <b/>
      <sz val="12"/>
      <name val="Bookman Old Style"/>
      <family val="1"/>
    </font>
    <font>
      <sz val="14"/>
      <name val="Bookman Old Style"/>
      <family val="1"/>
    </font>
    <font>
      <sz val="16"/>
      <name val="Bookman Old Style"/>
      <family val="1"/>
    </font>
    <font>
      <b/>
      <sz val="10"/>
      <name val="Bookman Old Style"/>
      <family val="1"/>
    </font>
    <font>
      <b/>
      <sz val="18"/>
      <name val="Bookman Old Style"/>
      <family val="1"/>
    </font>
    <font>
      <b/>
      <sz val="14"/>
      <color indexed="9"/>
      <name val="Bookman Old Style"/>
      <family val="1"/>
    </font>
    <font>
      <b/>
      <sz val="14"/>
      <name val="Bookman Old Style"/>
      <family val="1"/>
    </font>
    <font>
      <b/>
      <sz val="20"/>
      <color indexed="9"/>
      <name val="Bookman Old Style"/>
      <family val="1"/>
    </font>
    <font>
      <b/>
      <sz val="22"/>
      <color indexed="9"/>
      <name val="Bookman Old Style"/>
      <family val="1"/>
    </font>
    <font>
      <b/>
      <sz val="28"/>
      <color indexed="18"/>
      <name val="Bookman Old Style"/>
      <family val="1"/>
    </font>
    <font>
      <sz val="10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u/>
      <sz val="36"/>
      <name val="Bookman Old Style"/>
      <family val="1"/>
    </font>
    <font>
      <sz val="12"/>
      <name val="Bookman Old Style"/>
      <family val="1"/>
    </font>
    <font>
      <sz val="11"/>
      <name val="Arial"/>
      <family val="2"/>
    </font>
    <font>
      <b/>
      <sz val="16"/>
      <name val="Arial"/>
      <family val="2"/>
    </font>
    <font>
      <sz val="11"/>
      <color indexed="8"/>
      <name val="Arial"/>
      <family val="2"/>
    </font>
    <font>
      <sz val="10"/>
      <color indexed="10"/>
      <name val="Arial"/>
      <family val="2"/>
    </font>
    <font>
      <sz val="11"/>
      <color indexed="10"/>
      <name val="Arial"/>
      <family val="2"/>
    </font>
    <font>
      <sz val="10"/>
      <color indexed="34"/>
      <name val="Calibri"/>
      <family val="2"/>
    </font>
    <font>
      <b/>
      <sz val="11"/>
      <name val="Bookman Old Style"/>
      <family val="1"/>
    </font>
    <font>
      <b/>
      <sz val="24"/>
      <name val="Bookman Old Style"/>
      <family val="1"/>
    </font>
    <font>
      <sz val="12"/>
      <name val="Arial"/>
      <family val="2"/>
    </font>
    <font>
      <sz val="10"/>
      <color indexed="8"/>
      <name val="Calibri"/>
      <family val="2"/>
    </font>
    <font>
      <sz val="10"/>
      <name val="Calibri"/>
      <family val="2"/>
    </font>
    <font>
      <sz val="18"/>
      <color indexed="8"/>
      <name val="Arial"/>
      <family val="2"/>
    </font>
    <font>
      <b/>
      <u/>
      <sz val="10"/>
      <name val="Arial"/>
      <family val="2"/>
    </font>
    <font>
      <b/>
      <sz val="11"/>
      <color indexed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Arial"/>
      <family val="2"/>
    </font>
    <font>
      <sz val="11"/>
      <color rgb="FFFF0000"/>
      <name val="Arial"/>
      <family val="2"/>
    </font>
    <font>
      <b/>
      <sz val="10"/>
      <color theme="0"/>
      <name val="Arial"/>
      <family val="2"/>
    </font>
    <font>
      <b/>
      <sz val="12"/>
      <color theme="1"/>
      <name val="Arial"/>
      <family val="2"/>
    </font>
    <font>
      <b/>
      <sz val="18"/>
      <color theme="1"/>
      <name val="Arial"/>
      <family val="2"/>
    </font>
    <font>
      <b/>
      <sz val="24"/>
      <color theme="1"/>
      <name val="Arial"/>
      <family val="2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b/>
      <sz val="11"/>
      <color theme="1"/>
      <name val="Bookman Old Style"/>
      <family val="1"/>
    </font>
  </fonts>
  <fills count="2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</fills>
  <borders count="6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83">
    <xf numFmtId="0" fontId="0" fillId="0" borderId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21" fillId="0" borderId="0"/>
    <xf numFmtId="0" fontId="5" fillId="0" borderId="0"/>
    <xf numFmtId="0" fontId="21" fillId="0" borderId="0"/>
    <xf numFmtId="0" fontId="5" fillId="0" borderId="0"/>
    <xf numFmtId="0" fontId="21" fillId="0" borderId="0"/>
    <xf numFmtId="0" fontId="5" fillId="0" borderId="0"/>
    <xf numFmtId="0" fontId="21" fillId="0" borderId="0"/>
    <xf numFmtId="0" fontId="5" fillId="0" borderId="0"/>
    <xf numFmtId="0" fontId="21" fillId="0" borderId="0"/>
    <xf numFmtId="0" fontId="5" fillId="0" borderId="0"/>
    <xf numFmtId="0" fontId="21" fillId="0" borderId="0"/>
    <xf numFmtId="0" fontId="5" fillId="0" borderId="0"/>
    <xf numFmtId="0" fontId="21" fillId="0" borderId="0"/>
    <xf numFmtId="0" fontId="5" fillId="0" borderId="0"/>
    <xf numFmtId="0" fontId="21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21" fillId="0" borderId="0"/>
    <xf numFmtId="0" fontId="21" fillId="0" borderId="0"/>
    <xf numFmtId="0" fontId="5" fillId="0" borderId="0"/>
    <xf numFmtId="0" fontId="21" fillId="0" borderId="0"/>
    <xf numFmtId="0" fontId="5" fillId="0" borderId="0"/>
    <xf numFmtId="0" fontId="21" fillId="0" borderId="0"/>
    <xf numFmtId="0" fontId="5" fillId="0" borderId="0"/>
    <xf numFmtId="0" fontId="21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23" fillId="0" borderId="0"/>
    <xf numFmtId="0" fontId="40" fillId="0" borderId="0"/>
    <xf numFmtId="0" fontId="5" fillId="0" borderId="0"/>
    <xf numFmtId="0" fontId="40" fillId="0" borderId="0"/>
    <xf numFmtId="0" fontId="40" fillId="0" borderId="0"/>
    <xf numFmtId="0" fontId="21" fillId="0" borderId="0"/>
    <xf numFmtId="0" fontId="5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2" fontId="5" fillId="0" borderId="0" applyFont="0" applyFill="0" applyBorder="0" applyAlignment="0" applyProtection="0"/>
  </cellStyleXfs>
  <cellXfs count="905">
    <xf numFmtId="0" fontId="0" fillId="0" borderId="0" xfId="0"/>
    <xf numFmtId="0" fontId="0" fillId="0" borderId="0" xfId="0" applyAlignment="1"/>
    <xf numFmtId="0" fontId="0" fillId="0" borderId="0" xfId="0" applyFill="1"/>
    <xf numFmtId="0" fontId="7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3" borderId="0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0" fillId="3" borderId="0" xfId="0" applyFill="1" applyBorder="1"/>
    <xf numFmtId="0" fontId="2" fillId="3" borderId="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9" fillId="0" borderId="0" xfId="0" applyFont="1" applyAlignment="1"/>
    <xf numFmtId="0" fontId="14" fillId="4" borderId="3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4" fillId="3" borderId="0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9" fillId="0" borderId="0" xfId="0" applyFont="1" applyFill="1"/>
    <xf numFmtId="0" fontId="9" fillId="0" borderId="0" xfId="32" applyFont="1"/>
    <xf numFmtId="0" fontId="17" fillId="0" borderId="16" xfId="32" applyFont="1" applyBorder="1" applyAlignment="1">
      <alignment horizontal="center" vertical="center"/>
    </xf>
    <xf numFmtId="0" fontId="17" fillId="0" borderId="1" xfId="32" applyFont="1" applyBorder="1" applyAlignment="1">
      <alignment horizontal="center" vertical="center"/>
    </xf>
    <xf numFmtId="9" fontId="17" fillId="0" borderId="1" xfId="77" applyFont="1" applyBorder="1" applyAlignment="1">
      <alignment horizontal="center" vertical="center"/>
    </xf>
    <xf numFmtId="0" fontId="17" fillId="5" borderId="17" xfId="32" applyFont="1" applyFill="1" applyBorder="1" applyAlignment="1">
      <alignment horizontal="center" vertical="center" wrapText="1"/>
    </xf>
    <xf numFmtId="9" fontId="17" fillId="0" borderId="1" xfId="32" applyNumberFormat="1" applyFont="1" applyBorder="1" applyAlignment="1">
      <alignment horizontal="center" vertical="center"/>
    </xf>
    <xf numFmtId="10" fontId="17" fillId="0" borderId="1" xfId="32" applyNumberFormat="1" applyFont="1" applyBorder="1" applyAlignment="1">
      <alignment horizontal="center" vertical="center"/>
    </xf>
    <xf numFmtId="0" fontId="17" fillId="6" borderId="18" xfId="32" applyFont="1" applyFill="1" applyBorder="1" applyAlignment="1">
      <alignment horizontal="center" vertical="center" wrapText="1"/>
    </xf>
    <xf numFmtId="0" fontId="17" fillId="7" borderId="19" xfId="32" applyFont="1" applyFill="1" applyBorder="1" applyAlignment="1">
      <alignment horizontal="center" vertical="center" wrapText="1"/>
    </xf>
    <xf numFmtId="0" fontId="20" fillId="3" borderId="20" xfId="32" applyFont="1" applyFill="1" applyBorder="1" applyAlignment="1">
      <alignment vertical="center"/>
    </xf>
    <xf numFmtId="0" fontId="20" fillId="3" borderId="21" xfId="32" applyFont="1" applyFill="1" applyBorder="1" applyAlignment="1">
      <alignment vertical="center"/>
    </xf>
    <xf numFmtId="0" fontId="20" fillId="3" borderId="22" xfId="32" applyFont="1" applyFill="1" applyBorder="1" applyAlignment="1">
      <alignment vertical="center"/>
    </xf>
    <xf numFmtId="0" fontId="19" fillId="8" borderId="23" xfId="32" applyFont="1" applyFill="1" applyBorder="1" applyAlignment="1">
      <alignment vertical="center"/>
    </xf>
    <xf numFmtId="0" fontId="16" fillId="8" borderId="24" xfId="32" applyFont="1" applyFill="1" applyBorder="1" applyAlignment="1">
      <alignment vertical="center" wrapText="1"/>
    </xf>
    <xf numFmtId="0" fontId="16" fillId="8" borderId="10" xfId="32" applyFont="1" applyFill="1" applyBorder="1" applyAlignment="1">
      <alignment horizontal="center" vertical="center" wrapText="1"/>
    </xf>
    <xf numFmtId="0" fontId="16" fillId="8" borderId="25" xfId="32" applyFont="1" applyFill="1" applyBorder="1" applyAlignment="1">
      <alignment vertical="center" wrapText="1"/>
    </xf>
    <xf numFmtId="0" fontId="14" fillId="4" borderId="26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4" fillId="4" borderId="16" xfId="0" applyFont="1" applyFill="1" applyBorder="1" applyAlignment="1">
      <alignment horizontal="center" vertical="center"/>
    </xf>
    <xf numFmtId="0" fontId="9" fillId="0" borderId="27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14" fillId="4" borderId="29" xfId="0" applyFont="1" applyFill="1" applyBorder="1" applyAlignment="1">
      <alignment horizontal="center" vertical="center" wrapText="1"/>
    </xf>
    <xf numFmtId="0" fontId="14" fillId="4" borderId="30" xfId="0" applyFont="1" applyFill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5" fillId="0" borderId="0" xfId="18" applyAlignment="1">
      <alignment horizontal="center"/>
    </xf>
    <xf numFmtId="0" fontId="5" fillId="0" borderId="0" xfId="18" applyAlignment="1">
      <alignment horizontal="left"/>
    </xf>
    <xf numFmtId="0" fontId="5" fillId="0" borderId="0" xfId="18" applyFont="1" applyAlignment="1">
      <alignment horizontal="left"/>
    </xf>
    <xf numFmtId="0" fontId="3" fillId="0" borderId="32" xfId="18" applyFont="1" applyBorder="1" applyAlignment="1">
      <alignment horizontal="left" vertical="center" wrapText="1"/>
    </xf>
    <xf numFmtId="0" fontId="22" fillId="0" borderId="32" xfId="18" applyFont="1" applyBorder="1" applyAlignment="1">
      <alignment horizontal="left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0" fillId="0" borderId="0" xfId="18" applyFont="1" applyAlignment="1">
      <alignment horizontal="left"/>
    </xf>
    <xf numFmtId="0" fontId="13" fillId="9" borderId="24" xfId="32" applyFont="1" applyFill="1" applyBorder="1" applyAlignment="1">
      <alignment vertical="center" wrapText="1"/>
    </xf>
    <xf numFmtId="0" fontId="13" fillId="9" borderId="25" xfId="32" applyFont="1" applyFill="1" applyBorder="1" applyAlignment="1">
      <alignment vertical="center" wrapText="1"/>
    </xf>
    <xf numFmtId="0" fontId="9" fillId="9" borderId="24" xfId="32" applyFont="1" applyFill="1" applyBorder="1" applyAlignment="1">
      <alignment vertical="center"/>
    </xf>
    <xf numFmtId="0" fontId="12" fillId="9" borderId="24" xfId="32" applyFont="1" applyFill="1" applyBorder="1" applyAlignment="1">
      <alignment horizontal="center" vertical="center" wrapText="1"/>
    </xf>
    <xf numFmtId="0" fontId="13" fillId="9" borderId="34" xfId="32" applyFont="1" applyFill="1" applyBorder="1" applyAlignment="1">
      <alignment vertical="center" wrapText="1"/>
    </xf>
    <xf numFmtId="0" fontId="13" fillId="9" borderId="35" xfId="32" applyFont="1" applyFill="1" applyBorder="1" applyAlignment="1">
      <alignment vertical="center" wrapText="1"/>
    </xf>
    <xf numFmtId="0" fontId="13" fillId="9" borderId="36" xfId="32" applyFont="1" applyFill="1" applyBorder="1" applyAlignment="1">
      <alignment vertical="center" wrapText="1"/>
    </xf>
    <xf numFmtId="0" fontId="17" fillId="5" borderId="37" xfId="32" applyFont="1" applyFill="1" applyBorder="1" applyAlignment="1">
      <alignment horizontal="center" vertical="center" wrapText="1"/>
    </xf>
    <xf numFmtId="0" fontId="17" fillId="6" borderId="37" xfId="32" applyFont="1" applyFill="1" applyBorder="1" applyAlignment="1">
      <alignment horizontal="center" vertical="center" wrapText="1"/>
    </xf>
    <xf numFmtId="0" fontId="17" fillId="7" borderId="37" xfId="32" applyFont="1" applyFill="1" applyBorder="1" applyAlignment="1">
      <alignment horizontal="center" vertical="center" wrapText="1"/>
    </xf>
    <xf numFmtId="0" fontId="13" fillId="9" borderId="10" xfId="32" applyFont="1" applyFill="1" applyBorder="1" applyAlignment="1">
      <alignment horizontal="center" vertical="center"/>
    </xf>
    <xf numFmtId="0" fontId="13" fillId="9" borderId="34" xfId="32" applyFont="1" applyFill="1" applyBorder="1" applyAlignment="1">
      <alignment horizontal="center" vertical="center"/>
    </xf>
    <xf numFmtId="0" fontId="40" fillId="0" borderId="10" xfId="65" applyFill="1" applyBorder="1"/>
    <xf numFmtId="0" fontId="40" fillId="0" borderId="0" xfId="65" applyFill="1"/>
    <xf numFmtId="0" fontId="40" fillId="0" borderId="0" xfId="65"/>
    <xf numFmtId="165" fontId="0" fillId="0" borderId="0" xfId="9" applyFont="1"/>
    <xf numFmtId="9" fontId="40" fillId="0" borderId="10" xfId="72" applyFont="1" applyFill="1" applyBorder="1"/>
    <xf numFmtId="9" fontId="40" fillId="0" borderId="10" xfId="72" applyFont="1" applyFill="1" applyBorder="1" applyAlignment="1">
      <alignment horizontal="center"/>
    </xf>
    <xf numFmtId="0" fontId="42" fillId="0" borderId="0" xfId="65" applyFont="1" applyFill="1" applyAlignment="1">
      <alignment wrapText="1"/>
    </xf>
    <xf numFmtId="0" fontId="4" fillId="0" borderId="0" xfId="0" applyFont="1" applyAlignment="1">
      <alignment horizontal="justify"/>
    </xf>
    <xf numFmtId="0" fontId="4" fillId="0" borderId="0" xfId="0" applyFont="1"/>
    <xf numFmtId="0" fontId="2" fillId="10" borderId="24" xfId="0" applyFont="1" applyFill="1" applyBorder="1" applyAlignment="1">
      <alignment horizontal="left" vertical="center" wrapText="1"/>
    </xf>
    <xf numFmtId="0" fontId="0" fillId="10" borderId="10" xfId="0" applyFont="1" applyFill="1" applyBorder="1" applyAlignment="1">
      <alignment horizontal="left" vertical="center" wrapText="1"/>
    </xf>
    <xf numFmtId="0" fontId="0" fillId="10" borderId="10" xfId="0" applyFont="1" applyFill="1" applyBorder="1" applyAlignment="1">
      <alignment horizontal="center" vertical="center" wrapText="1"/>
    </xf>
    <xf numFmtId="9" fontId="5" fillId="10" borderId="10" xfId="73" applyFont="1" applyFill="1" applyBorder="1" applyAlignment="1">
      <alignment horizontal="center" vertical="center" wrapText="1"/>
    </xf>
    <xf numFmtId="0" fontId="43" fillId="10" borderId="10" xfId="65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vertical="center" wrapText="1"/>
    </xf>
    <xf numFmtId="0" fontId="44" fillId="0" borderId="36" xfId="65" applyFont="1" applyFill="1" applyBorder="1" applyAlignment="1">
      <alignment horizontal="center" vertical="center"/>
    </xf>
    <xf numFmtId="0" fontId="44" fillId="0" borderId="21" xfId="65" applyFont="1" applyFill="1" applyBorder="1" applyAlignment="1">
      <alignment horizontal="center" vertical="center"/>
    </xf>
    <xf numFmtId="0" fontId="45" fillId="10" borderId="24" xfId="0" applyFont="1" applyFill="1" applyBorder="1" applyAlignment="1">
      <alignment vertical="center"/>
    </xf>
    <xf numFmtId="0" fontId="11" fillId="9" borderId="34" xfId="0" applyFont="1" applyFill="1" applyBorder="1" applyAlignment="1">
      <alignment vertical="center" wrapText="1"/>
    </xf>
    <xf numFmtId="0" fontId="11" fillId="9" borderId="36" xfId="0" applyFont="1" applyFill="1" applyBorder="1" applyAlignment="1">
      <alignment vertical="center" wrapText="1"/>
    </xf>
    <xf numFmtId="0" fontId="25" fillId="9" borderId="24" xfId="0" applyFont="1" applyFill="1" applyBorder="1" applyAlignment="1">
      <alignment vertical="center" wrapText="1"/>
    </xf>
    <xf numFmtId="0" fontId="25" fillId="9" borderId="25" xfId="0" applyFont="1" applyFill="1" applyBorder="1" applyAlignment="1">
      <alignment vertical="center" wrapText="1"/>
    </xf>
    <xf numFmtId="0" fontId="11" fillId="9" borderId="24" xfId="0" applyFont="1" applyFill="1" applyBorder="1" applyAlignment="1">
      <alignment vertical="center" wrapText="1"/>
    </xf>
    <xf numFmtId="0" fontId="11" fillId="9" borderId="38" xfId="0" applyFont="1" applyFill="1" applyBorder="1" applyAlignment="1">
      <alignment vertical="center" wrapText="1"/>
    </xf>
    <xf numFmtId="0" fontId="11" fillId="9" borderId="25" xfId="0" applyFont="1" applyFill="1" applyBorder="1" applyAlignment="1">
      <alignment vertical="center" wrapText="1"/>
    </xf>
    <xf numFmtId="0" fontId="45" fillId="0" borderId="10" xfId="65" applyFont="1" applyFill="1" applyBorder="1" applyAlignment="1">
      <alignment vertical="center" wrapText="1"/>
    </xf>
    <xf numFmtId="0" fontId="45" fillId="11" borderId="24" xfId="0" applyFont="1" applyFill="1" applyBorder="1" applyAlignment="1">
      <alignment vertical="center"/>
    </xf>
    <xf numFmtId="0" fontId="45" fillId="11" borderId="20" xfId="0" applyFont="1" applyFill="1" applyBorder="1" applyAlignment="1">
      <alignment vertical="center"/>
    </xf>
    <xf numFmtId="9" fontId="40" fillId="12" borderId="10" xfId="72" applyFont="1" applyFill="1" applyBorder="1"/>
    <xf numFmtId="9" fontId="45" fillId="12" borderId="10" xfId="72" applyFont="1" applyFill="1" applyBorder="1"/>
    <xf numFmtId="0" fontId="45" fillId="10" borderId="22" xfId="65" applyFont="1" applyFill="1" applyBorder="1" applyAlignment="1">
      <alignment vertical="center" wrapText="1"/>
    </xf>
    <xf numFmtId="4" fontId="5" fillId="0" borderId="10" xfId="0" applyNumberFormat="1" applyFont="1" applyFill="1" applyBorder="1" applyAlignment="1">
      <alignment vertical="center" wrapText="1"/>
    </xf>
    <xf numFmtId="9" fontId="40" fillId="0" borderId="10" xfId="72" applyFont="1" applyBorder="1"/>
    <xf numFmtId="0" fontId="27" fillId="13" borderId="34" xfId="0" applyFont="1" applyFill="1" applyBorder="1" applyAlignment="1">
      <alignment vertical="center" wrapText="1"/>
    </xf>
    <xf numFmtId="9" fontId="5" fillId="13" borderId="10" xfId="0" applyNumberFormat="1" applyFont="1" applyFill="1" applyBorder="1" applyAlignment="1">
      <alignment vertical="center" wrapText="1"/>
    </xf>
    <xf numFmtId="165" fontId="40" fillId="13" borderId="10" xfId="72" applyNumberFormat="1" applyFont="1" applyFill="1" applyBorder="1"/>
    <xf numFmtId="9" fontId="40" fillId="14" borderId="10" xfId="72" applyFont="1" applyFill="1" applyBorder="1"/>
    <xf numFmtId="165" fontId="40" fillId="14" borderId="10" xfId="72" applyNumberFormat="1" applyFont="1" applyFill="1" applyBorder="1"/>
    <xf numFmtId="0" fontId="41" fillId="0" borderId="10" xfId="44" applyFont="1" applyBorder="1" applyAlignment="1">
      <alignment horizontal="center" vertical="center" wrapText="1"/>
    </xf>
    <xf numFmtId="165" fontId="41" fillId="0" borderId="10" xfId="4" applyFont="1" applyBorder="1" applyAlignment="1">
      <alignment horizontal="center" vertical="center" wrapText="1"/>
    </xf>
    <xf numFmtId="9" fontId="46" fillId="0" borderId="10" xfId="44" applyNumberFormat="1" applyFont="1" applyBorder="1" applyAlignment="1">
      <alignment horizontal="center"/>
    </xf>
    <xf numFmtId="165" fontId="46" fillId="0" borderId="10" xfId="4" applyFont="1" applyBorder="1" applyAlignment="1">
      <alignment horizontal="center"/>
    </xf>
    <xf numFmtId="0" fontId="27" fillId="13" borderId="36" xfId="0" applyFont="1" applyFill="1" applyBorder="1" applyAlignment="1">
      <alignment vertical="center" wrapText="1"/>
    </xf>
    <xf numFmtId="4" fontId="27" fillId="13" borderId="36" xfId="0" applyNumberFormat="1" applyFont="1" applyFill="1" applyBorder="1" applyAlignment="1">
      <alignment vertical="center" wrapText="1"/>
    </xf>
    <xf numFmtId="0" fontId="27" fillId="14" borderId="36" xfId="0" applyFont="1" applyFill="1" applyBorder="1" applyAlignment="1">
      <alignment vertical="center" wrapText="1"/>
    </xf>
    <xf numFmtId="4" fontId="27" fillId="14" borderId="36" xfId="0" applyNumberFormat="1" applyFont="1" applyFill="1" applyBorder="1" applyAlignment="1">
      <alignment vertical="center" wrapText="1"/>
    </xf>
    <xf numFmtId="0" fontId="47" fillId="0" borderId="10" xfId="0" applyFont="1" applyBorder="1"/>
    <xf numFmtId="0" fontId="47" fillId="0" borderId="10" xfId="0" applyFont="1" applyBorder="1" applyAlignment="1">
      <alignment wrapText="1"/>
    </xf>
    <xf numFmtId="9" fontId="47" fillId="0" borderId="10" xfId="72" applyFont="1" applyBorder="1" applyAlignment="1">
      <alignment horizontal="center"/>
    </xf>
    <xf numFmtId="9" fontId="47" fillId="0" borderId="10" xfId="0" applyNumberFormat="1" applyFont="1" applyBorder="1" applyAlignment="1">
      <alignment horizontal="center"/>
    </xf>
    <xf numFmtId="9" fontId="5" fillId="0" borderId="10" xfId="72" applyFont="1" applyFill="1" applyBorder="1" applyAlignment="1">
      <alignment vertical="center" wrapText="1"/>
    </xf>
    <xf numFmtId="0" fontId="19" fillId="15" borderId="0" xfId="32" applyFont="1" applyFill="1" applyBorder="1" applyAlignment="1">
      <alignment vertical="center"/>
    </xf>
    <xf numFmtId="0" fontId="9" fillId="0" borderId="10" xfId="32" applyFont="1" applyBorder="1"/>
    <xf numFmtId="165" fontId="40" fillId="0" borderId="10" xfId="72" applyNumberFormat="1" applyFont="1" applyBorder="1"/>
    <xf numFmtId="165" fontId="40" fillId="0" borderId="0" xfId="65" applyNumberFormat="1"/>
    <xf numFmtId="9" fontId="5" fillId="13" borderId="10" xfId="0" applyNumberFormat="1" applyFont="1" applyFill="1" applyBorder="1" applyAlignment="1">
      <alignment horizontal="center" vertical="center" wrapText="1"/>
    </xf>
    <xf numFmtId="165" fontId="5" fillId="13" borderId="10" xfId="0" applyNumberFormat="1" applyFont="1" applyFill="1" applyBorder="1" applyAlignment="1">
      <alignment vertical="center" wrapText="1"/>
    </xf>
    <xf numFmtId="165" fontId="43" fillId="0" borderId="10" xfId="4" applyFont="1" applyBorder="1" applyAlignment="1">
      <alignment horizontal="center"/>
    </xf>
    <xf numFmtId="9" fontId="43" fillId="0" borderId="10" xfId="4" applyNumberFormat="1" applyFont="1" applyBorder="1" applyAlignment="1">
      <alignment horizontal="center"/>
    </xf>
    <xf numFmtId="0" fontId="40" fillId="0" borderId="0" xfId="65" applyFill="1" applyAlignment="1">
      <alignment horizontal="left" wrapText="1"/>
    </xf>
    <xf numFmtId="9" fontId="5" fillId="0" borderId="24" xfId="0" applyNumberFormat="1" applyFont="1" applyFill="1" applyBorder="1" applyAlignment="1">
      <alignment horizontal="center" vertical="center"/>
    </xf>
    <xf numFmtId="9" fontId="5" fillId="0" borderId="38" xfId="0" applyNumberFormat="1" applyFont="1" applyFill="1" applyBorder="1" applyAlignment="1">
      <alignment horizontal="center" vertical="center"/>
    </xf>
    <xf numFmtId="0" fontId="43" fillId="0" borderId="34" xfId="65" applyFont="1" applyFill="1" applyBorder="1" applyAlignment="1">
      <alignment vertical="top" wrapText="1"/>
    </xf>
    <xf numFmtId="0" fontId="43" fillId="0" borderId="34" xfId="65" applyFont="1" applyFill="1" applyBorder="1" applyAlignment="1">
      <alignment horizontal="left" vertical="center" wrapText="1"/>
    </xf>
    <xf numFmtId="0" fontId="43" fillId="10" borderId="34" xfId="65" applyFont="1" applyFill="1" applyBorder="1" applyAlignment="1">
      <alignment horizontal="center" vertical="center" wrapText="1"/>
    </xf>
    <xf numFmtId="0" fontId="2" fillId="10" borderId="20" xfId="0" applyFont="1" applyFill="1" applyBorder="1" applyAlignment="1">
      <alignment horizontal="left" vertical="center" wrapText="1"/>
    </xf>
    <xf numFmtId="0" fontId="43" fillId="10" borderId="25" xfId="65" applyFont="1" applyFill="1" applyBorder="1"/>
    <xf numFmtId="0" fontId="48" fillId="0" borderId="0" xfId="65" applyFont="1"/>
    <xf numFmtId="0" fontId="48" fillId="0" borderId="0" xfId="65" applyFont="1" applyFill="1"/>
    <xf numFmtId="0" fontId="26" fillId="10" borderId="10" xfId="65" applyFont="1" applyFill="1" applyBorder="1"/>
    <xf numFmtId="0" fontId="26" fillId="10" borderId="34" xfId="65" applyFont="1" applyFill="1" applyBorder="1" applyAlignment="1">
      <alignment vertical="top"/>
    </xf>
    <xf numFmtId="0" fontId="48" fillId="0" borderId="10" xfId="65" applyFont="1" applyBorder="1"/>
    <xf numFmtId="0" fontId="48" fillId="0" borderId="34" xfId="65" applyFont="1" applyFill="1" applyBorder="1" applyAlignment="1">
      <alignment vertical="top" wrapText="1"/>
    </xf>
    <xf numFmtId="169" fontId="49" fillId="0" borderId="25" xfId="65" applyNumberFormat="1" applyFont="1" applyFill="1" applyBorder="1" applyAlignment="1">
      <alignment horizontal="center" vertical="center" wrapText="1"/>
    </xf>
    <xf numFmtId="0" fontId="48" fillId="0" borderId="10" xfId="65" applyFont="1" applyFill="1" applyBorder="1" applyAlignment="1">
      <alignment vertical="top" wrapText="1"/>
    </xf>
    <xf numFmtId="0" fontId="48" fillId="0" borderId="34" xfId="65" applyFont="1" applyFill="1" applyBorder="1" applyAlignment="1">
      <alignment horizontal="left" vertical="top" wrapText="1"/>
    </xf>
    <xf numFmtId="0" fontId="48" fillId="15" borderId="10" xfId="65" applyFont="1" applyFill="1" applyBorder="1"/>
    <xf numFmtId="0" fontId="48" fillId="15" borderId="0" xfId="65" applyFont="1" applyFill="1"/>
    <xf numFmtId="9" fontId="5" fillId="0" borderId="34" xfId="72" applyFont="1" applyBorder="1" applyAlignment="1">
      <alignment horizontal="left" vertical="top"/>
    </xf>
    <xf numFmtId="0" fontId="26" fillId="0" borderId="34" xfId="65" applyFont="1" applyFill="1" applyBorder="1" applyAlignment="1">
      <alignment horizontal="left" vertical="top" wrapText="1"/>
    </xf>
    <xf numFmtId="0" fontId="48" fillId="0" borderId="0" xfId="65" applyFont="1" applyAlignment="1">
      <alignment horizontal="left" wrapText="1"/>
    </xf>
    <xf numFmtId="0" fontId="48" fillId="0" borderId="0" xfId="65" applyFont="1" applyAlignment="1">
      <alignment vertical="top"/>
    </xf>
    <xf numFmtId="0" fontId="50" fillId="0" borderId="10" xfId="65" applyFont="1" applyFill="1" applyBorder="1" applyAlignment="1">
      <alignment vertical="top"/>
    </xf>
    <xf numFmtId="0" fontId="47" fillId="0" borderId="36" xfId="0" applyFont="1" applyFill="1" applyBorder="1" applyAlignment="1">
      <alignment vertical="top" wrapText="1"/>
    </xf>
    <xf numFmtId="0" fontId="47" fillId="0" borderId="34" xfId="0" applyFont="1" applyFill="1" applyBorder="1" applyAlignment="1">
      <alignment vertical="top" wrapText="1"/>
    </xf>
    <xf numFmtId="0" fontId="50" fillId="0" borderId="34" xfId="68" applyFont="1" applyFill="1" applyBorder="1" applyAlignment="1">
      <alignment vertical="top" wrapText="1"/>
    </xf>
    <xf numFmtId="0" fontId="50" fillId="0" borderId="34" xfId="68" applyFont="1" applyFill="1" applyBorder="1" applyAlignment="1">
      <alignment vertical="top"/>
    </xf>
    <xf numFmtId="0" fontId="50" fillId="0" borderId="34" xfId="65" applyFont="1" applyFill="1" applyBorder="1" applyAlignment="1">
      <alignment vertical="top" wrapText="1"/>
    </xf>
    <xf numFmtId="0" fontId="51" fillId="10" borderId="10" xfId="68" applyFont="1" applyFill="1" applyBorder="1" applyAlignment="1">
      <alignment vertical="top" wrapText="1"/>
    </xf>
    <xf numFmtId="0" fontId="47" fillId="0" borderId="34" xfId="68" applyFont="1" applyFill="1" applyBorder="1" applyAlignment="1">
      <alignment vertical="top" wrapText="1"/>
    </xf>
    <xf numFmtId="0" fontId="50" fillId="0" borderId="0" xfId="65" applyFont="1" applyAlignment="1">
      <alignment vertical="top"/>
    </xf>
    <xf numFmtId="0" fontId="50" fillId="0" borderId="10" xfId="65" applyFont="1" applyBorder="1" applyAlignment="1">
      <alignment vertical="top"/>
    </xf>
    <xf numFmtId="0" fontId="40" fillId="0" borderId="0" xfId="65" applyFont="1"/>
    <xf numFmtId="0" fontId="45" fillId="10" borderId="24" xfId="65" applyFont="1" applyFill="1" applyBorder="1" applyAlignment="1">
      <alignment horizontal="center" vertical="center"/>
    </xf>
    <xf numFmtId="0" fontId="40" fillId="0" borderId="10" xfId="65" applyBorder="1"/>
    <xf numFmtId="0" fontId="45" fillId="10" borderId="10" xfId="65" applyFont="1" applyFill="1" applyBorder="1" applyAlignment="1">
      <alignment horizontal="center" vertical="center"/>
    </xf>
    <xf numFmtId="0" fontId="40" fillId="0" borderId="10" xfId="65" applyFill="1" applyBorder="1" applyAlignment="1">
      <alignment horizontal="left"/>
    </xf>
    <xf numFmtId="0" fontId="49" fillId="0" borderId="34" xfId="65" applyFont="1" applyFill="1" applyBorder="1" applyAlignment="1">
      <alignment horizontal="left" vertical="center" wrapText="1"/>
    </xf>
    <xf numFmtId="0" fontId="52" fillId="0" borderId="34" xfId="65" applyFont="1" applyFill="1" applyBorder="1" applyAlignment="1">
      <alignment horizontal="left" vertical="center" wrapText="1"/>
    </xf>
    <xf numFmtId="0" fontId="43" fillId="10" borderId="34" xfId="65" applyFont="1" applyFill="1" applyBorder="1"/>
    <xf numFmtId="0" fontId="0" fillId="0" borderId="10" xfId="0" applyBorder="1"/>
    <xf numFmtId="0" fontId="0" fillId="0" borderId="10" xfId="9" applyNumberFormat="1" applyFont="1" applyBorder="1" applyAlignment="1">
      <alignment wrapText="1"/>
    </xf>
    <xf numFmtId="0" fontId="0" fillId="0" borderId="10" xfId="9" applyNumberFormat="1" applyFont="1" applyBorder="1" applyAlignment="1">
      <alignment horizontal="center" vertical="center" wrapText="1"/>
    </xf>
    <xf numFmtId="0" fontId="48" fillId="0" borderId="34" xfId="65" applyFont="1" applyFill="1" applyBorder="1" applyAlignment="1">
      <alignment horizontal="justify" vertical="top" wrapText="1"/>
    </xf>
    <xf numFmtId="0" fontId="0" fillId="0" borderId="10" xfId="9" applyNumberFormat="1" applyFont="1" applyBorder="1" applyAlignment="1">
      <alignment horizontal="justify" wrapText="1"/>
    </xf>
    <xf numFmtId="0" fontId="0" fillId="0" borderId="10" xfId="9" applyNumberFormat="1" applyFont="1" applyBorder="1" applyAlignment="1">
      <alignment horizontal="justify" vertical="center" wrapText="1"/>
    </xf>
    <xf numFmtId="0" fontId="26" fillId="0" borderId="34" xfId="65" applyFont="1" applyFill="1" applyBorder="1" applyAlignment="1">
      <alignment vertical="top" wrapText="1"/>
    </xf>
    <xf numFmtId="9" fontId="0" fillId="0" borderId="34" xfId="72" applyFont="1" applyBorder="1" applyAlignment="1">
      <alignment horizontal="left" vertical="top" wrapText="1"/>
    </xf>
    <xf numFmtId="0" fontId="43" fillId="0" borderId="10" xfId="65" applyFont="1" applyFill="1" applyBorder="1" applyAlignment="1">
      <alignment horizontal="left" vertical="center" wrapText="1"/>
    </xf>
    <xf numFmtId="0" fontId="40" fillId="0" borderId="24" xfId="65" applyFill="1" applyBorder="1"/>
    <xf numFmtId="0" fontId="40" fillId="0" borderId="25" xfId="65" applyFill="1" applyBorder="1"/>
    <xf numFmtId="0" fontId="43" fillId="0" borderId="24" xfId="65" applyFont="1" applyFill="1" applyBorder="1" applyAlignment="1">
      <alignment horizontal="left" vertical="center" wrapText="1"/>
    </xf>
    <xf numFmtId="0" fontId="43" fillId="0" borderId="10" xfId="65" applyFont="1" applyFill="1" applyBorder="1" applyAlignment="1">
      <alignment horizontal="left" vertical="top" wrapText="1"/>
    </xf>
    <xf numFmtId="0" fontId="40" fillId="0" borderId="0" xfId="65" applyFill="1" applyAlignment="1">
      <alignment wrapText="1"/>
    </xf>
    <xf numFmtId="3" fontId="50" fillId="0" borderId="24" xfId="65" applyNumberFormat="1" applyFont="1" applyFill="1" applyBorder="1" applyAlignment="1">
      <alignment vertical="top" wrapText="1"/>
    </xf>
    <xf numFmtId="0" fontId="43" fillId="0" borderId="10" xfId="65" applyFont="1" applyFill="1" applyBorder="1" applyAlignment="1">
      <alignment vertical="top" wrapText="1"/>
    </xf>
    <xf numFmtId="0" fontId="43" fillId="0" borderId="10" xfId="65" applyFont="1" applyFill="1" applyBorder="1" applyAlignment="1">
      <alignment vertical="center" wrapText="1"/>
    </xf>
    <xf numFmtId="10" fontId="32" fillId="2" borderId="10" xfId="0" applyNumberFormat="1" applyFont="1" applyFill="1" applyBorder="1" applyAlignment="1">
      <alignment horizontal="center" vertical="center"/>
    </xf>
    <xf numFmtId="0" fontId="32" fillId="2" borderId="10" xfId="0" applyFont="1" applyFill="1" applyBorder="1" applyAlignment="1">
      <alignment horizontal="center" vertical="center" wrapText="1"/>
    </xf>
    <xf numFmtId="0" fontId="40" fillId="0" borderId="0" xfId="65" applyBorder="1"/>
    <xf numFmtId="0" fontId="40" fillId="0" borderId="0" xfId="65" applyFont="1" applyFill="1" applyBorder="1"/>
    <xf numFmtId="0" fontId="0" fillId="0" borderId="0" xfId="9" applyNumberFormat="1" applyFont="1" applyBorder="1"/>
    <xf numFmtId="0" fontId="50" fillId="0" borderId="36" xfId="65" applyFont="1" applyFill="1" applyBorder="1" applyAlignment="1">
      <alignment vertical="top" wrapText="1"/>
    </xf>
    <xf numFmtId="0" fontId="50" fillId="10" borderId="10" xfId="65" applyFont="1" applyFill="1" applyBorder="1" applyAlignment="1">
      <alignment vertical="top"/>
    </xf>
    <xf numFmtId="0" fontId="11" fillId="9" borderId="10" xfId="0" applyFont="1" applyFill="1" applyBorder="1" applyAlignment="1">
      <alignment horizontal="center" vertical="center" wrapText="1"/>
    </xf>
    <xf numFmtId="49" fontId="25" fillId="0" borderId="10" xfId="71" applyNumberFormat="1" applyFont="1" applyBorder="1" applyAlignment="1" applyProtection="1">
      <alignment vertical="center" wrapText="1"/>
      <protection locked="0"/>
    </xf>
    <xf numFmtId="0" fontId="25" fillId="0" borderId="10" xfId="71" applyFont="1" applyBorder="1" applyAlignment="1" applyProtection="1">
      <alignment vertical="center" wrapText="1"/>
      <protection locked="0"/>
    </xf>
    <xf numFmtId="0" fontId="25" fillId="0" borderId="10" xfId="71" applyFont="1" applyBorder="1" applyAlignment="1" applyProtection="1">
      <alignment horizontal="center" vertical="center" wrapText="1"/>
      <protection locked="0"/>
    </xf>
    <xf numFmtId="9" fontId="25" fillId="0" borderId="10" xfId="71" applyNumberFormat="1" applyFont="1" applyBorder="1" applyAlignment="1" applyProtection="1">
      <alignment vertical="center" wrapText="1"/>
      <protection locked="0"/>
    </xf>
    <xf numFmtId="0" fontId="34" fillId="0" borderId="10" xfId="0" applyFont="1" applyBorder="1"/>
    <xf numFmtId="165" fontId="48" fillId="0" borderId="10" xfId="4" applyFont="1" applyFill="1" applyBorder="1"/>
    <xf numFmtId="165" fontId="26" fillId="10" borderId="34" xfId="4" applyFont="1" applyFill="1" applyBorder="1" applyAlignment="1">
      <alignment vertical="top"/>
    </xf>
    <xf numFmtId="165" fontId="48" fillId="0" borderId="10" xfId="4" applyFont="1" applyBorder="1"/>
    <xf numFmtId="165" fontId="26" fillId="10" borderId="10" xfId="4" applyFont="1" applyFill="1" applyBorder="1"/>
    <xf numFmtId="165" fontId="48" fillId="15" borderId="10" xfId="4" applyFont="1" applyFill="1" applyBorder="1"/>
    <xf numFmtId="165" fontId="40" fillId="0" borderId="10" xfId="4" applyFont="1" applyFill="1" applyBorder="1"/>
    <xf numFmtId="165" fontId="5" fillId="10" borderId="10" xfId="4" applyFont="1" applyFill="1" applyBorder="1" applyAlignment="1">
      <alignment horizontal="center" vertical="center" wrapText="1"/>
    </xf>
    <xf numFmtId="165" fontId="40" fillId="0" borderId="24" xfId="4" applyFont="1" applyFill="1" applyBorder="1"/>
    <xf numFmtId="165" fontId="40" fillId="0" borderId="25" xfId="4" applyFont="1" applyFill="1" applyBorder="1"/>
    <xf numFmtId="9" fontId="0" fillId="0" borderId="10" xfId="72" applyFont="1" applyBorder="1"/>
    <xf numFmtId="165" fontId="0" fillId="0" borderId="10" xfId="4" applyFont="1" applyBorder="1"/>
    <xf numFmtId="9" fontId="50" fillId="0" borderId="10" xfId="72" applyFont="1" applyFill="1" applyBorder="1" applyAlignment="1">
      <alignment vertical="top"/>
    </xf>
    <xf numFmtId="165" fontId="40" fillId="0" borderId="10" xfId="4" applyFont="1" applyBorder="1"/>
    <xf numFmtId="10" fontId="32" fillId="2" borderId="10" xfId="0" applyNumberFormat="1" applyFont="1" applyFill="1" applyBorder="1" applyAlignment="1">
      <alignment horizontal="left" vertical="center" wrapText="1"/>
    </xf>
    <xf numFmtId="10" fontId="32" fillId="2" borderId="10" xfId="0" applyNumberFormat="1" applyFont="1" applyFill="1" applyBorder="1" applyAlignment="1">
      <alignment horizontal="center" vertical="center" wrapText="1"/>
    </xf>
    <xf numFmtId="10" fontId="5" fillId="12" borderId="10" xfId="0" applyNumberFormat="1" applyFont="1" applyFill="1" applyBorder="1" applyAlignment="1">
      <alignment horizontal="center" vertical="center" wrapText="1"/>
    </xf>
    <xf numFmtId="0" fontId="25" fillId="9" borderId="10" xfId="0" applyFont="1" applyFill="1" applyBorder="1" applyAlignment="1">
      <alignment horizontal="center" vertical="center" wrapText="1"/>
    </xf>
    <xf numFmtId="0" fontId="5" fillId="0" borderId="10" xfId="65" applyFont="1" applyFill="1" applyBorder="1" applyAlignment="1">
      <alignment horizontal="center" vertical="center" wrapText="1"/>
    </xf>
    <xf numFmtId="168" fontId="50" fillId="0" borderId="34" xfId="65" applyNumberFormat="1" applyFont="1" applyFill="1" applyBorder="1" applyAlignment="1">
      <alignment vertical="top" wrapText="1"/>
    </xf>
    <xf numFmtId="0" fontId="40" fillId="0" borderId="10" xfId="65" applyFill="1" applyBorder="1" applyAlignment="1">
      <alignment wrapText="1"/>
    </xf>
    <xf numFmtId="4" fontId="50" fillId="0" borderId="24" xfId="65" applyNumberFormat="1" applyFont="1" applyFill="1" applyBorder="1" applyAlignment="1">
      <alignment vertical="center" wrapText="1"/>
    </xf>
    <xf numFmtId="0" fontId="50" fillId="0" borderId="39" xfId="68" applyFont="1" applyFill="1" applyBorder="1" applyAlignment="1">
      <alignment vertical="center" wrapText="1"/>
    </xf>
    <xf numFmtId="0" fontId="50" fillId="0" borderId="34" xfId="68" applyFont="1" applyFill="1" applyBorder="1" applyAlignment="1">
      <alignment vertical="center" wrapText="1"/>
    </xf>
    <xf numFmtId="4" fontId="50" fillId="0" borderId="20" xfId="65" applyNumberFormat="1" applyFont="1" applyFill="1" applyBorder="1" applyAlignment="1">
      <alignment vertical="center" wrapText="1"/>
    </xf>
    <xf numFmtId="4" fontId="50" fillId="0" borderId="10" xfId="65" applyNumberFormat="1" applyFont="1" applyFill="1" applyBorder="1" applyAlignment="1">
      <alignment vertical="center" wrapText="1"/>
    </xf>
    <xf numFmtId="0" fontId="50" fillId="0" borderId="10" xfId="68" applyFont="1" applyFill="1" applyBorder="1" applyAlignment="1">
      <alignment vertical="center" wrapText="1"/>
    </xf>
    <xf numFmtId="0" fontId="35" fillId="0" borderId="34" xfId="68" applyFont="1" applyFill="1" applyBorder="1" applyAlignment="1">
      <alignment vertical="top" wrapText="1"/>
    </xf>
    <xf numFmtId="0" fontId="36" fillId="0" borderId="34" xfId="68" applyFont="1" applyFill="1" applyBorder="1" applyAlignment="1">
      <alignment vertical="top" wrapText="1"/>
    </xf>
    <xf numFmtId="0" fontId="36" fillId="0" borderId="10" xfId="68" applyFont="1" applyFill="1" applyBorder="1" applyAlignment="1">
      <alignment vertical="top" wrapText="1"/>
    </xf>
    <xf numFmtId="0" fontId="5" fillId="0" borderId="24" xfId="0" applyFont="1" applyFill="1" applyBorder="1" applyAlignment="1">
      <alignment vertical="center" wrapText="1"/>
    </xf>
    <xf numFmtId="0" fontId="5" fillId="0" borderId="25" xfId="0" applyFont="1" applyFill="1" applyBorder="1" applyAlignment="1">
      <alignment vertical="center" wrapText="1"/>
    </xf>
    <xf numFmtId="0" fontId="50" fillId="0" borderId="10" xfId="65" applyFont="1" applyFill="1" applyBorder="1" applyAlignment="1">
      <alignment vertical="top" wrapText="1"/>
    </xf>
    <xf numFmtId="0" fontId="48" fillId="0" borderId="39" xfId="65" applyFont="1" applyFill="1" applyBorder="1" applyAlignment="1">
      <alignment vertical="top" wrapText="1"/>
    </xf>
    <xf numFmtId="0" fontId="47" fillId="0" borderId="34" xfId="65" applyFont="1" applyFill="1" applyBorder="1" applyAlignment="1">
      <alignment horizontal="justify" vertical="top" wrapText="1"/>
    </xf>
    <xf numFmtId="0" fontId="47" fillId="0" borderId="34" xfId="65" applyFont="1" applyFill="1" applyBorder="1" applyAlignment="1">
      <alignment vertical="top" wrapText="1"/>
    </xf>
    <xf numFmtId="0" fontId="5" fillId="0" borderId="10" xfId="65" applyFont="1" applyFill="1" applyBorder="1" applyAlignment="1">
      <alignment horizontal="justify" vertical="center" wrapText="1"/>
    </xf>
    <xf numFmtId="0" fontId="2" fillId="0" borderId="10" xfId="65" applyFont="1" applyFill="1" applyBorder="1" applyAlignment="1">
      <alignment horizontal="justify" vertical="center" wrapText="1"/>
    </xf>
    <xf numFmtId="0" fontId="49" fillId="0" borderId="10" xfId="65" applyFont="1" applyFill="1" applyBorder="1" applyAlignment="1">
      <alignment horizontal="left" vertical="top" wrapText="1"/>
    </xf>
    <xf numFmtId="0" fontId="49" fillId="15" borderId="10" xfId="65" applyFont="1" applyFill="1" applyBorder="1" applyAlignment="1">
      <alignment horizontal="left" vertical="top" wrapText="1"/>
    </xf>
    <xf numFmtId="0" fontId="49" fillId="0" borderId="10" xfId="65" applyFont="1" applyFill="1" applyBorder="1" applyAlignment="1">
      <alignment horizontal="left" vertical="center" wrapText="1"/>
    </xf>
    <xf numFmtId="0" fontId="26" fillId="16" borderId="34" xfId="65" applyFont="1" applyFill="1" applyBorder="1" applyAlignment="1">
      <alignment vertical="top" wrapText="1"/>
    </xf>
    <xf numFmtId="0" fontId="49" fillId="0" borderId="10" xfId="65" applyFont="1" applyFill="1" applyBorder="1" applyAlignment="1">
      <alignment vertical="top" wrapText="1"/>
    </xf>
    <xf numFmtId="0" fontId="51" fillId="10" borderId="10" xfId="65" applyFont="1" applyFill="1" applyBorder="1" applyAlignment="1">
      <alignment horizontal="center" vertical="center"/>
    </xf>
    <xf numFmtId="0" fontId="41" fillId="10" borderId="10" xfId="0" applyFont="1" applyFill="1" applyBorder="1" applyAlignment="1">
      <alignment horizontal="center" vertical="top" wrapText="1"/>
    </xf>
    <xf numFmtId="0" fontId="49" fillId="0" borderId="24" xfId="65" applyFont="1" applyFill="1" applyBorder="1" applyAlignment="1">
      <alignment vertical="top" wrapText="1"/>
    </xf>
    <xf numFmtId="0" fontId="49" fillId="0" borderId="24" xfId="65" applyFont="1" applyFill="1" applyBorder="1" applyAlignment="1">
      <alignment horizontal="left" vertical="top" wrapText="1"/>
    </xf>
    <xf numFmtId="0" fontId="48" fillId="0" borderId="10" xfId="65" applyFont="1" applyFill="1" applyBorder="1" applyAlignment="1">
      <alignment horizontal="center" vertical="center" wrapText="1"/>
    </xf>
    <xf numFmtId="0" fontId="26" fillId="10" borderId="10" xfId="65" applyFont="1" applyFill="1" applyBorder="1" applyAlignment="1">
      <alignment vertical="top"/>
    </xf>
    <xf numFmtId="9" fontId="48" fillId="0" borderId="10" xfId="72" applyFont="1" applyFill="1" applyBorder="1" applyAlignment="1">
      <alignment horizontal="center" vertical="top"/>
    </xf>
    <xf numFmtId="9" fontId="49" fillId="0" borderId="10" xfId="72" applyFont="1" applyFill="1" applyBorder="1" applyAlignment="1">
      <alignment horizontal="center" vertical="top"/>
    </xf>
    <xf numFmtId="0" fontId="48" fillId="0" borderId="10" xfId="65" applyNumberFormat="1" applyFont="1" applyFill="1" applyBorder="1"/>
    <xf numFmtId="0" fontId="26" fillId="10" borderId="34" xfId="65" applyNumberFormat="1" applyFont="1" applyFill="1" applyBorder="1" applyAlignment="1">
      <alignment vertical="top"/>
    </xf>
    <xf numFmtId="0" fontId="48" fillId="0" borderId="10" xfId="65" applyNumberFormat="1" applyFont="1" applyBorder="1"/>
    <xf numFmtId="0" fontId="26" fillId="10" borderId="10" xfId="65" applyNumberFormat="1" applyFont="1" applyFill="1" applyBorder="1"/>
    <xf numFmtId="0" fontId="48" fillId="15" borderId="10" xfId="65" applyNumberFormat="1" applyFont="1" applyFill="1" applyBorder="1"/>
    <xf numFmtId="0" fontId="32" fillId="2" borderId="10" xfId="0" applyNumberFormat="1" applyFont="1" applyFill="1" applyBorder="1" applyAlignment="1">
      <alignment horizontal="center" vertical="center"/>
    </xf>
    <xf numFmtId="0" fontId="40" fillId="0" borderId="10" xfId="72" applyNumberFormat="1" applyFont="1" applyFill="1" applyBorder="1"/>
    <xf numFmtId="0" fontId="49" fillId="0" borderId="10" xfId="72" applyNumberFormat="1" applyFont="1" applyFill="1" applyBorder="1" applyAlignment="1">
      <alignment horizontal="center" vertical="top" wrapText="1"/>
    </xf>
    <xf numFmtId="10" fontId="48" fillId="0" borderId="10" xfId="72" applyNumberFormat="1" applyFont="1" applyFill="1" applyBorder="1"/>
    <xf numFmtId="10" fontId="26" fillId="10" borderId="34" xfId="65" applyNumberFormat="1" applyFont="1" applyFill="1" applyBorder="1" applyAlignment="1">
      <alignment vertical="top"/>
    </xf>
    <xf numFmtId="10" fontId="48" fillId="0" borderId="10" xfId="65" applyNumberFormat="1" applyFont="1" applyBorder="1"/>
    <xf numFmtId="10" fontId="26" fillId="10" borderId="10" xfId="65" applyNumberFormat="1" applyFont="1" applyFill="1" applyBorder="1"/>
    <xf numFmtId="9" fontId="49" fillId="0" borderId="10" xfId="4" applyNumberFormat="1" applyFont="1" applyFill="1" applyBorder="1" applyAlignment="1">
      <alignment horizontal="center" vertical="top"/>
    </xf>
    <xf numFmtId="0" fontId="50" fillId="15" borderId="10" xfId="65" applyFont="1" applyFill="1" applyBorder="1" applyAlignment="1">
      <alignment horizontal="justify" vertical="top" wrapText="1"/>
    </xf>
    <xf numFmtId="0" fontId="5" fillId="0" borderId="38" xfId="0" applyFont="1" applyFill="1" applyBorder="1" applyAlignment="1">
      <alignment vertical="center" wrapText="1"/>
    </xf>
    <xf numFmtId="0" fontId="48" fillId="0" borderId="10" xfId="65" applyFont="1" applyFill="1" applyBorder="1"/>
    <xf numFmtId="0" fontId="49" fillId="0" borderId="34" xfId="65" applyFont="1" applyFill="1" applyBorder="1" applyAlignment="1">
      <alignment vertical="top" wrapText="1"/>
    </xf>
    <xf numFmtId="9" fontId="48" fillId="0" borderId="10" xfId="72" applyFont="1" applyFill="1" applyBorder="1"/>
    <xf numFmtId="44" fontId="48" fillId="0" borderId="10" xfId="5" applyFont="1" applyFill="1" applyBorder="1"/>
    <xf numFmtId="0" fontId="49" fillId="0" borderId="39" xfId="65" applyFont="1" applyFill="1" applyBorder="1" applyAlignment="1">
      <alignment vertical="top" wrapText="1"/>
    </xf>
    <xf numFmtId="0" fontId="52" fillId="15" borderId="39" xfId="65" applyFont="1" applyFill="1" applyBorder="1" applyAlignment="1">
      <alignment vertical="top" wrapText="1"/>
    </xf>
    <xf numFmtId="0" fontId="53" fillId="0" borderId="39" xfId="65" applyFont="1" applyFill="1" applyBorder="1" applyAlignment="1">
      <alignment vertical="top" wrapText="1"/>
    </xf>
    <xf numFmtId="0" fontId="49" fillId="0" borderId="10" xfId="65" applyFont="1" applyFill="1" applyBorder="1" applyAlignment="1">
      <alignment wrapText="1"/>
    </xf>
    <xf numFmtId="0" fontId="26" fillId="0" borderId="10" xfId="65" applyFont="1" applyBorder="1" applyAlignment="1">
      <alignment vertical="top" wrapText="1"/>
    </xf>
    <xf numFmtId="0" fontId="49" fillId="0" borderId="10" xfId="72" applyNumberFormat="1" applyFont="1" applyFill="1" applyBorder="1" applyAlignment="1">
      <alignment horizontal="center" vertical="center" wrapText="1"/>
    </xf>
    <xf numFmtId="9" fontId="49" fillId="0" borderId="10" xfId="72" applyFont="1" applyFill="1" applyBorder="1" applyAlignment="1">
      <alignment horizontal="center" vertical="center"/>
    </xf>
    <xf numFmtId="0" fontId="0" fillId="0" borderId="0" xfId="0" applyFont="1"/>
    <xf numFmtId="4" fontId="0" fillId="0" borderId="40" xfId="0" applyNumberFormat="1" applyFont="1" applyBorder="1"/>
    <xf numFmtId="0" fontId="2" fillId="10" borderId="10" xfId="0" applyFont="1" applyFill="1" applyBorder="1" applyAlignment="1">
      <alignment vertical="center" wrapText="1"/>
    </xf>
    <xf numFmtId="0" fontId="2" fillId="10" borderId="10" xfId="0" applyFont="1" applyFill="1" applyBorder="1" applyAlignment="1">
      <alignment vertical="center"/>
    </xf>
    <xf numFmtId="168" fontId="0" fillId="10" borderId="35" xfId="0" applyNumberFormat="1" applyFont="1" applyFill="1" applyBorder="1" applyAlignment="1">
      <alignment horizontal="center" vertical="center"/>
    </xf>
    <xf numFmtId="0" fontId="0" fillId="10" borderId="10" xfId="0" applyFont="1" applyFill="1" applyBorder="1"/>
    <xf numFmtId="0" fontId="2" fillId="0" borderId="0" xfId="0" applyFont="1"/>
    <xf numFmtId="166" fontId="0" fillId="0" borderId="0" xfId="1" applyFont="1"/>
    <xf numFmtId="0" fontId="2" fillId="0" borderId="41" xfId="0" applyFont="1" applyBorder="1" applyAlignment="1">
      <alignment horizontal="justify" vertical="top" wrapText="1"/>
    </xf>
    <xf numFmtId="0" fontId="2" fillId="0" borderId="42" xfId="0" applyFont="1" applyBorder="1" applyAlignment="1">
      <alignment horizontal="center" vertical="center"/>
    </xf>
    <xf numFmtId="168" fontId="0" fillId="10" borderId="10" xfId="0" applyNumberFormat="1" applyFont="1" applyFill="1" applyBorder="1" applyAlignment="1">
      <alignment horizontal="center" vertical="center"/>
    </xf>
    <xf numFmtId="0" fontId="0" fillId="0" borderId="43" xfId="0" applyFont="1" applyBorder="1"/>
    <xf numFmtId="0" fontId="54" fillId="17" borderId="10" xfId="0" applyFont="1" applyFill="1" applyBorder="1" applyAlignment="1">
      <alignment horizontal="center" vertical="center"/>
    </xf>
    <xf numFmtId="0" fontId="54" fillId="17" borderId="34" xfId="0" applyFont="1" applyFill="1" applyBorder="1" applyAlignment="1">
      <alignment horizontal="center" vertical="center"/>
    </xf>
    <xf numFmtId="0" fontId="54" fillId="17" borderId="35" xfId="0" applyFont="1" applyFill="1" applyBorder="1" applyAlignment="1">
      <alignment horizontal="center" vertical="center" wrapText="1"/>
    </xf>
    <xf numFmtId="0" fontId="54" fillId="17" borderId="10" xfId="0" applyFont="1" applyFill="1" applyBorder="1" applyAlignment="1">
      <alignment horizontal="center" vertical="center" wrapText="1"/>
    </xf>
    <xf numFmtId="170" fontId="2" fillId="0" borderId="43" xfId="0" applyNumberFormat="1" applyFont="1" applyBorder="1" applyAlignment="1" applyProtection="1">
      <alignment horizontal="center"/>
    </xf>
    <xf numFmtId="0" fontId="38" fillId="0" borderId="42" xfId="0" applyFont="1" applyBorder="1" applyAlignment="1">
      <alignment horizontal="center" wrapText="1"/>
    </xf>
    <xf numFmtId="4" fontId="2" fillId="0" borderId="40" xfId="0" applyNumberFormat="1" applyFont="1" applyBorder="1" applyAlignment="1">
      <alignment horizontal="right"/>
    </xf>
    <xf numFmtId="4" fontId="2" fillId="0" borderId="43" xfId="0" applyNumberFormat="1" applyFont="1" applyBorder="1"/>
    <xf numFmtId="0" fontId="2" fillId="0" borderId="43" xfId="0" applyFont="1" applyBorder="1" applyAlignment="1" applyProtection="1">
      <alignment horizontal="center"/>
    </xf>
    <xf numFmtId="4" fontId="2" fillId="0" borderId="40" xfId="0" applyNumberFormat="1" applyFont="1" applyBorder="1"/>
    <xf numFmtId="0" fontId="0" fillId="0" borderId="43" xfId="0" applyFont="1" applyBorder="1" applyAlignment="1">
      <alignment horizontal="center"/>
    </xf>
    <xf numFmtId="0" fontId="0" fillId="0" borderId="42" xfId="0" applyFont="1" applyBorder="1" applyAlignment="1">
      <alignment wrapText="1"/>
    </xf>
    <xf numFmtId="4" fontId="0" fillId="0" borderId="43" xfId="0" applyNumberFormat="1" applyFont="1" applyBorder="1"/>
    <xf numFmtId="0" fontId="0" fillId="0" borderId="43" xfId="0" applyFont="1" applyBorder="1" applyAlignment="1" applyProtection="1">
      <alignment horizontal="center"/>
    </xf>
    <xf numFmtId="171" fontId="0" fillId="0" borderId="42" xfId="0" applyNumberFormat="1" applyFont="1" applyBorder="1" applyAlignment="1" applyProtection="1">
      <alignment horizontal="left" wrapText="1"/>
    </xf>
    <xf numFmtId="0" fontId="38" fillId="0" borderId="42" xfId="0" applyFont="1" applyBorder="1" applyAlignment="1">
      <alignment horizontal="left" wrapText="1"/>
    </xf>
    <xf numFmtId="4" fontId="0" fillId="0" borderId="40" xfId="0" applyNumberFormat="1" applyFont="1" applyFill="1" applyBorder="1"/>
    <xf numFmtId="4" fontId="0" fillId="0" borderId="43" xfId="0" applyNumberFormat="1" applyFont="1" applyFill="1" applyBorder="1"/>
    <xf numFmtId="0" fontId="2" fillId="0" borderId="43" xfId="0" applyFont="1" applyBorder="1" applyAlignment="1">
      <alignment horizontal="center"/>
    </xf>
    <xf numFmtId="0" fontId="2" fillId="0" borderId="42" xfId="0" applyFont="1" applyBorder="1" applyAlignment="1">
      <alignment horizontal="center" wrapText="1"/>
    </xf>
    <xf numFmtId="0" fontId="0" fillId="0" borderId="40" xfId="0" applyFont="1" applyBorder="1"/>
    <xf numFmtId="171" fontId="2" fillId="0" borderId="42" xfId="0" applyNumberFormat="1" applyFont="1" applyBorder="1" applyAlignment="1" applyProtection="1">
      <alignment horizontal="left" wrapText="1"/>
    </xf>
    <xf numFmtId="170" fontId="0" fillId="0" borderId="43" xfId="0" applyNumberFormat="1" applyFont="1" applyBorder="1" applyAlignment="1" applyProtection="1">
      <alignment horizontal="center"/>
    </xf>
    <xf numFmtId="0" fontId="2" fillId="0" borderId="42" xfId="0" applyFont="1" applyFill="1" applyBorder="1" applyAlignment="1">
      <alignment horizontal="center" wrapText="1"/>
    </xf>
    <xf numFmtId="0" fontId="2" fillId="0" borderId="43" xfId="0" applyFont="1" applyFill="1" applyBorder="1" applyAlignment="1">
      <alignment horizontal="center"/>
    </xf>
    <xf numFmtId="0" fontId="0" fillId="0" borderId="43" xfId="0" applyFont="1" applyFill="1" applyBorder="1" applyAlignment="1">
      <alignment horizontal="center"/>
    </xf>
    <xf numFmtId="0" fontId="27" fillId="13" borderId="20" xfId="0" applyFont="1" applyFill="1" applyBorder="1" applyAlignment="1">
      <alignment horizontal="right" vertical="center" wrapText="1"/>
    </xf>
    <xf numFmtId="0" fontId="27" fillId="13" borderId="21" xfId="0" applyFont="1" applyFill="1" applyBorder="1" applyAlignment="1">
      <alignment horizontal="right" vertical="center" wrapText="1"/>
    </xf>
    <xf numFmtId="0" fontId="27" fillId="13" borderId="22" xfId="0" applyFont="1" applyFill="1" applyBorder="1" applyAlignment="1">
      <alignment horizontal="right" vertical="center" wrapText="1"/>
    </xf>
    <xf numFmtId="164" fontId="5" fillId="13" borderId="10" xfId="0" applyNumberFormat="1" applyFont="1" applyFill="1" applyBorder="1" applyAlignment="1">
      <alignment vertical="center" wrapText="1"/>
    </xf>
    <xf numFmtId="10" fontId="47" fillId="0" borderId="10" xfId="0" applyNumberFormat="1" applyFont="1" applyBorder="1" applyAlignment="1">
      <alignment wrapText="1"/>
    </xf>
    <xf numFmtId="0" fontId="26" fillId="0" borderId="10" xfId="65" applyFont="1" applyBorder="1" applyAlignment="1">
      <alignment horizontal="justify" vertical="top" wrapText="1"/>
    </xf>
    <xf numFmtId="0" fontId="26" fillId="0" borderId="24" xfId="65" applyFont="1" applyFill="1" applyBorder="1" applyAlignment="1">
      <alignment horizontal="left" vertical="top" wrapText="1"/>
    </xf>
    <xf numFmtId="0" fontId="26" fillId="15" borderId="24" xfId="65" applyFont="1" applyFill="1" applyBorder="1" applyAlignment="1">
      <alignment horizontal="justify" vertical="top" wrapText="1"/>
    </xf>
    <xf numFmtId="0" fontId="26" fillId="0" borderId="24" xfId="65" applyFont="1" applyFill="1" applyBorder="1" applyAlignment="1">
      <alignment horizontal="justify" vertical="top" wrapText="1"/>
    </xf>
    <xf numFmtId="0" fontId="13" fillId="0" borderId="24" xfId="33" applyFont="1" applyBorder="1" applyAlignment="1" applyProtection="1">
      <alignment horizontal="center" vertical="center" wrapText="1"/>
      <protection locked="0"/>
    </xf>
    <xf numFmtId="0" fontId="13" fillId="0" borderId="24" xfId="33" applyFont="1" applyBorder="1" applyAlignment="1" applyProtection="1">
      <alignment horizontal="center" vertical="center"/>
      <protection locked="0"/>
    </xf>
    <xf numFmtId="0" fontId="13" fillId="2" borderId="10" xfId="33" applyFont="1" applyFill="1" applyBorder="1" applyAlignment="1">
      <alignment horizontal="center" vertical="center"/>
    </xf>
    <xf numFmtId="0" fontId="13" fillId="2" borderId="24" xfId="33" applyFont="1" applyFill="1" applyBorder="1" applyAlignment="1">
      <alignment horizontal="center" vertical="center"/>
    </xf>
    <xf numFmtId="167" fontId="13" fillId="2" borderId="10" xfId="33" applyNumberFormat="1" applyFont="1" applyFill="1" applyBorder="1" applyAlignment="1">
      <alignment horizontal="center" vertical="center"/>
    </xf>
    <xf numFmtId="0" fontId="13" fillId="0" borderId="24" xfId="33" applyFont="1" applyBorder="1" applyAlignment="1" applyProtection="1">
      <alignment horizontal="left" vertical="center" wrapText="1"/>
      <protection locked="0"/>
    </xf>
    <xf numFmtId="0" fontId="13" fillId="9" borderId="10" xfId="32" applyFont="1" applyFill="1" applyBorder="1" applyAlignment="1">
      <alignment vertical="center" wrapText="1"/>
    </xf>
    <xf numFmtId="0" fontId="40" fillId="0" borderId="10" xfId="65" applyFill="1" applyBorder="1" applyAlignment="1">
      <alignment horizontal="center" vertical="center"/>
    </xf>
    <xf numFmtId="9" fontId="40" fillId="0" borderId="10" xfId="72" applyFont="1" applyFill="1" applyBorder="1" applyAlignment="1">
      <alignment horizontal="center" vertical="center"/>
    </xf>
    <xf numFmtId="0" fontId="60" fillId="15" borderId="44" xfId="65" applyFont="1" applyFill="1" applyBorder="1" applyAlignment="1">
      <alignment vertical="top" wrapText="1"/>
    </xf>
    <xf numFmtId="0" fontId="5" fillId="0" borderId="24" xfId="0" applyFont="1" applyFill="1" applyBorder="1" applyAlignment="1">
      <alignment horizontal="center" vertical="center" wrapText="1"/>
    </xf>
    <xf numFmtId="4" fontId="49" fillId="0" borderId="24" xfId="65" applyNumberFormat="1" applyFont="1" applyFill="1" applyBorder="1" applyAlignment="1">
      <alignment horizontal="center" vertical="center" wrapText="1"/>
    </xf>
    <xf numFmtId="0" fontId="26" fillId="0" borderId="24" xfId="0" applyFont="1" applyFill="1" applyBorder="1" applyAlignment="1">
      <alignment horizontal="center" vertical="center" wrapText="1"/>
    </xf>
    <xf numFmtId="0" fontId="26" fillId="0" borderId="38" xfId="0" applyFont="1" applyFill="1" applyBorder="1" applyAlignment="1">
      <alignment horizontal="center" vertical="center" wrapText="1"/>
    </xf>
    <xf numFmtId="165" fontId="5" fillId="0" borderId="24" xfId="4" applyFont="1" applyFill="1" applyBorder="1" applyAlignment="1">
      <alignment horizontal="center" vertical="center" wrapText="1"/>
    </xf>
    <xf numFmtId="1" fontId="26" fillId="0" borderId="24" xfId="0" applyNumberFormat="1" applyFont="1" applyFill="1" applyBorder="1" applyAlignment="1">
      <alignment horizontal="center" vertical="center" wrapText="1"/>
    </xf>
    <xf numFmtId="1" fontId="26" fillId="0" borderId="25" xfId="0" applyNumberFormat="1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left" vertical="center" wrapText="1"/>
    </xf>
    <xf numFmtId="0" fontId="45" fillId="10" borderId="10" xfId="0" applyFont="1" applyFill="1" applyBorder="1" applyAlignment="1">
      <alignment horizontal="center" vertical="top" wrapText="1"/>
    </xf>
    <xf numFmtId="9" fontId="26" fillId="0" borderId="24" xfId="0" applyNumberFormat="1" applyFont="1" applyFill="1" applyBorder="1" applyAlignment="1">
      <alignment horizontal="center" vertical="center" wrapText="1"/>
    </xf>
    <xf numFmtId="9" fontId="26" fillId="0" borderId="38" xfId="0" applyNumberFormat="1" applyFont="1" applyFill="1" applyBorder="1" applyAlignment="1">
      <alignment horizontal="center" vertical="center" wrapText="1"/>
    </xf>
    <xf numFmtId="0" fontId="0" fillId="0" borderId="24" xfId="0" applyFont="1" applyFill="1" applyBorder="1" applyAlignment="1">
      <alignment horizontal="left" vertical="center" wrapText="1"/>
    </xf>
    <xf numFmtId="0" fontId="5" fillId="15" borderId="24" xfId="0" applyFont="1" applyFill="1" applyBorder="1" applyAlignment="1">
      <alignment horizontal="center" vertical="center" wrapText="1"/>
    </xf>
    <xf numFmtId="0" fontId="5" fillId="15" borderId="38" xfId="0" applyFont="1" applyFill="1" applyBorder="1" applyAlignment="1">
      <alignment horizontal="center" vertical="center" wrapText="1"/>
    </xf>
    <xf numFmtId="0" fontId="5" fillId="15" borderId="25" xfId="0" applyFont="1" applyFill="1" applyBorder="1" applyAlignment="1">
      <alignment horizontal="center" vertical="center" wrapText="1"/>
    </xf>
    <xf numFmtId="0" fontId="48" fillId="0" borderId="24" xfId="65" applyFont="1" applyFill="1" applyBorder="1" applyAlignment="1">
      <alignment horizontal="left" vertical="center" wrapText="1"/>
    </xf>
    <xf numFmtId="0" fontId="48" fillId="0" borderId="25" xfId="65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48" fillId="0" borderId="25" xfId="65" applyFont="1" applyFill="1" applyBorder="1" applyAlignment="1">
      <alignment horizontal="center" vertical="center" wrapText="1"/>
    </xf>
    <xf numFmtId="0" fontId="5" fillId="0" borderId="24" xfId="65" applyFont="1" applyFill="1" applyBorder="1" applyAlignment="1">
      <alignment horizontal="center" vertical="center" wrapText="1"/>
    </xf>
    <xf numFmtId="0" fontId="5" fillId="0" borderId="38" xfId="65" applyFont="1" applyFill="1" applyBorder="1" applyAlignment="1">
      <alignment horizontal="center" vertical="center" wrapText="1"/>
    </xf>
    <xf numFmtId="0" fontId="5" fillId="0" borderId="25" xfId="65" applyFont="1" applyFill="1" applyBorder="1" applyAlignment="1">
      <alignment horizontal="center" vertical="center" wrapText="1"/>
    </xf>
    <xf numFmtId="0" fontId="52" fillId="0" borderId="10" xfId="0" applyFont="1" applyFill="1" applyBorder="1" applyAlignment="1">
      <alignment horizontal="left" vertical="center" wrapText="1"/>
    </xf>
    <xf numFmtId="0" fontId="0" fillId="0" borderId="38" xfId="0" applyFont="1" applyFill="1" applyBorder="1" applyAlignment="1">
      <alignment horizontal="center" vertical="center" wrapText="1"/>
    </xf>
    <xf numFmtId="0" fontId="52" fillId="0" borderId="24" xfId="0" applyFont="1" applyFill="1" applyBorder="1" applyAlignment="1">
      <alignment horizontal="left" vertical="center" wrapText="1"/>
    </xf>
    <xf numFmtId="0" fontId="52" fillId="0" borderId="38" xfId="0" applyFont="1" applyFill="1" applyBorder="1" applyAlignment="1">
      <alignment horizontal="left" vertical="center" wrapText="1"/>
    </xf>
    <xf numFmtId="1" fontId="5" fillId="0" borderId="24" xfId="73" applyNumberFormat="1" applyFont="1" applyFill="1" applyBorder="1" applyAlignment="1">
      <alignment horizontal="center" vertical="center" wrapText="1"/>
    </xf>
    <xf numFmtId="1" fontId="0" fillId="0" borderId="38" xfId="73" applyNumberFormat="1" applyFont="1" applyFill="1" applyBorder="1" applyAlignment="1">
      <alignment horizontal="center" vertical="center" wrapText="1"/>
    </xf>
    <xf numFmtId="4" fontId="43" fillId="0" borderId="24" xfId="65" applyNumberFormat="1" applyFont="1" applyFill="1" applyBorder="1" applyAlignment="1">
      <alignment horizontal="center" vertical="center" wrapText="1"/>
    </xf>
    <xf numFmtId="4" fontId="43" fillId="0" borderId="38" xfId="65" applyNumberFormat="1" applyFont="1" applyFill="1" applyBorder="1" applyAlignment="1">
      <alignment horizontal="center" vertical="center" wrapText="1"/>
    </xf>
    <xf numFmtId="4" fontId="43" fillId="0" borderId="10" xfId="65" applyNumberFormat="1" applyFont="1" applyFill="1" applyBorder="1" applyAlignment="1">
      <alignment horizontal="center" vertical="center" wrapText="1"/>
    </xf>
    <xf numFmtId="1" fontId="5" fillId="0" borderId="10" xfId="73" applyNumberFormat="1" applyFont="1" applyFill="1" applyBorder="1" applyAlignment="1">
      <alignment horizontal="center" vertical="center" wrapText="1"/>
    </xf>
    <xf numFmtId="9" fontId="5" fillId="0" borderId="10" xfId="72" applyFont="1" applyFill="1" applyBorder="1" applyAlignment="1">
      <alignment horizontal="center" vertical="center" wrapText="1"/>
    </xf>
    <xf numFmtId="0" fontId="32" fillId="2" borderId="25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11" fillId="9" borderId="35" xfId="0" applyFont="1" applyFill="1" applyBorder="1" applyAlignment="1">
      <alignment horizontal="left" vertical="center" wrapText="1"/>
    </xf>
    <xf numFmtId="0" fontId="25" fillId="9" borderId="24" xfId="0" applyFont="1" applyFill="1" applyBorder="1" applyAlignment="1">
      <alignment horizontal="center" vertical="center" wrapText="1"/>
    </xf>
    <xf numFmtId="0" fontId="25" fillId="9" borderId="25" xfId="0" applyFont="1" applyFill="1" applyBorder="1" applyAlignment="1">
      <alignment horizontal="center" vertical="center" wrapText="1"/>
    </xf>
    <xf numFmtId="4" fontId="50" fillId="0" borderId="24" xfId="65" applyNumberFormat="1" applyFont="1" applyFill="1" applyBorder="1" applyAlignment="1">
      <alignment vertical="top" wrapText="1"/>
    </xf>
    <xf numFmtId="0" fontId="47" fillId="0" borderId="24" xfId="0" applyFont="1" applyFill="1" applyBorder="1" applyAlignment="1">
      <alignment vertical="top" wrapText="1"/>
    </xf>
    <xf numFmtId="0" fontId="47" fillId="0" borderId="38" xfId="0" applyFont="1" applyFill="1" applyBorder="1" applyAlignment="1">
      <alignment vertical="top" wrapText="1"/>
    </xf>
    <xf numFmtId="0" fontId="47" fillId="0" borderId="25" xfId="0" applyFont="1" applyFill="1" applyBorder="1" applyAlignment="1">
      <alignment vertical="top" wrapText="1"/>
    </xf>
    <xf numFmtId="0" fontId="50" fillId="0" borderId="24" xfId="65" applyFont="1" applyFill="1" applyBorder="1" applyAlignment="1">
      <alignment vertical="top" wrapText="1"/>
    </xf>
    <xf numFmtId="0" fontId="50" fillId="0" borderId="38" xfId="65" applyFont="1" applyFill="1" applyBorder="1" applyAlignment="1">
      <alignment vertical="top" wrapText="1"/>
    </xf>
    <xf numFmtId="0" fontId="50" fillId="0" borderId="25" xfId="65" applyFont="1" applyFill="1" applyBorder="1" applyAlignment="1">
      <alignment vertical="top" wrapText="1"/>
    </xf>
    <xf numFmtId="9" fontId="47" fillId="0" borderId="24" xfId="0" applyNumberFormat="1" applyFont="1" applyFill="1" applyBorder="1" applyAlignment="1">
      <alignment vertical="top" wrapText="1"/>
    </xf>
    <xf numFmtId="9" fontId="47" fillId="0" borderId="38" xfId="0" applyNumberFormat="1" applyFont="1" applyFill="1" applyBorder="1" applyAlignment="1">
      <alignment vertical="top" wrapText="1"/>
    </xf>
    <xf numFmtId="0" fontId="51" fillId="10" borderId="34" xfId="68" applyFont="1" applyFill="1" applyBorder="1" applyAlignment="1">
      <alignment vertical="top" wrapText="1"/>
    </xf>
    <xf numFmtId="0" fontId="16" fillId="8" borderId="24" xfId="32" applyFont="1" applyFill="1" applyBorder="1" applyAlignment="1">
      <alignment horizontal="center" vertical="center" wrapText="1"/>
    </xf>
    <xf numFmtId="0" fontId="16" fillId="8" borderId="25" xfId="32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left" vertical="top" wrapText="1"/>
    </xf>
    <xf numFmtId="0" fontId="45" fillId="11" borderId="34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4" fillId="3" borderId="0" xfId="0" applyFont="1" applyFill="1" applyBorder="1" applyAlignment="1">
      <alignment horizontal="center" vertical="center"/>
    </xf>
    <xf numFmtId="1" fontId="13" fillId="21" borderId="10" xfId="18" applyNumberFormat="1" applyFont="1" applyFill="1" applyBorder="1" applyAlignment="1">
      <alignment horizontal="center" vertical="center"/>
    </xf>
    <xf numFmtId="167" fontId="13" fillId="2" borderId="24" xfId="33" applyNumberFormat="1" applyFont="1" applyFill="1" applyBorder="1" applyAlignment="1">
      <alignment horizontal="center" vertical="center"/>
    </xf>
    <xf numFmtId="0" fontId="1" fillId="0" borderId="10" xfId="65" applyFont="1" applyFill="1" applyBorder="1" applyAlignment="1">
      <alignment vertical="center" wrapText="1"/>
    </xf>
    <xf numFmtId="0" fontId="48" fillId="0" borderId="10" xfId="65" applyFont="1" applyFill="1" applyBorder="1" applyAlignment="1">
      <alignment horizontal="center" vertical="center"/>
    </xf>
    <xf numFmtId="0" fontId="48" fillId="0" borderId="10" xfId="65" applyFont="1" applyFill="1" applyBorder="1" applyAlignment="1">
      <alignment horizontal="left" vertical="center" wrapText="1"/>
    </xf>
    <xf numFmtId="0" fontId="32" fillId="2" borderId="25" xfId="0" applyFont="1" applyFill="1" applyBorder="1" applyAlignment="1">
      <alignment horizontal="center" vertical="center" wrapText="1"/>
    </xf>
    <xf numFmtId="0" fontId="48" fillId="0" borderId="0" xfId="65" applyFont="1" applyAlignment="1">
      <alignment horizontal="center" vertical="center"/>
    </xf>
    <xf numFmtId="0" fontId="66" fillId="2" borderId="10" xfId="0" applyNumberFormat="1" applyFont="1" applyFill="1" applyBorder="1" applyAlignment="1">
      <alignment horizontal="center" vertical="center"/>
    </xf>
    <xf numFmtId="0" fontId="1" fillId="0" borderId="10" xfId="72" applyNumberFormat="1" applyFont="1" applyFill="1" applyBorder="1" applyAlignment="1">
      <alignment horizontal="center" vertical="center"/>
    </xf>
    <xf numFmtId="9" fontId="48" fillId="0" borderId="10" xfId="72" applyFont="1" applyFill="1" applyBorder="1" applyAlignment="1">
      <alignment horizontal="center" vertical="center"/>
    </xf>
    <xf numFmtId="0" fontId="26" fillId="27" borderId="24" xfId="65" applyFont="1" applyFill="1" applyBorder="1" applyAlignment="1">
      <alignment horizontal="left" vertical="top" wrapText="1"/>
    </xf>
    <xf numFmtId="0" fontId="48" fillId="27" borderId="10" xfId="65" applyFont="1" applyFill="1" applyBorder="1" applyAlignment="1">
      <alignment horizontal="center" vertical="center"/>
    </xf>
    <xf numFmtId="9" fontId="48" fillId="27" borderId="10" xfId="72" applyFont="1" applyFill="1" applyBorder="1" applyAlignment="1">
      <alignment horizontal="center" vertical="center"/>
    </xf>
    <xf numFmtId="9" fontId="49" fillId="27" borderId="10" xfId="72" applyFont="1" applyFill="1" applyBorder="1" applyAlignment="1">
      <alignment horizontal="center" vertical="center"/>
    </xf>
    <xf numFmtId="10" fontId="66" fillId="2" borderId="10" xfId="0" applyNumberFormat="1" applyFont="1" applyFill="1" applyBorder="1" applyAlignment="1">
      <alignment horizontal="center" vertical="center"/>
    </xf>
    <xf numFmtId="9" fontId="1" fillId="0" borderId="10" xfId="72" applyFont="1" applyFill="1" applyBorder="1" applyAlignment="1">
      <alignment horizontal="center" vertical="center"/>
    </xf>
    <xf numFmtId="0" fontId="48" fillId="0" borderId="0" xfId="65" applyFont="1" applyAlignment="1">
      <alignment horizontal="left" vertical="center" wrapText="1"/>
    </xf>
    <xf numFmtId="0" fontId="49" fillId="0" borderId="24" xfId="65" applyFont="1" applyFill="1" applyBorder="1" applyAlignment="1">
      <alignment horizontal="left" vertical="center" wrapText="1"/>
    </xf>
    <xf numFmtId="0" fontId="40" fillId="0" borderId="0" xfId="65" applyAlignment="1">
      <alignment horizontal="left" vertical="center" wrapText="1"/>
    </xf>
    <xf numFmtId="0" fontId="40" fillId="0" borderId="10" xfId="65" applyFill="1" applyBorder="1" applyAlignment="1">
      <alignment horizontal="left" vertical="center" wrapText="1"/>
    </xf>
    <xf numFmtId="164" fontId="40" fillId="0" borderId="10" xfId="72" applyNumberFormat="1" applyFont="1" applyBorder="1" applyAlignment="1">
      <alignment horizontal="center"/>
    </xf>
    <xf numFmtId="168" fontId="49" fillId="0" borderId="10" xfId="65" applyNumberFormat="1" applyFont="1" applyFill="1" applyBorder="1" applyAlignment="1">
      <alignment vertical="center" wrapText="1"/>
    </xf>
    <xf numFmtId="168" fontId="0" fillId="0" borderId="0" xfId="9" applyNumberFormat="1" applyFont="1" applyBorder="1"/>
    <xf numFmtId="0" fontId="0" fillId="9" borderId="43" xfId="0" applyFont="1" applyFill="1" applyBorder="1" applyAlignment="1">
      <alignment horizontal="center"/>
    </xf>
    <xf numFmtId="0" fontId="0" fillId="28" borderId="43" xfId="0" applyFont="1" applyFill="1" applyBorder="1" applyAlignment="1">
      <alignment wrapText="1"/>
    </xf>
    <xf numFmtId="4" fontId="0" fillId="9" borderId="43" xfId="0" applyNumberFormat="1" applyFont="1" applyFill="1" applyBorder="1"/>
    <xf numFmtId="4" fontId="0" fillId="15" borderId="43" xfId="0" applyNumberFormat="1" applyFont="1" applyFill="1" applyBorder="1"/>
    <xf numFmtId="0" fontId="0" fillId="9" borderId="42" xfId="0" applyFont="1" applyFill="1" applyBorder="1" applyAlignment="1">
      <alignment wrapText="1"/>
    </xf>
    <xf numFmtId="4" fontId="0" fillId="9" borderId="40" xfId="0" applyNumberFormat="1" applyFont="1" applyFill="1" applyBorder="1" applyAlignment="1">
      <alignment horizontal="right"/>
    </xf>
    <xf numFmtId="42" fontId="45" fillId="10" borderId="10" xfId="82" applyFont="1" applyFill="1" applyBorder="1" applyAlignment="1">
      <alignment horizontal="center" vertical="top" wrapText="1"/>
    </xf>
    <xf numFmtId="42" fontId="41" fillId="10" borderId="10" xfId="82" applyFont="1" applyFill="1" applyBorder="1" applyAlignment="1">
      <alignment horizontal="center" vertical="top" wrapText="1"/>
    </xf>
    <xf numFmtId="42" fontId="51" fillId="10" borderId="10" xfId="82" applyFont="1" applyFill="1" applyBorder="1" applyAlignment="1">
      <alignment horizontal="center" vertical="center"/>
    </xf>
    <xf numFmtId="42" fontId="49" fillId="0" borderId="10" xfId="82" applyFont="1" applyFill="1" applyBorder="1" applyAlignment="1">
      <alignment horizontal="center" vertical="center"/>
    </xf>
    <xf numFmtId="42" fontId="49" fillId="27" borderId="10" xfId="82" applyFont="1" applyFill="1" applyBorder="1" applyAlignment="1">
      <alignment horizontal="center" vertical="center"/>
    </xf>
    <xf numFmtId="42" fontId="40" fillId="0" borderId="0" xfId="82" applyFont="1" applyFill="1" applyBorder="1"/>
    <xf numFmtId="42" fontId="40" fillId="0" borderId="0" xfId="82" applyFont="1"/>
    <xf numFmtId="42" fontId="48" fillId="0" borderId="0" xfId="82" applyFont="1"/>
    <xf numFmtId="0" fontId="48" fillId="0" borderId="24" xfId="65" applyFont="1" applyBorder="1" applyAlignment="1">
      <alignment horizontal="center" vertical="center" wrapText="1"/>
    </xf>
    <xf numFmtId="0" fontId="48" fillId="0" borderId="38" xfId="65" applyFont="1" applyBorder="1" applyAlignment="1">
      <alignment horizontal="center" vertical="center" wrapText="1"/>
    </xf>
    <xf numFmtId="0" fontId="48" fillId="0" borderId="25" xfId="65" applyFont="1" applyBorder="1" applyAlignment="1">
      <alignment horizontal="center" vertical="center" wrapText="1"/>
    </xf>
    <xf numFmtId="0" fontId="53" fillId="0" borderId="24" xfId="0" applyFont="1" applyFill="1" applyBorder="1" applyAlignment="1">
      <alignment horizontal="left" vertical="center" wrapText="1"/>
    </xf>
    <xf numFmtId="0" fontId="53" fillId="0" borderId="38" xfId="0" applyFont="1" applyFill="1" applyBorder="1" applyAlignment="1">
      <alignment horizontal="left" vertical="center" wrapText="1"/>
    </xf>
    <xf numFmtId="0" fontId="53" fillId="0" borderId="25" xfId="0" applyFont="1" applyFill="1" applyBorder="1" applyAlignment="1">
      <alignment horizontal="left" vertical="center" wrapText="1"/>
    </xf>
    <xf numFmtId="0" fontId="52" fillId="0" borderId="10" xfId="0" applyFont="1" applyFill="1" applyBorder="1" applyAlignment="1">
      <alignment horizontal="left" vertical="center" wrapText="1"/>
    </xf>
    <xf numFmtId="0" fontId="48" fillId="0" borderId="24" xfId="65" applyFont="1" applyFill="1" applyBorder="1" applyAlignment="1">
      <alignment horizontal="left" vertical="center" wrapText="1"/>
    </xf>
    <xf numFmtId="0" fontId="48" fillId="0" borderId="25" xfId="65" applyFont="1" applyFill="1" applyBorder="1" applyAlignment="1">
      <alignment horizontal="left" vertical="center" wrapText="1"/>
    </xf>
    <xf numFmtId="0" fontId="55" fillId="0" borderId="34" xfId="65" applyFont="1" applyFill="1" applyBorder="1" applyAlignment="1">
      <alignment horizontal="left" vertical="center" wrapText="1"/>
    </xf>
    <xf numFmtId="0" fontId="55" fillId="0" borderId="36" xfId="65" applyFont="1" applyFill="1" applyBorder="1" applyAlignment="1">
      <alignment horizontal="left" vertical="center" wrapText="1"/>
    </xf>
    <xf numFmtId="0" fontId="55" fillId="0" borderId="35" xfId="65" applyFont="1" applyFill="1" applyBorder="1" applyAlignment="1">
      <alignment horizontal="left" vertical="center" wrapText="1"/>
    </xf>
    <xf numFmtId="0" fontId="48" fillId="0" borderId="24" xfId="65" applyFont="1" applyBorder="1" applyAlignment="1">
      <alignment horizontal="center" vertical="top"/>
    </xf>
    <xf numFmtId="0" fontId="48" fillId="0" borderId="38" xfId="65" applyFont="1" applyBorder="1" applyAlignment="1">
      <alignment horizontal="center" vertical="top"/>
    </xf>
    <xf numFmtId="0" fontId="48" fillId="0" borderId="25" xfId="65" applyFont="1" applyBorder="1" applyAlignment="1">
      <alignment horizontal="center" vertical="top"/>
    </xf>
    <xf numFmtId="165" fontId="48" fillId="0" borderId="24" xfId="72" applyNumberFormat="1" applyFont="1" applyFill="1" applyBorder="1" applyAlignment="1">
      <alignment horizontal="center" vertical="center"/>
    </xf>
    <xf numFmtId="165" fontId="48" fillId="0" borderId="38" xfId="72" applyNumberFormat="1" applyFont="1" applyFill="1" applyBorder="1" applyAlignment="1">
      <alignment horizontal="center" vertical="center"/>
    </xf>
    <xf numFmtId="165" fontId="48" fillId="0" borderId="25" xfId="72" applyNumberFormat="1" applyFont="1" applyFill="1" applyBorder="1" applyAlignment="1">
      <alignment horizontal="center" vertical="center"/>
    </xf>
    <xf numFmtId="165" fontId="5" fillId="0" borderId="24" xfId="4" applyFont="1" applyFill="1" applyBorder="1" applyAlignment="1">
      <alignment horizontal="center" vertical="center" wrapText="1"/>
    </xf>
    <xf numFmtId="165" fontId="5" fillId="0" borderId="38" xfId="4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left" vertical="center" wrapText="1"/>
    </xf>
    <xf numFmtId="0" fontId="5" fillId="0" borderId="38" xfId="0" applyFont="1" applyFill="1" applyBorder="1" applyAlignment="1">
      <alignment horizontal="left" vertical="center" wrapText="1"/>
    </xf>
    <xf numFmtId="9" fontId="26" fillId="0" borderId="24" xfId="72" applyFont="1" applyFill="1" applyBorder="1" applyAlignment="1">
      <alignment horizontal="center" vertical="center" wrapText="1"/>
    </xf>
    <xf numFmtId="9" fontId="26" fillId="0" borderId="38" xfId="72" applyFont="1" applyFill="1" applyBorder="1" applyAlignment="1">
      <alignment horizontal="center" vertical="center" wrapText="1"/>
    </xf>
    <xf numFmtId="165" fontId="5" fillId="0" borderId="25" xfId="4" applyFont="1" applyFill="1" applyBorder="1" applyAlignment="1">
      <alignment horizontal="center" vertical="center" wrapText="1"/>
    </xf>
    <xf numFmtId="0" fontId="26" fillId="0" borderId="24" xfId="0" applyFont="1" applyFill="1" applyBorder="1" applyAlignment="1">
      <alignment horizontal="center" vertical="center" wrapText="1"/>
    </xf>
    <xf numFmtId="0" fontId="26" fillId="0" borderId="38" xfId="0" applyFont="1" applyFill="1" applyBorder="1" applyAlignment="1">
      <alignment horizontal="center" vertical="center" wrapText="1"/>
    </xf>
    <xf numFmtId="9" fontId="26" fillId="0" borderId="24" xfId="0" applyNumberFormat="1" applyFont="1" applyFill="1" applyBorder="1" applyAlignment="1">
      <alignment horizontal="center" vertical="center" wrapText="1"/>
    </xf>
    <xf numFmtId="9" fontId="26" fillId="0" borderId="38" xfId="0" applyNumberFormat="1" applyFont="1" applyFill="1" applyBorder="1" applyAlignment="1">
      <alignment horizontal="center" vertical="center" wrapText="1"/>
    </xf>
    <xf numFmtId="0" fontId="5" fillId="0" borderId="24" xfId="65" applyFont="1" applyFill="1" applyBorder="1" applyAlignment="1">
      <alignment horizontal="left" vertical="center" wrapText="1"/>
    </xf>
    <xf numFmtId="0" fontId="5" fillId="0" borderId="38" xfId="65" applyFont="1" applyFill="1" applyBorder="1" applyAlignment="1">
      <alignment horizontal="left" vertical="center" wrapText="1"/>
    </xf>
    <xf numFmtId="0" fontId="5" fillId="0" borderId="25" xfId="65" applyFont="1" applyFill="1" applyBorder="1" applyAlignment="1">
      <alignment horizontal="left" vertical="center" wrapText="1"/>
    </xf>
    <xf numFmtId="9" fontId="48" fillId="0" borderId="24" xfId="65" applyNumberFormat="1" applyFont="1" applyFill="1" applyBorder="1" applyAlignment="1">
      <alignment horizontal="center" vertical="center"/>
    </xf>
    <xf numFmtId="9" fontId="48" fillId="0" borderId="25" xfId="65" applyNumberFormat="1" applyFont="1" applyFill="1" applyBorder="1" applyAlignment="1">
      <alignment horizontal="center" vertical="center"/>
    </xf>
    <xf numFmtId="4" fontId="49" fillId="0" borderId="24" xfId="65" applyNumberFormat="1" applyFont="1" applyFill="1" applyBorder="1" applyAlignment="1">
      <alignment horizontal="center" vertical="center" wrapText="1"/>
    </xf>
    <xf numFmtId="4" fontId="49" fillId="0" borderId="25" xfId="65" applyNumberFormat="1" applyFont="1" applyFill="1" applyBorder="1" applyAlignment="1">
      <alignment horizontal="center" vertical="center" wrapText="1"/>
    </xf>
    <xf numFmtId="1" fontId="26" fillId="0" borderId="10" xfId="0" applyNumberFormat="1" applyFont="1" applyFill="1" applyBorder="1" applyAlignment="1">
      <alignment horizontal="center" vertical="center" wrapText="1"/>
    </xf>
    <xf numFmtId="1" fontId="26" fillId="0" borderId="24" xfId="0" applyNumberFormat="1" applyFont="1" applyFill="1" applyBorder="1" applyAlignment="1">
      <alignment horizontal="center" vertical="center" wrapText="1"/>
    </xf>
    <xf numFmtId="1" fontId="26" fillId="0" borderId="25" xfId="0" applyNumberFormat="1" applyFont="1" applyFill="1" applyBorder="1" applyAlignment="1">
      <alignment horizontal="center" vertical="center" wrapText="1"/>
    </xf>
    <xf numFmtId="9" fontId="48" fillId="0" borderId="24" xfId="65" applyNumberFormat="1" applyFont="1" applyFill="1" applyBorder="1" applyAlignment="1">
      <alignment horizontal="center" vertical="center" wrapText="1"/>
    </xf>
    <xf numFmtId="0" fontId="48" fillId="0" borderId="38" xfId="65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38" xfId="0" applyFont="1" applyFill="1" applyBorder="1" applyAlignment="1">
      <alignment horizontal="center" vertical="center" wrapText="1"/>
    </xf>
    <xf numFmtId="165" fontId="5" fillId="0" borderId="10" xfId="4" applyFont="1" applyFill="1" applyBorder="1" applyAlignment="1">
      <alignment horizontal="center" vertical="center" wrapText="1"/>
    </xf>
    <xf numFmtId="0" fontId="5" fillId="15" borderId="24" xfId="0" applyFont="1" applyFill="1" applyBorder="1" applyAlignment="1">
      <alignment horizontal="center" vertical="center" wrapText="1"/>
    </xf>
    <xf numFmtId="0" fontId="5" fillId="15" borderId="38" xfId="0" applyFont="1" applyFill="1" applyBorder="1" applyAlignment="1">
      <alignment horizontal="center" vertical="center" wrapText="1"/>
    </xf>
    <xf numFmtId="0" fontId="5" fillId="15" borderId="25" xfId="0" applyFont="1" applyFill="1" applyBorder="1" applyAlignment="1">
      <alignment horizontal="center" vertical="center" wrapText="1"/>
    </xf>
    <xf numFmtId="4" fontId="49" fillId="0" borderId="38" xfId="65" applyNumberFormat="1" applyFont="1" applyFill="1" applyBorder="1" applyAlignment="1">
      <alignment horizontal="center" vertical="center" wrapText="1"/>
    </xf>
    <xf numFmtId="0" fontId="0" fillId="15" borderId="24" xfId="0" applyFont="1" applyFill="1" applyBorder="1" applyAlignment="1">
      <alignment horizontal="left" vertical="center" wrapText="1"/>
    </xf>
    <xf numFmtId="0" fontId="5" fillId="15" borderId="38" xfId="0" applyFont="1" applyFill="1" applyBorder="1" applyAlignment="1">
      <alignment horizontal="left" vertical="center" wrapText="1"/>
    </xf>
    <xf numFmtId="0" fontId="5" fillId="15" borderId="25" xfId="0" applyFont="1" applyFill="1" applyBorder="1" applyAlignment="1">
      <alignment horizontal="left" vertical="center" wrapText="1"/>
    </xf>
    <xf numFmtId="0" fontId="48" fillId="0" borderId="38" xfId="65" applyFont="1" applyFill="1" applyBorder="1" applyAlignment="1">
      <alignment horizontal="left" vertical="center" wrapText="1"/>
    </xf>
    <xf numFmtId="0" fontId="0" fillId="0" borderId="24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left" vertical="center" wrapText="1"/>
    </xf>
    <xf numFmtId="1" fontId="26" fillId="0" borderId="38" xfId="0" applyNumberFormat="1" applyFont="1" applyFill="1" applyBorder="1" applyAlignment="1">
      <alignment horizontal="center" vertical="center" wrapText="1"/>
    </xf>
    <xf numFmtId="0" fontId="0" fillId="0" borderId="24" xfId="0" applyFont="1" applyFill="1" applyBorder="1" applyAlignment="1">
      <alignment horizontal="left" vertical="top" wrapText="1"/>
    </xf>
    <xf numFmtId="0" fontId="5" fillId="0" borderId="38" xfId="0" applyFont="1" applyFill="1" applyBorder="1" applyAlignment="1">
      <alignment horizontal="left" vertical="top" wrapText="1"/>
    </xf>
    <xf numFmtId="0" fontId="48" fillId="0" borderId="24" xfId="65" applyFont="1" applyFill="1" applyBorder="1" applyAlignment="1">
      <alignment horizontal="center" vertical="center" wrapText="1"/>
    </xf>
    <xf numFmtId="0" fontId="48" fillId="0" borderId="25" xfId="65" applyFont="1" applyFill="1" applyBorder="1" applyAlignment="1">
      <alignment horizontal="center" vertical="center" wrapText="1"/>
    </xf>
    <xf numFmtId="0" fontId="48" fillId="0" borderId="24" xfId="65" applyFont="1" applyFill="1" applyBorder="1" applyAlignment="1">
      <alignment horizontal="center" vertical="center"/>
    </xf>
    <xf numFmtId="0" fontId="48" fillId="0" borderId="25" xfId="65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24" xfId="65" applyFont="1" applyFill="1" applyBorder="1" applyAlignment="1">
      <alignment horizontal="center" vertical="center" wrapText="1"/>
    </xf>
    <xf numFmtId="0" fontId="5" fillId="0" borderId="38" xfId="65" applyFont="1" applyFill="1" applyBorder="1" applyAlignment="1">
      <alignment horizontal="center" vertical="center" wrapText="1"/>
    </xf>
    <xf numFmtId="0" fontId="5" fillId="0" borderId="25" xfId="65" applyFont="1" applyFill="1" applyBorder="1" applyAlignment="1">
      <alignment horizontal="center" vertical="center" wrapText="1"/>
    </xf>
    <xf numFmtId="0" fontId="26" fillId="0" borderId="10" xfId="15" applyFont="1" applyFill="1" applyBorder="1" applyAlignment="1">
      <alignment horizontal="center" vertical="center" wrapText="1"/>
    </xf>
    <xf numFmtId="4" fontId="26" fillId="0" borderId="10" xfId="65" applyNumberFormat="1" applyFont="1" applyFill="1" applyBorder="1" applyAlignment="1">
      <alignment horizontal="center" vertical="center" wrapText="1"/>
    </xf>
    <xf numFmtId="0" fontId="48" fillId="0" borderId="38" xfId="65" applyFont="1" applyFill="1" applyBorder="1" applyAlignment="1">
      <alignment horizontal="center" vertical="center"/>
    </xf>
    <xf numFmtId="0" fontId="48" fillId="0" borderId="10" xfId="15" applyFont="1" applyBorder="1" applyAlignment="1">
      <alignment horizontal="left" vertical="center" wrapText="1"/>
    </xf>
    <xf numFmtId="0" fontId="26" fillId="0" borderId="24" xfId="15" applyFont="1" applyFill="1" applyBorder="1" applyAlignment="1">
      <alignment horizontal="center" vertical="center" wrapText="1"/>
    </xf>
    <xf numFmtId="0" fontId="26" fillId="0" borderId="38" xfId="15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48" fillId="15" borderId="24" xfId="65" applyFont="1" applyFill="1" applyBorder="1" applyAlignment="1">
      <alignment horizontal="center" vertical="center" wrapText="1"/>
    </xf>
    <xf numFmtId="0" fontId="48" fillId="15" borderId="38" xfId="65" applyFont="1" applyFill="1" applyBorder="1" applyAlignment="1">
      <alignment horizontal="center" vertical="center" wrapText="1"/>
    </xf>
    <xf numFmtId="0" fontId="48" fillId="15" borderId="25" xfId="65" applyFont="1" applyFill="1" applyBorder="1" applyAlignment="1">
      <alignment horizontal="center" vertical="center" wrapText="1"/>
    </xf>
    <xf numFmtId="0" fontId="26" fillId="0" borderId="24" xfId="65" applyFont="1" applyFill="1" applyBorder="1" applyAlignment="1">
      <alignment horizontal="left" vertical="center" wrapText="1"/>
    </xf>
    <xf numFmtId="0" fontId="26" fillId="0" borderId="38" xfId="65" applyFont="1" applyFill="1" applyBorder="1" applyAlignment="1">
      <alignment horizontal="left" vertical="center" wrapText="1"/>
    </xf>
    <xf numFmtId="0" fontId="26" fillId="0" borderId="25" xfId="65" applyFont="1" applyFill="1" applyBorder="1" applyAlignment="1">
      <alignment horizontal="left" vertical="center" wrapText="1"/>
    </xf>
    <xf numFmtId="0" fontId="26" fillId="15" borderId="24" xfId="65" applyFont="1" applyFill="1" applyBorder="1" applyAlignment="1">
      <alignment horizontal="left" vertical="center" wrapText="1"/>
    </xf>
    <xf numFmtId="0" fontId="26" fillId="15" borderId="38" xfId="65" applyFont="1" applyFill="1" applyBorder="1" applyAlignment="1">
      <alignment horizontal="left" vertical="center" wrapText="1"/>
    </xf>
    <xf numFmtId="0" fontId="48" fillId="0" borderId="10" xfId="65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left" vertical="center" wrapText="1"/>
    </xf>
    <xf numFmtId="0" fontId="0" fillId="0" borderId="24" xfId="0" applyFont="1" applyFill="1" applyBorder="1" applyAlignment="1">
      <alignment horizontal="left" vertical="center" wrapText="1"/>
    </xf>
    <xf numFmtId="0" fontId="26" fillId="15" borderId="24" xfId="65" applyFont="1" applyFill="1" applyBorder="1" applyAlignment="1">
      <alignment horizontal="center" vertical="center" wrapText="1"/>
    </xf>
    <xf numFmtId="0" fontId="26" fillId="15" borderId="38" xfId="65" applyFont="1" applyFill="1" applyBorder="1" applyAlignment="1">
      <alignment horizontal="center" vertical="center" wrapText="1"/>
    </xf>
    <xf numFmtId="0" fontId="26" fillId="15" borderId="25" xfId="65" applyFont="1" applyFill="1" applyBorder="1" applyAlignment="1">
      <alignment horizontal="center" vertical="center" wrapText="1"/>
    </xf>
    <xf numFmtId="0" fontId="47" fillId="12" borderId="24" xfId="0" applyFont="1" applyFill="1" applyBorder="1" applyAlignment="1">
      <alignment horizontal="center" vertical="center" wrapText="1"/>
    </xf>
    <xf numFmtId="0" fontId="47" fillId="12" borderId="38" xfId="0" applyFont="1" applyFill="1" applyBorder="1" applyAlignment="1">
      <alignment horizontal="center" vertical="center" wrapText="1"/>
    </xf>
    <xf numFmtId="0" fontId="47" fillId="12" borderId="25" xfId="0" applyFont="1" applyFill="1" applyBorder="1" applyAlignment="1">
      <alignment horizontal="center" vertical="center" wrapText="1"/>
    </xf>
    <xf numFmtId="44" fontId="47" fillId="12" borderId="24" xfId="0" applyNumberFormat="1" applyFont="1" applyFill="1" applyBorder="1" applyAlignment="1">
      <alignment horizontal="center" vertical="center" wrapText="1"/>
    </xf>
    <xf numFmtId="165" fontId="26" fillId="0" borderId="24" xfId="4" applyFont="1" applyFill="1" applyBorder="1" applyAlignment="1">
      <alignment horizontal="center" vertical="center" wrapText="1"/>
    </xf>
    <xf numFmtId="165" fontId="26" fillId="0" borderId="38" xfId="4" applyFont="1" applyFill="1" applyBorder="1" applyAlignment="1">
      <alignment horizontal="center" vertical="center" wrapText="1"/>
    </xf>
    <xf numFmtId="9" fontId="48" fillId="0" borderId="10" xfId="65" applyNumberFormat="1" applyFont="1" applyFill="1" applyBorder="1" applyAlignment="1">
      <alignment horizontal="center" vertical="center"/>
    </xf>
    <xf numFmtId="2" fontId="5" fillId="0" borderId="24" xfId="65" applyNumberFormat="1" applyFont="1" applyFill="1" applyBorder="1" applyAlignment="1">
      <alignment horizontal="center" vertical="center" wrapText="1"/>
    </xf>
    <xf numFmtId="2" fontId="5" fillId="0" borderId="38" xfId="65" applyNumberFormat="1" applyFont="1" applyFill="1" applyBorder="1" applyAlignment="1">
      <alignment horizontal="center" vertical="center" wrapText="1"/>
    </xf>
    <xf numFmtId="2" fontId="5" fillId="0" borderId="25" xfId="65" applyNumberFormat="1" applyFont="1" applyFill="1" applyBorder="1" applyAlignment="1">
      <alignment horizontal="center" vertical="center" wrapText="1"/>
    </xf>
    <xf numFmtId="0" fontId="56" fillId="0" borderId="10" xfId="65" applyFont="1" applyFill="1" applyBorder="1" applyAlignment="1">
      <alignment horizontal="left" vertical="center"/>
    </xf>
    <xf numFmtId="0" fontId="56" fillId="0" borderId="36" xfId="65" applyFont="1" applyFill="1" applyBorder="1" applyAlignment="1">
      <alignment horizontal="center" vertical="center"/>
    </xf>
    <xf numFmtId="0" fontId="56" fillId="0" borderId="35" xfId="65" applyFont="1" applyFill="1" applyBorder="1" applyAlignment="1">
      <alignment horizontal="center" vertical="center"/>
    </xf>
    <xf numFmtId="165" fontId="49" fillId="0" borderId="24" xfId="4" applyFont="1" applyFill="1" applyBorder="1" applyAlignment="1">
      <alignment horizontal="center" vertical="center" wrapText="1"/>
    </xf>
    <xf numFmtId="165" fontId="49" fillId="0" borderId="38" xfId="4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169" fontId="49" fillId="0" borderId="24" xfId="65" applyNumberFormat="1" applyFont="1" applyFill="1" applyBorder="1" applyAlignment="1">
      <alignment horizontal="center" vertical="center" wrapText="1"/>
    </xf>
    <xf numFmtId="169" fontId="49" fillId="0" borderId="38" xfId="65" applyNumberFormat="1" applyFont="1" applyFill="1" applyBorder="1" applyAlignment="1">
      <alignment horizontal="center" vertical="center" wrapText="1"/>
    </xf>
    <xf numFmtId="0" fontId="45" fillId="10" borderId="22" xfId="65" applyFont="1" applyFill="1" applyBorder="1" applyAlignment="1">
      <alignment horizontal="center" vertical="center"/>
    </xf>
    <xf numFmtId="0" fontId="45" fillId="10" borderId="44" xfId="65" applyFont="1" applyFill="1" applyBorder="1" applyAlignment="1">
      <alignment horizontal="center" vertical="center"/>
    </xf>
    <xf numFmtId="0" fontId="45" fillId="10" borderId="45" xfId="65" applyFont="1" applyFill="1" applyBorder="1" applyAlignment="1">
      <alignment horizontal="center" vertical="center"/>
    </xf>
    <xf numFmtId="0" fontId="51" fillId="10" borderId="24" xfId="65" applyFont="1" applyFill="1" applyBorder="1" applyAlignment="1">
      <alignment horizontal="center" vertical="center" wrapText="1"/>
    </xf>
    <xf numFmtId="0" fontId="51" fillId="10" borderId="25" xfId="65" applyFont="1" applyFill="1" applyBorder="1" applyAlignment="1">
      <alignment horizontal="center" vertical="center" wrapText="1"/>
    </xf>
    <xf numFmtId="0" fontId="45" fillId="10" borderId="22" xfId="65" applyFont="1" applyFill="1" applyBorder="1" applyAlignment="1">
      <alignment horizontal="center" vertical="center" wrapText="1"/>
    </xf>
    <xf numFmtId="0" fontId="45" fillId="10" borderId="44" xfId="65" applyFont="1" applyFill="1" applyBorder="1" applyAlignment="1">
      <alignment horizontal="center" vertical="center" wrapText="1"/>
    </xf>
    <xf numFmtId="0" fontId="45" fillId="10" borderId="45" xfId="65" applyFont="1" applyFill="1" applyBorder="1" applyAlignment="1">
      <alignment horizontal="center" vertical="center" wrapText="1"/>
    </xf>
    <xf numFmtId="0" fontId="45" fillId="10" borderId="24" xfId="65" applyFont="1" applyFill="1" applyBorder="1" applyAlignment="1">
      <alignment horizontal="center" vertical="center" wrapText="1"/>
    </xf>
    <xf numFmtId="0" fontId="45" fillId="10" borderId="38" xfId="65" applyFont="1" applyFill="1" applyBorder="1" applyAlignment="1">
      <alignment horizontal="center" vertical="center" wrapText="1"/>
    </xf>
    <xf numFmtId="0" fontId="45" fillId="10" borderId="25" xfId="65" applyFont="1" applyFill="1" applyBorder="1" applyAlignment="1">
      <alignment horizontal="center" vertical="center" wrapText="1"/>
    </xf>
    <xf numFmtId="0" fontId="26" fillId="0" borderId="10" xfId="65" applyFont="1" applyFill="1" applyBorder="1" applyAlignment="1">
      <alignment horizontal="left" vertical="center" wrapText="1"/>
    </xf>
    <xf numFmtId="0" fontId="53" fillId="0" borderId="10" xfId="15" applyFont="1" applyFill="1" applyBorder="1" applyAlignment="1">
      <alignment horizontal="left" vertical="center" wrapText="1"/>
    </xf>
    <xf numFmtId="0" fontId="56" fillId="0" borderId="46" xfId="65" applyFont="1" applyFill="1" applyBorder="1" applyAlignment="1">
      <alignment horizontal="justify" vertical="center" wrapText="1"/>
    </xf>
    <xf numFmtId="0" fontId="56" fillId="0" borderId="0" xfId="65" applyFont="1" applyFill="1" applyBorder="1" applyAlignment="1">
      <alignment horizontal="justify" vertical="center" wrapText="1"/>
    </xf>
    <xf numFmtId="0" fontId="57" fillId="0" borderId="46" xfId="65" applyFont="1" applyFill="1" applyBorder="1" applyAlignment="1">
      <alignment horizontal="center" vertical="center"/>
    </xf>
    <xf numFmtId="0" fontId="57" fillId="0" borderId="0" xfId="65" applyFont="1" applyFill="1" applyBorder="1" applyAlignment="1">
      <alignment horizontal="center" vertical="center"/>
    </xf>
    <xf numFmtId="0" fontId="56" fillId="0" borderId="46" xfId="65" applyFont="1" applyFill="1" applyBorder="1" applyAlignment="1">
      <alignment horizontal="justify" vertical="center"/>
    </xf>
    <xf numFmtId="0" fontId="56" fillId="0" borderId="0" xfId="65" applyFont="1" applyFill="1" applyBorder="1" applyAlignment="1">
      <alignment horizontal="justify" vertical="center"/>
    </xf>
    <xf numFmtId="0" fontId="56" fillId="0" borderId="39" xfId="65" applyFont="1" applyFill="1" applyBorder="1" applyAlignment="1">
      <alignment horizontal="justify" vertical="center"/>
    </xf>
    <xf numFmtId="0" fontId="56" fillId="0" borderId="23" xfId="65" applyFont="1" applyFill="1" applyBorder="1" applyAlignment="1">
      <alignment horizontal="justify" vertical="center"/>
    </xf>
    <xf numFmtId="0" fontId="55" fillId="0" borderId="34" xfId="65" applyFont="1" applyFill="1" applyBorder="1" applyAlignment="1">
      <alignment horizontal="justify" vertical="center" wrapText="1"/>
    </xf>
    <xf numFmtId="0" fontId="55" fillId="0" borderId="36" xfId="65" applyFont="1" applyFill="1" applyBorder="1" applyAlignment="1">
      <alignment horizontal="justify" vertical="center" wrapText="1"/>
    </xf>
    <xf numFmtId="0" fontId="55" fillId="0" borderId="35" xfId="65" applyFont="1" applyFill="1" applyBorder="1" applyAlignment="1">
      <alignment horizontal="justify" vertical="center" wrapText="1"/>
    </xf>
    <xf numFmtId="0" fontId="45" fillId="10" borderId="10" xfId="0" applyFont="1" applyFill="1" applyBorder="1" applyAlignment="1">
      <alignment horizontal="center" vertical="center" wrapText="1"/>
    </xf>
    <xf numFmtId="0" fontId="48" fillId="0" borderId="10" xfId="65" applyFont="1" applyFill="1" applyBorder="1" applyAlignment="1">
      <alignment horizontal="left" vertical="center" wrapText="1"/>
    </xf>
    <xf numFmtId="0" fontId="45" fillId="10" borderId="34" xfId="65" applyFont="1" applyFill="1" applyBorder="1" applyAlignment="1">
      <alignment horizontal="center" vertical="center"/>
    </xf>
    <xf numFmtId="0" fontId="45" fillId="10" borderId="35" xfId="65" applyFont="1" applyFill="1" applyBorder="1" applyAlignment="1">
      <alignment horizontal="center" vertical="center"/>
    </xf>
    <xf numFmtId="0" fontId="45" fillId="10" borderId="10" xfId="0" applyFont="1" applyFill="1" applyBorder="1" applyAlignment="1">
      <alignment horizontal="center" vertical="top" wrapText="1"/>
    </xf>
    <xf numFmtId="9" fontId="49" fillId="0" borderId="24" xfId="65" applyNumberFormat="1" applyFont="1" applyFill="1" applyBorder="1" applyAlignment="1">
      <alignment horizontal="center" vertical="center" wrapText="1"/>
    </xf>
    <xf numFmtId="9" fontId="49" fillId="0" borderId="38" xfId="65" applyNumberFormat="1" applyFont="1" applyFill="1" applyBorder="1" applyAlignment="1">
      <alignment horizontal="center" vertical="center" wrapText="1"/>
    </xf>
    <xf numFmtId="9" fontId="49" fillId="0" borderId="25" xfId="65" applyNumberFormat="1" applyFont="1" applyFill="1" applyBorder="1" applyAlignment="1">
      <alignment horizontal="center" vertical="center" wrapText="1"/>
    </xf>
    <xf numFmtId="0" fontId="0" fillId="0" borderId="38" xfId="0" applyFont="1" applyFill="1" applyBorder="1" applyAlignment="1">
      <alignment horizontal="left" vertical="top" wrapText="1"/>
    </xf>
    <xf numFmtId="0" fontId="0" fillId="0" borderId="25" xfId="0" applyFont="1" applyFill="1" applyBorder="1" applyAlignment="1">
      <alignment horizontal="left" vertical="top" wrapText="1"/>
    </xf>
    <xf numFmtId="0" fontId="0" fillId="0" borderId="38" xfId="0" applyFont="1" applyFill="1" applyBorder="1" applyAlignment="1">
      <alignment horizontal="center" vertical="center" wrapText="1"/>
    </xf>
    <xf numFmtId="0" fontId="0" fillId="0" borderId="25" xfId="0" applyFont="1" applyFill="1" applyBorder="1" applyAlignment="1">
      <alignment horizontal="center" vertical="center" wrapText="1"/>
    </xf>
    <xf numFmtId="168" fontId="49" fillId="0" borderId="24" xfId="65" applyNumberFormat="1" applyFont="1" applyFill="1" applyBorder="1" applyAlignment="1">
      <alignment horizontal="center" vertical="center" wrapText="1"/>
    </xf>
    <xf numFmtId="168" fontId="49" fillId="0" borderId="38" xfId="65" applyNumberFormat="1" applyFont="1" applyFill="1" applyBorder="1" applyAlignment="1">
      <alignment horizontal="center" vertical="center" wrapText="1"/>
    </xf>
    <xf numFmtId="168" fontId="49" fillId="0" borderId="25" xfId="65" applyNumberFormat="1" applyFont="1" applyFill="1" applyBorder="1" applyAlignment="1">
      <alignment horizontal="center" vertical="center" wrapText="1"/>
    </xf>
    <xf numFmtId="10" fontId="32" fillId="2" borderId="34" xfId="0" applyNumberFormat="1" applyFont="1" applyFill="1" applyBorder="1" applyAlignment="1">
      <alignment horizontal="center" vertical="center" wrapText="1"/>
    </xf>
    <xf numFmtId="10" fontId="32" fillId="2" borderId="36" xfId="0" applyNumberFormat="1" applyFont="1" applyFill="1" applyBorder="1" applyAlignment="1">
      <alignment horizontal="center" vertical="center" wrapText="1"/>
    </xf>
    <xf numFmtId="10" fontId="32" fillId="2" borderId="23" xfId="0" applyNumberFormat="1" applyFont="1" applyFill="1" applyBorder="1" applyAlignment="1">
      <alignment horizontal="center" vertical="center" wrapText="1"/>
    </xf>
    <xf numFmtId="10" fontId="32" fillId="2" borderId="45" xfId="0" applyNumberFormat="1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top" wrapText="1"/>
    </xf>
    <xf numFmtId="0" fontId="55" fillId="18" borderId="34" xfId="65" applyFont="1" applyFill="1" applyBorder="1" applyAlignment="1">
      <alignment horizontal="justify" vertical="center" wrapText="1"/>
    </xf>
    <xf numFmtId="0" fontId="55" fillId="18" borderId="36" xfId="65" applyFont="1" applyFill="1" applyBorder="1" applyAlignment="1">
      <alignment horizontal="justify" vertical="center" wrapText="1"/>
    </xf>
    <xf numFmtId="0" fontId="55" fillId="18" borderId="35" xfId="65" applyFont="1" applyFill="1" applyBorder="1" applyAlignment="1">
      <alignment horizontal="justify" vertical="center" wrapText="1"/>
    </xf>
    <xf numFmtId="0" fontId="45" fillId="10" borderId="10" xfId="0" applyFont="1" applyFill="1" applyBorder="1" applyAlignment="1">
      <alignment horizontal="left" vertical="center" wrapText="1"/>
    </xf>
    <xf numFmtId="0" fontId="45" fillId="10" borderId="24" xfId="65" applyFont="1" applyFill="1" applyBorder="1" applyAlignment="1">
      <alignment horizontal="center" vertical="center"/>
    </xf>
    <xf numFmtId="0" fontId="45" fillId="10" borderId="38" xfId="65" applyFont="1" applyFill="1" applyBorder="1" applyAlignment="1">
      <alignment horizontal="center" vertical="center"/>
    </xf>
    <xf numFmtId="0" fontId="45" fillId="10" borderId="25" xfId="65" applyFont="1" applyFill="1" applyBorder="1" applyAlignment="1">
      <alignment horizontal="center" vertical="center"/>
    </xf>
    <xf numFmtId="0" fontId="56" fillId="18" borderId="10" xfId="65" applyFont="1" applyFill="1" applyBorder="1" applyAlignment="1">
      <alignment horizontal="justify" vertical="center" wrapText="1"/>
    </xf>
    <xf numFmtId="0" fontId="56" fillId="0" borderId="10" xfId="65" applyFont="1" applyFill="1" applyBorder="1" applyAlignment="1">
      <alignment horizontal="justify" vertical="center"/>
    </xf>
    <xf numFmtId="0" fontId="56" fillId="18" borderId="10" xfId="65" applyFont="1" applyFill="1" applyBorder="1" applyAlignment="1">
      <alignment horizontal="justify" vertical="center"/>
    </xf>
    <xf numFmtId="0" fontId="40" fillId="0" borderId="24" xfId="65" applyFill="1" applyBorder="1" applyAlignment="1">
      <alignment horizontal="center" vertical="center" wrapText="1"/>
    </xf>
    <xf numFmtId="0" fontId="40" fillId="0" borderId="38" xfId="65" applyFill="1" applyBorder="1" applyAlignment="1">
      <alignment horizontal="center" vertical="center" wrapText="1"/>
    </xf>
    <xf numFmtId="0" fontId="40" fillId="0" borderId="25" xfId="65" applyFill="1" applyBorder="1" applyAlignment="1">
      <alignment horizontal="center" vertical="center" wrapText="1"/>
    </xf>
    <xf numFmtId="10" fontId="32" fillId="2" borderId="24" xfId="0" applyNumberFormat="1" applyFont="1" applyFill="1" applyBorder="1" applyAlignment="1">
      <alignment horizontal="center" vertical="center" wrapText="1"/>
    </xf>
    <xf numFmtId="10" fontId="32" fillId="2" borderId="25" xfId="0" applyNumberFormat="1" applyFont="1" applyFill="1" applyBorder="1" applyAlignment="1">
      <alignment horizontal="center" vertical="center" wrapText="1"/>
    </xf>
    <xf numFmtId="10" fontId="32" fillId="2" borderId="34" xfId="0" applyNumberFormat="1" applyFont="1" applyFill="1" applyBorder="1" applyAlignment="1">
      <alignment horizontal="center" vertical="center"/>
    </xf>
    <xf numFmtId="10" fontId="32" fillId="2" borderId="36" xfId="0" applyNumberFormat="1" applyFont="1" applyFill="1" applyBorder="1" applyAlignment="1">
      <alignment horizontal="center" vertical="center"/>
    </xf>
    <xf numFmtId="10" fontId="32" fillId="2" borderId="35" xfId="0" applyNumberFormat="1" applyFont="1" applyFill="1" applyBorder="1" applyAlignment="1">
      <alignment horizontal="center" vertical="center"/>
    </xf>
    <xf numFmtId="0" fontId="32" fillId="2" borderId="24" xfId="0" applyFont="1" applyFill="1" applyBorder="1" applyAlignment="1">
      <alignment horizontal="center" vertical="center" wrapText="1"/>
    </xf>
    <xf numFmtId="0" fontId="32" fillId="2" borderId="25" xfId="0" applyFont="1" applyFill="1" applyBorder="1" applyAlignment="1">
      <alignment horizontal="center" vertical="center" wrapText="1"/>
    </xf>
    <xf numFmtId="9" fontId="43" fillId="0" borderId="10" xfId="73" applyNumberFormat="1" applyFont="1" applyFill="1" applyBorder="1" applyAlignment="1">
      <alignment horizontal="center" vertical="center" wrapText="1"/>
    </xf>
    <xf numFmtId="0" fontId="40" fillId="0" borderId="24" xfId="68" applyFont="1" applyFill="1" applyBorder="1" applyAlignment="1">
      <alignment horizontal="center" vertical="top" wrapText="1"/>
    </xf>
    <xf numFmtId="0" fontId="40" fillId="0" borderId="38" xfId="68" applyFont="1" applyFill="1" applyBorder="1" applyAlignment="1">
      <alignment horizontal="center" vertical="top" wrapText="1"/>
    </xf>
    <xf numFmtId="0" fontId="43" fillId="0" borderId="24" xfId="0" applyFont="1" applyFill="1" applyBorder="1" applyAlignment="1">
      <alignment horizontal="left" vertical="center" wrapText="1"/>
    </xf>
    <xf numFmtId="0" fontId="43" fillId="0" borderId="38" xfId="0" applyFont="1" applyFill="1" applyBorder="1" applyAlignment="1">
      <alignment horizontal="left" vertical="center" wrapText="1"/>
    </xf>
    <xf numFmtId="0" fontId="0" fillId="0" borderId="38" xfId="0" applyFont="1" applyFill="1" applyBorder="1" applyAlignment="1">
      <alignment horizontal="left" vertical="center" wrapText="1"/>
    </xf>
    <xf numFmtId="165" fontId="43" fillId="0" borderId="24" xfId="4" applyFont="1" applyFill="1" applyBorder="1" applyAlignment="1">
      <alignment horizontal="center" vertical="center" wrapText="1"/>
    </xf>
    <xf numFmtId="165" fontId="43" fillId="0" borderId="38" xfId="4" applyFont="1" applyFill="1" applyBorder="1" applyAlignment="1">
      <alignment horizontal="center" vertical="center" wrapText="1"/>
    </xf>
    <xf numFmtId="1" fontId="5" fillId="0" borderId="38" xfId="73" applyNumberFormat="1" applyFont="1" applyFill="1" applyBorder="1" applyAlignment="1">
      <alignment horizontal="center" vertical="center" wrapText="1"/>
    </xf>
    <xf numFmtId="0" fontId="42" fillId="0" borderId="10" xfId="65" applyFont="1" applyFill="1" applyBorder="1" applyAlignment="1">
      <alignment horizontal="left" vertical="center" wrapText="1"/>
    </xf>
    <xf numFmtId="0" fontId="42" fillId="0" borderId="34" xfId="65" applyFont="1" applyFill="1" applyBorder="1" applyAlignment="1">
      <alignment horizontal="left" vertical="center" wrapText="1"/>
    </xf>
    <xf numFmtId="9" fontId="5" fillId="0" borderId="10" xfId="72" applyFont="1" applyFill="1" applyBorder="1" applyAlignment="1">
      <alignment horizontal="center" vertical="center" wrapText="1"/>
    </xf>
    <xf numFmtId="4" fontId="43" fillId="0" borderId="38" xfId="65" applyNumberFormat="1" applyFont="1" applyFill="1" applyBorder="1" applyAlignment="1">
      <alignment horizontal="center" vertical="center" wrapText="1"/>
    </xf>
    <xf numFmtId="4" fontId="43" fillId="0" borderId="10" xfId="65" applyNumberFormat="1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0" fillId="0" borderId="25" xfId="0" applyFont="1" applyFill="1" applyBorder="1" applyAlignment="1">
      <alignment horizontal="left" vertical="center" wrapText="1"/>
    </xf>
    <xf numFmtId="4" fontId="43" fillId="0" borderId="24" xfId="65" applyNumberFormat="1" applyFont="1" applyFill="1" applyBorder="1" applyAlignment="1">
      <alignment horizontal="center" vertical="center" wrapText="1"/>
    </xf>
    <xf numFmtId="4" fontId="43" fillId="0" borderId="25" xfId="65" applyNumberFormat="1" applyFont="1" applyFill="1" applyBorder="1" applyAlignment="1">
      <alignment horizontal="center" vertical="center" wrapText="1"/>
    </xf>
    <xf numFmtId="1" fontId="0" fillId="0" borderId="24" xfId="73" applyNumberFormat="1" applyFont="1" applyFill="1" applyBorder="1" applyAlignment="1">
      <alignment horizontal="center" vertical="center" wrapText="1"/>
    </xf>
    <xf numFmtId="1" fontId="0" fillId="0" borderId="38" xfId="73" applyNumberFormat="1" applyFont="1" applyFill="1" applyBorder="1" applyAlignment="1">
      <alignment horizontal="center" vertical="center" wrapText="1"/>
    </xf>
    <xf numFmtId="0" fontId="43" fillId="0" borderId="10" xfId="0" applyFont="1" applyFill="1" applyBorder="1" applyAlignment="1">
      <alignment horizontal="left" vertical="center" wrapText="1"/>
    </xf>
    <xf numFmtId="0" fontId="40" fillId="0" borderId="10" xfId="68" applyFont="1" applyFill="1" applyBorder="1" applyAlignment="1">
      <alignment horizontal="center" vertical="top" wrapText="1"/>
    </xf>
    <xf numFmtId="0" fontId="58" fillId="0" borderId="24" xfId="65" applyFont="1" applyFill="1" applyBorder="1" applyAlignment="1">
      <alignment horizontal="center" vertical="center" wrapText="1"/>
    </xf>
    <xf numFmtId="0" fontId="58" fillId="0" borderId="38" xfId="65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8" fillId="0" borderId="24" xfId="65" applyFont="1" applyFill="1" applyBorder="1" applyAlignment="1">
      <alignment horizontal="left" vertical="center" wrapText="1"/>
    </xf>
    <xf numFmtId="0" fontId="58" fillId="0" borderId="38" xfId="65" applyFont="1" applyFill="1" applyBorder="1" applyAlignment="1">
      <alignment horizontal="left" vertical="center" wrapText="1"/>
    </xf>
    <xf numFmtId="9" fontId="43" fillId="0" borderId="24" xfId="73" applyNumberFormat="1" applyFont="1" applyFill="1" applyBorder="1" applyAlignment="1">
      <alignment horizontal="center" vertical="center" wrapText="1"/>
    </xf>
    <xf numFmtId="9" fontId="43" fillId="0" borderId="38" xfId="73" applyNumberFormat="1" applyFont="1" applyFill="1" applyBorder="1" applyAlignment="1">
      <alignment horizontal="center" vertical="center" wrapText="1"/>
    </xf>
    <xf numFmtId="0" fontId="40" fillId="0" borderId="24" xfId="68" applyFont="1" applyFill="1" applyBorder="1" applyAlignment="1">
      <alignment horizontal="center" vertical="center" wrapText="1"/>
    </xf>
    <xf numFmtId="0" fontId="40" fillId="0" borderId="38" xfId="68" applyFont="1" applyFill="1" applyBorder="1" applyAlignment="1">
      <alignment horizontal="center" vertical="center" wrapText="1"/>
    </xf>
    <xf numFmtId="0" fontId="40" fillId="0" borderId="25" xfId="68" applyFont="1" applyFill="1" applyBorder="1" applyAlignment="1">
      <alignment horizontal="center" vertical="center" wrapText="1"/>
    </xf>
    <xf numFmtId="1" fontId="5" fillId="0" borderId="10" xfId="73" applyNumberFormat="1" applyFont="1" applyFill="1" applyBorder="1" applyAlignment="1">
      <alignment horizontal="center" vertical="center" wrapText="1"/>
    </xf>
    <xf numFmtId="0" fontId="40" fillId="0" borderId="24" xfId="65" applyFill="1" applyBorder="1" applyAlignment="1">
      <alignment horizontal="left" vertical="center" wrapText="1"/>
    </xf>
    <xf numFmtId="0" fontId="40" fillId="0" borderId="38" xfId="65" applyFill="1" applyBorder="1" applyAlignment="1">
      <alignment horizontal="left" vertical="center" wrapText="1"/>
    </xf>
    <xf numFmtId="0" fontId="40" fillId="0" borderId="25" xfId="65" applyFill="1" applyBorder="1" applyAlignment="1">
      <alignment horizontal="left" vertical="center" wrapText="1"/>
    </xf>
    <xf numFmtId="0" fontId="52" fillId="0" borderId="24" xfId="0" applyFont="1" applyFill="1" applyBorder="1" applyAlignment="1">
      <alignment horizontal="center" vertical="center" wrapText="1"/>
    </xf>
    <xf numFmtId="0" fontId="55" fillId="10" borderId="24" xfId="65" applyFont="1" applyFill="1" applyBorder="1" applyAlignment="1">
      <alignment horizontal="center" vertical="top" wrapText="1"/>
    </xf>
    <xf numFmtId="0" fontId="55" fillId="10" borderId="38" xfId="65" applyFont="1" applyFill="1" applyBorder="1" applyAlignment="1">
      <alignment horizontal="center" vertical="top" wrapText="1"/>
    </xf>
    <xf numFmtId="0" fontId="55" fillId="10" borderId="25" xfId="65" applyFont="1" applyFill="1" applyBorder="1" applyAlignment="1">
      <alignment horizontal="center" vertical="top" wrapText="1"/>
    </xf>
    <xf numFmtId="0" fontId="40" fillId="0" borderId="24" xfId="65" applyFill="1" applyBorder="1" applyAlignment="1">
      <alignment horizontal="left" vertical="top" wrapText="1"/>
    </xf>
    <xf numFmtId="0" fontId="40" fillId="0" borderId="38" xfId="65" applyFill="1" applyBorder="1" applyAlignment="1">
      <alignment horizontal="left" vertical="top" wrapText="1"/>
    </xf>
    <xf numFmtId="0" fontId="40" fillId="0" borderId="25" xfId="65" applyFill="1" applyBorder="1" applyAlignment="1">
      <alignment horizontal="left" vertical="top" wrapText="1"/>
    </xf>
    <xf numFmtId="9" fontId="0" fillId="0" borderId="24" xfId="73" applyFont="1" applyFill="1" applyBorder="1" applyAlignment="1">
      <alignment horizontal="center" vertical="center" wrapText="1"/>
    </xf>
    <xf numFmtId="9" fontId="0" fillId="0" borderId="38" xfId="73" applyFont="1" applyFill="1" applyBorder="1" applyAlignment="1">
      <alignment horizontal="center" vertical="center" wrapText="1"/>
    </xf>
    <xf numFmtId="9" fontId="0" fillId="0" borderId="24" xfId="72" applyFont="1" applyFill="1" applyBorder="1" applyAlignment="1">
      <alignment horizontal="center" vertical="center" wrapText="1"/>
    </xf>
    <xf numFmtId="9" fontId="0" fillId="0" borderId="38" xfId="72" applyFont="1" applyFill="1" applyBorder="1" applyAlignment="1">
      <alignment horizontal="center" vertical="center" wrapText="1"/>
    </xf>
    <xf numFmtId="0" fontId="59" fillId="0" borderId="46" xfId="65" applyFont="1" applyFill="1" applyBorder="1" applyAlignment="1">
      <alignment horizontal="center" vertical="center"/>
    </xf>
    <xf numFmtId="0" fontId="59" fillId="0" borderId="0" xfId="65" applyFont="1" applyFill="1" applyBorder="1" applyAlignment="1">
      <alignment horizontal="center" vertical="center"/>
    </xf>
    <xf numFmtId="0" fontId="59" fillId="0" borderId="46" xfId="65" applyFont="1" applyFill="1" applyBorder="1" applyAlignment="1">
      <alignment horizontal="left" vertical="center" wrapText="1"/>
    </xf>
    <xf numFmtId="0" fontId="59" fillId="0" borderId="0" xfId="65" applyFont="1" applyFill="1" applyBorder="1" applyAlignment="1">
      <alignment horizontal="left" vertical="center" wrapText="1"/>
    </xf>
    <xf numFmtId="0" fontId="59" fillId="0" borderId="10" xfId="65" applyFont="1" applyFill="1" applyBorder="1" applyAlignment="1">
      <alignment horizontal="left" vertical="center"/>
    </xf>
    <xf numFmtId="0" fontId="59" fillId="0" borderId="46" xfId="65" applyFont="1" applyFill="1" applyBorder="1" applyAlignment="1">
      <alignment horizontal="left" vertical="center"/>
    </xf>
    <xf numFmtId="0" fontId="59" fillId="0" borderId="0" xfId="65" applyFont="1" applyFill="1" applyBorder="1" applyAlignment="1">
      <alignment horizontal="left" vertical="center"/>
    </xf>
    <xf numFmtId="0" fontId="59" fillId="0" borderId="36" xfId="65" applyFont="1" applyFill="1" applyBorder="1" applyAlignment="1">
      <alignment horizontal="center" vertical="center"/>
    </xf>
    <xf numFmtId="0" fontId="5" fillId="0" borderId="24" xfId="1" applyNumberFormat="1" applyFont="1" applyFill="1" applyBorder="1" applyAlignment="1">
      <alignment horizontal="center" vertical="center" wrapText="1"/>
    </xf>
    <xf numFmtId="0" fontId="5" fillId="0" borderId="38" xfId="1" applyNumberFormat="1" applyFont="1" applyFill="1" applyBorder="1" applyAlignment="1">
      <alignment horizontal="center" vertical="center" wrapText="1"/>
    </xf>
    <xf numFmtId="1" fontId="5" fillId="0" borderId="24" xfId="73" applyNumberFormat="1" applyFont="1" applyFill="1" applyBorder="1" applyAlignment="1">
      <alignment horizontal="center" vertical="center" wrapText="1"/>
    </xf>
    <xf numFmtId="0" fontId="42" fillId="0" borderId="36" xfId="65" applyFont="1" applyFill="1" applyBorder="1" applyAlignment="1">
      <alignment horizontal="left" vertical="center" wrapText="1"/>
    </xf>
    <xf numFmtId="0" fontId="42" fillId="0" borderId="21" xfId="65" applyFont="1" applyFill="1" applyBorder="1" applyAlignment="1">
      <alignment horizontal="left" vertical="center" wrapText="1"/>
    </xf>
    <xf numFmtId="0" fontId="52" fillId="0" borderId="24" xfId="0" applyFont="1" applyFill="1" applyBorder="1" applyAlignment="1">
      <alignment horizontal="left" vertical="center" wrapText="1"/>
    </xf>
    <xf numFmtId="0" fontId="52" fillId="0" borderId="38" xfId="0" applyFont="1" applyFill="1" applyBorder="1" applyAlignment="1">
      <alignment horizontal="left" vertical="center" wrapText="1"/>
    </xf>
    <xf numFmtId="1" fontId="0" fillId="0" borderId="25" xfId="73" applyNumberFormat="1" applyFont="1" applyFill="1" applyBorder="1" applyAlignment="1">
      <alignment horizontal="center" vertical="center" wrapText="1"/>
    </xf>
    <xf numFmtId="0" fontId="59" fillId="0" borderId="10" xfId="65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 wrapText="1"/>
    </xf>
    <xf numFmtId="0" fontId="0" fillId="15" borderId="10" xfId="0" applyFill="1" applyBorder="1" applyAlignment="1">
      <alignment horizontal="left" vertical="center" wrapText="1"/>
    </xf>
    <xf numFmtId="0" fontId="0" fillId="15" borderId="10" xfId="0" applyFont="1" applyFill="1" applyBorder="1" applyAlignment="1">
      <alignment horizontal="left" vertical="center" wrapText="1"/>
    </xf>
    <xf numFmtId="0" fontId="0" fillId="0" borderId="10" xfId="0" applyFill="1" applyBorder="1" applyAlignment="1">
      <alignment horizontal="left" vertical="center" wrapText="1"/>
    </xf>
    <xf numFmtId="0" fontId="0" fillId="15" borderId="24" xfId="0" applyFill="1" applyBorder="1" applyAlignment="1">
      <alignment horizontal="left" vertical="center" wrapText="1"/>
    </xf>
    <xf numFmtId="0" fontId="0" fillId="15" borderId="38" xfId="0" applyFill="1" applyBorder="1" applyAlignment="1">
      <alignment horizontal="left" vertical="center" wrapText="1"/>
    </xf>
    <xf numFmtId="0" fontId="0" fillId="0" borderId="24" xfId="0" applyBorder="1" applyAlignment="1">
      <alignment horizontal="center" vertical="top" wrapText="1"/>
    </xf>
    <xf numFmtId="0" fontId="0" fillId="0" borderId="38" xfId="0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0" fontId="45" fillId="10" borderId="24" xfId="0" applyFont="1" applyFill="1" applyBorder="1" applyAlignment="1">
      <alignment horizontal="center" vertical="center" wrapText="1"/>
    </xf>
    <xf numFmtId="0" fontId="42" fillId="0" borderId="35" xfId="65" applyFont="1" applyFill="1" applyBorder="1" applyAlignment="1">
      <alignment horizontal="left" vertical="center" wrapText="1"/>
    </xf>
    <xf numFmtId="0" fontId="59" fillId="0" borderId="39" xfId="65" applyFont="1" applyFill="1" applyBorder="1" applyAlignment="1">
      <alignment horizontal="left" vertical="center" wrapText="1"/>
    </xf>
    <xf numFmtId="0" fontId="59" fillId="0" borderId="23" xfId="65" applyFont="1" applyFill="1" applyBorder="1" applyAlignment="1">
      <alignment horizontal="left" vertical="center" wrapText="1"/>
    </xf>
    <xf numFmtId="0" fontId="59" fillId="0" borderId="36" xfId="65" applyFont="1" applyFill="1" applyBorder="1" applyAlignment="1">
      <alignment horizontal="left" vertical="center"/>
    </xf>
    <xf numFmtId="0" fontId="47" fillId="0" borderId="10" xfId="0" applyFont="1" applyFill="1" applyBorder="1" applyAlignment="1">
      <alignment vertical="top" wrapText="1"/>
    </xf>
    <xf numFmtId="0" fontId="40" fillId="0" borderId="24" xfId="65" applyFill="1" applyBorder="1" applyAlignment="1">
      <alignment horizontal="center" vertical="center"/>
    </xf>
    <xf numFmtId="0" fontId="40" fillId="0" borderId="38" xfId="65" applyFill="1" applyBorder="1" applyAlignment="1">
      <alignment horizontal="center" vertical="center"/>
    </xf>
    <xf numFmtId="0" fontId="40" fillId="0" borderId="25" xfId="65" applyFill="1" applyBorder="1" applyAlignment="1">
      <alignment horizontal="center" vertical="center"/>
    </xf>
    <xf numFmtId="0" fontId="40" fillId="0" borderId="24" xfId="65" applyBorder="1" applyAlignment="1">
      <alignment horizontal="center" vertical="center"/>
    </xf>
    <xf numFmtId="0" fontId="40" fillId="0" borderId="38" xfId="65" applyBorder="1" applyAlignment="1">
      <alignment horizontal="center" vertical="center"/>
    </xf>
    <xf numFmtId="0" fontId="40" fillId="0" borderId="25" xfId="65" applyBorder="1" applyAlignment="1">
      <alignment horizontal="center" vertical="center"/>
    </xf>
    <xf numFmtId="0" fontId="40" fillId="0" borderId="24" xfId="65" applyFill="1" applyBorder="1" applyAlignment="1">
      <alignment horizontal="center"/>
    </xf>
    <xf numFmtId="0" fontId="40" fillId="0" borderId="38" xfId="65" applyFill="1" applyBorder="1" applyAlignment="1">
      <alignment horizontal="center"/>
    </xf>
    <xf numFmtId="0" fontId="40" fillId="0" borderId="25" xfId="65" applyFill="1" applyBorder="1" applyAlignment="1">
      <alignment horizontal="center"/>
    </xf>
    <xf numFmtId="0" fontId="47" fillId="0" borderId="24" xfId="0" applyFont="1" applyFill="1" applyBorder="1" applyAlignment="1">
      <alignment vertical="top" wrapText="1"/>
    </xf>
    <xf numFmtId="0" fontId="47" fillId="0" borderId="38" xfId="0" applyFont="1" applyFill="1" applyBorder="1" applyAlignment="1">
      <alignment vertical="top" wrapText="1"/>
    </xf>
    <xf numFmtId="9" fontId="47" fillId="0" borderId="24" xfId="0" applyNumberFormat="1" applyFont="1" applyFill="1" applyBorder="1" applyAlignment="1">
      <alignment vertical="top" wrapText="1"/>
    </xf>
    <xf numFmtId="9" fontId="47" fillId="0" borderId="38" xfId="0" applyNumberFormat="1" applyFont="1" applyFill="1" applyBorder="1" applyAlignment="1">
      <alignment vertical="top" wrapText="1"/>
    </xf>
    <xf numFmtId="4" fontId="50" fillId="0" borderId="24" xfId="65" applyNumberFormat="1" applyFont="1" applyFill="1" applyBorder="1" applyAlignment="1">
      <alignment vertical="top" wrapText="1"/>
    </xf>
    <xf numFmtId="4" fontId="50" fillId="0" borderId="38" xfId="65" applyNumberFormat="1" applyFont="1" applyFill="1" applyBorder="1" applyAlignment="1">
      <alignment vertical="top" wrapText="1"/>
    </xf>
    <xf numFmtId="0" fontId="47" fillId="0" borderId="25" xfId="0" applyFont="1" applyFill="1" applyBorder="1" applyAlignment="1">
      <alignment vertical="top" wrapText="1"/>
    </xf>
    <xf numFmtId="4" fontId="50" fillId="0" borderId="25" xfId="65" applyNumberFormat="1" applyFont="1" applyFill="1" applyBorder="1" applyAlignment="1">
      <alignment vertical="top" wrapText="1"/>
    </xf>
    <xf numFmtId="0" fontId="42" fillId="0" borderId="34" xfId="65" applyFont="1" applyFill="1" applyBorder="1" applyAlignment="1">
      <alignment horizontal="left" vertical="top" wrapText="1"/>
    </xf>
    <xf numFmtId="0" fontId="42" fillId="0" borderId="36" xfId="65" applyFont="1" applyFill="1" applyBorder="1" applyAlignment="1">
      <alignment horizontal="left" vertical="top" wrapText="1"/>
    </xf>
    <xf numFmtId="0" fontId="42" fillId="0" borderId="35" xfId="65" applyFont="1" applyFill="1" applyBorder="1" applyAlignment="1">
      <alignment horizontal="left" vertical="top" wrapText="1"/>
    </xf>
    <xf numFmtId="0" fontId="47" fillId="0" borderId="20" xfId="0" applyFont="1" applyFill="1" applyBorder="1" applyAlignment="1">
      <alignment vertical="top" wrapText="1"/>
    </xf>
    <xf numFmtId="0" fontId="47" fillId="0" borderId="46" xfId="0" applyFont="1" applyFill="1" applyBorder="1" applyAlignment="1">
      <alignment vertical="top" wrapText="1"/>
    </xf>
    <xf numFmtId="0" fontId="51" fillId="10" borderId="34" xfId="68" applyFont="1" applyFill="1" applyBorder="1" applyAlignment="1">
      <alignment vertical="top" wrapText="1"/>
    </xf>
    <xf numFmtId="0" fontId="51" fillId="10" borderId="36" xfId="68" applyFont="1" applyFill="1" applyBorder="1" applyAlignment="1">
      <alignment vertical="top" wrapText="1"/>
    </xf>
    <xf numFmtId="0" fontId="42" fillId="0" borderId="34" xfId="65" applyFont="1" applyFill="1" applyBorder="1" applyAlignment="1">
      <alignment vertical="top" wrapText="1"/>
    </xf>
    <xf numFmtId="0" fontId="42" fillId="0" borderId="36" xfId="65" applyFont="1" applyFill="1" applyBorder="1" applyAlignment="1">
      <alignment vertical="top" wrapText="1"/>
    </xf>
    <xf numFmtId="0" fontId="40" fillId="0" borderId="24" xfId="65" applyFill="1" applyBorder="1" applyAlignment="1">
      <alignment horizontal="left" vertical="center"/>
    </xf>
    <xf numFmtId="0" fontId="40" fillId="0" borderId="38" xfId="65" applyFill="1" applyBorder="1" applyAlignment="1">
      <alignment horizontal="left" vertical="center"/>
    </xf>
    <xf numFmtId="0" fontId="40" fillId="0" borderId="25" xfId="65" applyFill="1" applyBorder="1" applyAlignment="1">
      <alignment horizontal="left" vertical="center"/>
    </xf>
    <xf numFmtId="4" fontId="50" fillId="0" borderId="24" xfId="65" applyNumberFormat="1" applyFont="1" applyFill="1" applyBorder="1" applyAlignment="1">
      <alignment vertical="top"/>
    </xf>
    <xf numFmtId="4" fontId="50" fillId="0" borderId="38" xfId="65" applyNumberFormat="1" applyFont="1" applyFill="1" applyBorder="1" applyAlignment="1">
      <alignment vertical="top"/>
    </xf>
    <xf numFmtId="0" fontId="50" fillId="0" borderId="24" xfId="0" applyFont="1" applyFill="1" applyBorder="1" applyAlignment="1">
      <alignment vertical="center" wrapText="1"/>
    </xf>
    <xf numFmtId="0" fontId="50" fillId="0" borderId="38" xfId="0" applyFont="1" applyFill="1" applyBorder="1" applyAlignment="1">
      <alignment vertical="center" wrapText="1"/>
    </xf>
    <xf numFmtId="0" fontId="50" fillId="0" borderId="25" xfId="0" applyFont="1" applyFill="1" applyBorder="1" applyAlignment="1">
      <alignment vertical="center" wrapText="1"/>
    </xf>
    <xf numFmtId="9" fontId="47" fillId="0" borderId="10" xfId="72" applyFont="1" applyFill="1" applyBorder="1" applyAlignment="1">
      <alignment vertical="top" wrapText="1"/>
    </xf>
    <xf numFmtId="0" fontId="47" fillId="0" borderId="39" xfId="0" applyFont="1" applyFill="1" applyBorder="1" applyAlignment="1">
      <alignment vertical="top" wrapText="1"/>
    </xf>
    <xf numFmtId="9" fontId="47" fillId="0" borderId="25" xfId="0" applyNumberFormat="1" applyFont="1" applyFill="1" applyBorder="1" applyAlignment="1">
      <alignment vertical="top" wrapText="1"/>
    </xf>
    <xf numFmtId="0" fontId="11" fillId="19" borderId="24" xfId="0" applyFont="1" applyFill="1" applyBorder="1" applyAlignment="1">
      <alignment horizontal="left" vertical="center" wrapText="1"/>
    </xf>
    <xf numFmtId="0" fontId="11" fillId="19" borderId="38" xfId="0" applyFont="1" applyFill="1" applyBorder="1" applyAlignment="1">
      <alignment horizontal="left" vertical="center" wrapText="1"/>
    </xf>
    <xf numFmtId="0" fontId="11" fillId="19" borderId="25" xfId="0" applyFont="1" applyFill="1" applyBorder="1" applyAlignment="1">
      <alignment horizontal="left" vertical="center" wrapText="1"/>
    </xf>
    <xf numFmtId="0" fontId="25" fillId="9" borderId="22" xfId="0" applyFont="1" applyFill="1" applyBorder="1" applyAlignment="1">
      <alignment horizontal="center" vertical="center" wrapText="1"/>
    </xf>
    <xf numFmtId="0" fontId="25" fillId="9" borderId="45" xfId="0" applyFont="1" applyFill="1" applyBorder="1" applyAlignment="1">
      <alignment horizontal="center" vertical="center" wrapText="1"/>
    </xf>
    <xf numFmtId="0" fontId="50" fillId="0" borderId="24" xfId="65" applyFont="1" applyFill="1" applyBorder="1" applyAlignment="1">
      <alignment vertical="top" wrapText="1"/>
    </xf>
    <xf numFmtId="0" fontId="50" fillId="0" borderId="38" xfId="65" applyFont="1" applyFill="1" applyBorder="1" applyAlignment="1">
      <alignment vertical="top" wrapText="1"/>
    </xf>
    <xf numFmtId="0" fontId="50" fillId="0" borderId="25" xfId="65" applyFont="1" applyFill="1" applyBorder="1" applyAlignment="1">
      <alignment vertical="top" wrapText="1"/>
    </xf>
    <xf numFmtId="0" fontId="25" fillId="9" borderId="24" xfId="0" applyFont="1" applyFill="1" applyBorder="1" applyAlignment="1">
      <alignment horizontal="center" vertical="center" wrapText="1"/>
    </xf>
    <xf numFmtId="0" fontId="25" fillId="9" borderId="25" xfId="0" applyFont="1" applyFill="1" applyBorder="1" applyAlignment="1">
      <alignment horizontal="center" vertical="center" wrapText="1"/>
    </xf>
    <xf numFmtId="0" fontId="11" fillId="20" borderId="24" xfId="0" applyFont="1" applyFill="1" applyBorder="1" applyAlignment="1">
      <alignment horizontal="left" vertical="center" wrapText="1"/>
    </xf>
    <xf numFmtId="0" fontId="11" fillId="20" borderId="38" xfId="0" applyFont="1" applyFill="1" applyBorder="1" applyAlignment="1">
      <alignment horizontal="left" vertical="center" wrapText="1"/>
    </xf>
    <xf numFmtId="0" fontId="11" fillId="20" borderId="25" xfId="0" applyFont="1" applyFill="1" applyBorder="1" applyAlignment="1">
      <alignment horizontal="left" vertical="center" wrapText="1"/>
    </xf>
    <xf numFmtId="0" fontId="11" fillId="9" borderId="34" xfId="0" applyFont="1" applyFill="1" applyBorder="1" applyAlignment="1">
      <alignment horizontal="left" vertical="center" wrapText="1"/>
    </xf>
    <xf numFmtId="0" fontId="11" fillId="9" borderId="36" xfId="0" applyFont="1" applyFill="1" applyBorder="1" applyAlignment="1">
      <alignment horizontal="left" vertical="center" wrapText="1"/>
    </xf>
    <xf numFmtId="0" fontId="11" fillId="9" borderId="35" xfId="0" applyFont="1" applyFill="1" applyBorder="1" applyAlignment="1">
      <alignment horizontal="left" vertical="center" wrapText="1"/>
    </xf>
    <xf numFmtId="2" fontId="50" fillId="0" borderId="24" xfId="65" applyNumberFormat="1" applyFont="1" applyFill="1" applyBorder="1" applyAlignment="1">
      <alignment vertical="top" wrapText="1"/>
    </xf>
    <xf numFmtId="2" fontId="50" fillId="0" borderId="38" xfId="65" applyNumberFormat="1" applyFont="1" applyFill="1" applyBorder="1" applyAlignment="1">
      <alignment vertical="top" wrapText="1"/>
    </xf>
    <xf numFmtId="2" fontId="50" fillId="0" borderId="25" xfId="65" applyNumberFormat="1" applyFont="1" applyFill="1" applyBorder="1" applyAlignment="1">
      <alignment vertical="top" wrapText="1"/>
    </xf>
    <xf numFmtId="1" fontId="47" fillId="0" borderId="24" xfId="0" applyNumberFormat="1" applyFont="1" applyFill="1" applyBorder="1" applyAlignment="1">
      <alignment vertical="top" wrapText="1"/>
    </xf>
    <xf numFmtId="1" fontId="47" fillId="0" borderId="38" xfId="0" applyNumberFormat="1" applyFont="1" applyFill="1" applyBorder="1" applyAlignment="1">
      <alignment vertical="top" wrapText="1"/>
    </xf>
    <xf numFmtId="1" fontId="47" fillId="0" borderId="25" xfId="0" applyNumberFormat="1" applyFont="1" applyFill="1" applyBorder="1" applyAlignment="1">
      <alignment vertical="top" wrapText="1"/>
    </xf>
    <xf numFmtId="0" fontId="11" fillId="9" borderId="24" xfId="0" applyFont="1" applyFill="1" applyBorder="1" applyAlignment="1">
      <alignment horizontal="left" vertical="center" wrapText="1"/>
    </xf>
    <xf numFmtId="0" fontId="11" fillId="9" borderId="38" xfId="0" applyFont="1" applyFill="1" applyBorder="1" applyAlignment="1">
      <alignment horizontal="left" vertical="center" wrapText="1"/>
    </xf>
    <xf numFmtId="0" fontId="11" fillId="9" borderId="25" xfId="0" applyFont="1" applyFill="1" applyBorder="1" applyAlignment="1">
      <alignment horizontal="left" vertical="center" wrapText="1"/>
    </xf>
    <xf numFmtId="0" fontId="33" fillId="9" borderId="10" xfId="0" applyFont="1" applyFill="1" applyBorder="1" applyAlignment="1">
      <alignment horizontal="left" vertical="center" wrapText="1"/>
    </xf>
    <xf numFmtId="0" fontId="25" fillId="9" borderId="10" xfId="0" applyFont="1" applyFill="1" applyBorder="1" applyAlignment="1">
      <alignment horizontal="left" vertical="center" wrapText="1"/>
    </xf>
    <xf numFmtId="0" fontId="11" fillId="9" borderId="46" xfId="0" applyFont="1" applyFill="1" applyBorder="1" applyAlignment="1">
      <alignment horizontal="left" vertical="center" wrapText="1"/>
    </xf>
    <xf numFmtId="0" fontId="11" fillId="9" borderId="0" xfId="0" applyFont="1" applyFill="1" applyBorder="1" applyAlignment="1">
      <alignment horizontal="left" vertical="center" wrapText="1"/>
    </xf>
    <xf numFmtId="0" fontId="11" fillId="9" borderId="10" xfId="0" applyFont="1" applyFill="1" applyBorder="1" applyAlignment="1">
      <alignment horizontal="left" vertical="center" wrapText="1"/>
    </xf>
    <xf numFmtId="0" fontId="11" fillId="16" borderId="24" xfId="0" applyFont="1" applyFill="1" applyBorder="1" applyAlignment="1">
      <alignment horizontal="left" vertical="center" wrapText="1"/>
    </xf>
    <xf numFmtId="0" fontId="11" fillId="16" borderId="38" xfId="0" applyFont="1" applyFill="1" applyBorder="1" applyAlignment="1">
      <alignment horizontal="left" vertical="center" wrapText="1"/>
    </xf>
    <xf numFmtId="0" fontId="11" fillId="16" borderId="25" xfId="0" applyFont="1" applyFill="1" applyBorder="1" applyAlignment="1">
      <alignment horizontal="left" vertical="center" wrapText="1"/>
    </xf>
    <xf numFmtId="0" fontId="11" fillId="12" borderId="24" xfId="0" applyFont="1" applyFill="1" applyBorder="1" applyAlignment="1">
      <alignment horizontal="left" vertical="center" wrapText="1"/>
    </xf>
    <xf numFmtId="0" fontId="11" fillId="12" borderId="38" xfId="0" applyFont="1" applyFill="1" applyBorder="1" applyAlignment="1">
      <alignment horizontal="left" vertical="center" wrapText="1"/>
    </xf>
    <xf numFmtId="0" fontId="11" fillId="12" borderId="25" xfId="0" applyFont="1" applyFill="1" applyBorder="1" applyAlignment="1">
      <alignment horizontal="left" vertical="center" wrapText="1"/>
    </xf>
    <xf numFmtId="0" fontId="11" fillId="21" borderId="24" xfId="0" applyFont="1" applyFill="1" applyBorder="1" applyAlignment="1">
      <alignment horizontal="left" vertical="center" wrapText="1"/>
    </xf>
    <xf numFmtId="0" fontId="11" fillId="21" borderId="38" xfId="0" applyFont="1" applyFill="1" applyBorder="1" applyAlignment="1">
      <alignment horizontal="left" vertical="center" wrapText="1"/>
    </xf>
    <xf numFmtId="0" fontId="11" fillId="21" borderId="25" xfId="0" applyFont="1" applyFill="1" applyBorder="1" applyAlignment="1">
      <alignment horizontal="left" vertical="center" wrapText="1"/>
    </xf>
    <xf numFmtId="0" fontId="2" fillId="10" borderId="34" xfId="0" applyFont="1" applyFill="1" applyBorder="1" applyAlignment="1">
      <alignment horizontal="center"/>
    </xf>
    <xf numFmtId="0" fontId="2" fillId="10" borderId="36" xfId="0" applyFont="1" applyFill="1" applyBorder="1" applyAlignment="1">
      <alignment horizontal="center"/>
    </xf>
    <xf numFmtId="0" fontId="2" fillId="10" borderId="35" xfId="0" applyFont="1" applyFill="1" applyBorder="1" applyAlignment="1">
      <alignment horizontal="center"/>
    </xf>
    <xf numFmtId="0" fontId="16" fillId="8" borderId="24" xfId="32" applyFont="1" applyFill="1" applyBorder="1" applyAlignment="1">
      <alignment horizontal="center" vertical="center" wrapText="1"/>
    </xf>
    <xf numFmtId="0" fontId="16" fillId="8" borderId="25" xfId="32" applyFont="1" applyFill="1" applyBorder="1" applyAlignment="1">
      <alignment horizontal="center" vertical="center" wrapText="1"/>
    </xf>
    <xf numFmtId="0" fontId="24" fillId="9" borderId="29" xfId="32" applyFont="1" applyFill="1" applyBorder="1" applyAlignment="1">
      <alignment horizontal="left" vertical="top"/>
    </xf>
    <xf numFmtId="0" fontId="24" fillId="9" borderId="49" xfId="32" applyFont="1" applyFill="1" applyBorder="1" applyAlignment="1">
      <alignment horizontal="left" vertical="top"/>
    </xf>
    <xf numFmtId="0" fontId="24" fillId="9" borderId="30" xfId="32" applyFont="1" applyFill="1" applyBorder="1" applyAlignment="1">
      <alignment horizontal="left" vertical="top"/>
    </xf>
    <xf numFmtId="0" fontId="24" fillId="9" borderId="50" xfId="32" applyFont="1" applyFill="1" applyBorder="1" applyAlignment="1">
      <alignment horizontal="left" vertical="top"/>
    </xf>
    <xf numFmtId="0" fontId="24" fillId="9" borderId="0" xfId="32" applyFont="1" applyFill="1" applyBorder="1" applyAlignment="1">
      <alignment horizontal="left" vertical="top"/>
    </xf>
    <xf numFmtId="0" fontId="24" fillId="9" borderId="51" xfId="32" applyFont="1" applyFill="1" applyBorder="1" applyAlignment="1">
      <alignment horizontal="left" vertical="top"/>
    </xf>
    <xf numFmtId="0" fontId="24" fillId="9" borderId="52" xfId="32" applyFont="1" applyFill="1" applyBorder="1" applyAlignment="1">
      <alignment horizontal="left" vertical="top"/>
    </xf>
    <xf numFmtId="0" fontId="24" fillId="9" borderId="53" xfId="32" applyFont="1" applyFill="1" applyBorder="1" applyAlignment="1">
      <alignment horizontal="left" vertical="top"/>
    </xf>
    <xf numFmtId="0" fontId="24" fillId="9" borderId="54" xfId="32" applyFont="1" applyFill="1" applyBorder="1" applyAlignment="1">
      <alignment horizontal="left" vertical="top"/>
    </xf>
    <xf numFmtId="0" fontId="13" fillId="9" borderId="24" xfId="32" applyFont="1" applyFill="1" applyBorder="1" applyAlignment="1">
      <alignment horizontal="center" vertical="center"/>
    </xf>
    <xf numFmtId="0" fontId="13" fillId="9" borderId="25" xfId="32" applyFont="1" applyFill="1" applyBorder="1" applyAlignment="1">
      <alignment horizontal="center" vertical="center"/>
    </xf>
    <xf numFmtId="0" fontId="13" fillId="9" borderId="4" xfId="32" applyFont="1" applyFill="1" applyBorder="1" applyAlignment="1">
      <alignment horizontal="center" vertical="center" wrapText="1"/>
    </xf>
    <xf numFmtId="0" fontId="13" fillId="9" borderId="25" xfId="32" applyFont="1" applyFill="1" applyBorder="1" applyAlignment="1">
      <alignment horizontal="center" vertical="center" wrapText="1"/>
    </xf>
    <xf numFmtId="0" fontId="15" fillId="9" borderId="55" xfId="32" applyFont="1" applyFill="1" applyBorder="1" applyAlignment="1">
      <alignment horizontal="center" vertical="center"/>
    </xf>
    <xf numFmtId="0" fontId="15" fillId="9" borderId="49" xfId="32" applyFont="1" applyFill="1" applyBorder="1" applyAlignment="1">
      <alignment horizontal="center" vertical="center"/>
    </xf>
    <xf numFmtId="0" fontId="15" fillId="9" borderId="56" xfId="32" applyFont="1" applyFill="1" applyBorder="1" applyAlignment="1">
      <alignment horizontal="center" vertical="center"/>
    </xf>
    <xf numFmtId="0" fontId="15" fillId="9" borderId="46" xfId="32" applyFont="1" applyFill="1" applyBorder="1" applyAlignment="1">
      <alignment horizontal="center" vertical="center"/>
    </xf>
    <xf numFmtId="0" fontId="15" fillId="9" borderId="0" xfId="32" applyFont="1" applyFill="1" applyBorder="1" applyAlignment="1">
      <alignment horizontal="center" vertical="center"/>
    </xf>
    <xf numFmtId="0" fontId="15" fillId="9" borderId="44" xfId="32" applyFont="1" applyFill="1" applyBorder="1" applyAlignment="1">
      <alignment horizontal="center" vertical="center"/>
    </xf>
    <xf numFmtId="0" fontId="15" fillId="9" borderId="39" xfId="32" applyFont="1" applyFill="1" applyBorder="1" applyAlignment="1">
      <alignment horizontal="center" vertical="center"/>
    </xf>
    <xf numFmtId="0" fontId="15" fillId="9" borderId="23" xfId="32" applyFont="1" applyFill="1" applyBorder="1" applyAlignment="1">
      <alignment horizontal="center" vertical="center"/>
    </xf>
    <xf numFmtId="0" fontId="15" fillId="9" borderId="45" xfId="32" applyFont="1" applyFill="1" applyBorder="1" applyAlignment="1">
      <alignment horizontal="center" vertical="center"/>
    </xf>
    <xf numFmtId="0" fontId="13" fillId="9" borderId="38" xfId="32" applyFont="1" applyFill="1" applyBorder="1" applyAlignment="1">
      <alignment horizontal="center" vertical="center" wrapText="1"/>
    </xf>
    <xf numFmtId="0" fontId="13" fillId="9" borderId="55" xfId="32" applyFont="1" applyFill="1" applyBorder="1" applyAlignment="1">
      <alignment horizontal="center" vertical="center"/>
    </xf>
    <xf numFmtId="0" fontId="13" fillId="9" borderId="56" xfId="32" applyFont="1" applyFill="1" applyBorder="1" applyAlignment="1">
      <alignment horizontal="center" vertical="center"/>
    </xf>
    <xf numFmtId="0" fontId="13" fillId="9" borderId="39" xfId="32" applyFont="1" applyFill="1" applyBorder="1" applyAlignment="1">
      <alignment horizontal="center" vertical="center"/>
    </xf>
    <xf numFmtId="0" fontId="13" fillId="9" borderId="45" xfId="32" applyFont="1" applyFill="1" applyBorder="1" applyAlignment="1">
      <alignment horizontal="center" vertical="center"/>
    </xf>
    <xf numFmtId="0" fontId="13" fillId="9" borderId="47" xfId="32" applyFont="1" applyFill="1" applyBorder="1" applyAlignment="1">
      <alignment horizontal="center" vertical="center"/>
    </xf>
    <xf numFmtId="0" fontId="13" fillId="9" borderId="48" xfId="32" applyFont="1" applyFill="1" applyBorder="1" applyAlignment="1">
      <alignment horizontal="center" vertical="center"/>
    </xf>
    <xf numFmtId="0" fontId="10" fillId="9" borderId="20" xfId="32" applyFont="1" applyFill="1" applyBorder="1" applyAlignment="1">
      <alignment horizontal="left" vertical="center" wrapText="1"/>
    </xf>
    <xf numFmtId="0" fontId="10" fillId="9" borderId="21" xfId="32" applyFont="1" applyFill="1" applyBorder="1" applyAlignment="1">
      <alignment horizontal="left" vertical="center" wrapText="1"/>
    </xf>
    <xf numFmtId="0" fontId="10" fillId="9" borderId="22" xfId="32" applyFont="1" applyFill="1" applyBorder="1" applyAlignment="1">
      <alignment horizontal="left" vertical="center" wrapText="1"/>
    </xf>
    <xf numFmtId="0" fontId="13" fillId="9" borderId="10" xfId="32" applyFont="1" applyFill="1" applyBorder="1" applyAlignment="1">
      <alignment horizontal="center" vertical="center" wrapText="1"/>
    </xf>
    <xf numFmtId="167" fontId="13" fillId="2" borderId="24" xfId="32" applyNumberFormat="1" applyFont="1" applyFill="1" applyBorder="1" applyAlignment="1">
      <alignment horizontal="center" vertical="center"/>
    </xf>
    <xf numFmtId="167" fontId="13" fillId="2" borderId="38" xfId="32" applyNumberFormat="1" applyFont="1" applyFill="1" applyBorder="1" applyAlignment="1">
      <alignment horizontal="center" vertical="center"/>
    </xf>
    <xf numFmtId="165" fontId="40" fillId="0" borderId="24" xfId="72" applyNumberFormat="1" applyFont="1" applyFill="1" applyBorder="1" applyAlignment="1">
      <alignment horizontal="center"/>
    </xf>
    <xf numFmtId="165" fontId="40" fillId="0" borderId="38" xfId="72" applyNumberFormat="1" applyFont="1" applyFill="1" applyBorder="1" applyAlignment="1">
      <alignment horizontal="center"/>
    </xf>
    <xf numFmtId="165" fontId="40" fillId="0" borderId="25" xfId="72" applyNumberFormat="1" applyFont="1" applyFill="1" applyBorder="1" applyAlignment="1">
      <alignment horizontal="center"/>
    </xf>
    <xf numFmtId="2" fontId="5" fillId="0" borderId="34" xfId="0" applyNumberFormat="1" applyFont="1" applyFill="1" applyBorder="1" applyAlignment="1">
      <alignment horizontal="center" vertical="center" wrapText="1"/>
    </xf>
    <xf numFmtId="2" fontId="5" fillId="0" borderId="36" xfId="0" applyNumberFormat="1" applyFont="1" applyFill="1" applyBorder="1" applyAlignment="1">
      <alignment horizontal="center" vertical="center" wrapText="1"/>
    </xf>
    <xf numFmtId="2" fontId="5" fillId="0" borderId="35" xfId="0" applyNumberFormat="1" applyFont="1" applyFill="1" applyBorder="1" applyAlignment="1">
      <alignment horizontal="center" vertical="center" wrapText="1"/>
    </xf>
    <xf numFmtId="9" fontId="40" fillId="0" borderId="24" xfId="72" applyFont="1" applyFill="1" applyBorder="1" applyAlignment="1">
      <alignment horizontal="center" vertical="center"/>
    </xf>
    <xf numFmtId="9" fontId="40" fillId="0" borderId="38" xfId="72" applyFont="1" applyFill="1" applyBorder="1" applyAlignment="1">
      <alignment horizontal="center" vertical="center"/>
    </xf>
    <xf numFmtId="9" fontId="40" fillId="0" borderId="25" xfId="72" applyFont="1" applyFill="1" applyBorder="1" applyAlignment="1">
      <alignment horizontal="center" vertical="center"/>
    </xf>
    <xf numFmtId="165" fontId="40" fillId="0" borderId="24" xfId="72" applyNumberFormat="1" applyFont="1" applyFill="1" applyBorder="1" applyAlignment="1">
      <alignment horizontal="center" vertical="center"/>
    </xf>
    <xf numFmtId="165" fontId="40" fillId="0" borderId="38" xfId="72" applyNumberFormat="1" applyFont="1" applyFill="1" applyBorder="1" applyAlignment="1">
      <alignment horizontal="center" vertical="center"/>
    </xf>
    <xf numFmtId="164" fontId="40" fillId="0" borderId="24" xfId="72" applyNumberFormat="1" applyFont="1" applyFill="1" applyBorder="1" applyAlignment="1">
      <alignment horizontal="center" vertical="center"/>
    </xf>
    <xf numFmtId="165" fontId="40" fillId="0" borderId="25" xfId="72" applyNumberFormat="1" applyFont="1" applyFill="1" applyBorder="1" applyAlignment="1">
      <alignment horizontal="center" vertical="center"/>
    </xf>
    <xf numFmtId="0" fontId="60" fillId="15" borderId="22" xfId="65" applyFont="1" applyFill="1" applyBorder="1" applyAlignment="1">
      <alignment horizontal="left" vertical="top" wrapText="1"/>
    </xf>
    <xf numFmtId="0" fontId="60" fillId="15" borderId="44" xfId="65" applyFont="1" applyFill="1" applyBorder="1" applyAlignment="1">
      <alignment horizontal="left" vertical="top" wrapText="1"/>
    </xf>
    <xf numFmtId="0" fontId="27" fillId="14" borderId="36" xfId="0" applyFont="1" applyFill="1" applyBorder="1" applyAlignment="1">
      <alignment horizontal="right" vertical="center" wrapText="1"/>
    </xf>
    <xf numFmtId="0" fontId="27" fillId="14" borderId="35" xfId="0" applyFont="1" applyFill="1" applyBorder="1" applyAlignment="1">
      <alignment horizontal="right" vertical="center" wrapText="1"/>
    </xf>
    <xf numFmtId="0" fontId="27" fillId="13" borderId="36" xfId="0" applyFont="1" applyFill="1" applyBorder="1" applyAlignment="1">
      <alignment horizontal="center" vertical="center" wrapText="1"/>
    </xf>
    <xf numFmtId="0" fontId="27" fillId="13" borderId="35" xfId="0" applyFont="1" applyFill="1" applyBorder="1" applyAlignment="1">
      <alignment horizontal="center" vertical="center" wrapText="1"/>
    </xf>
    <xf numFmtId="0" fontId="27" fillId="13" borderId="34" xfId="0" applyFont="1" applyFill="1" applyBorder="1" applyAlignment="1">
      <alignment horizontal="right" vertical="center" wrapText="1"/>
    </xf>
    <xf numFmtId="0" fontId="27" fillId="13" borderId="36" xfId="0" applyFont="1" applyFill="1" applyBorder="1" applyAlignment="1">
      <alignment horizontal="right" vertical="center" wrapText="1"/>
    </xf>
    <xf numFmtId="0" fontId="5" fillId="0" borderId="24" xfId="0" applyFont="1" applyFill="1" applyBorder="1" applyAlignment="1">
      <alignment horizontal="left" vertical="top" wrapText="1"/>
    </xf>
    <xf numFmtId="0" fontId="5" fillId="0" borderId="25" xfId="0" applyFont="1" applyFill="1" applyBorder="1" applyAlignment="1">
      <alignment horizontal="left" vertical="top" wrapText="1"/>
    </xf>
    <xf numFmtId="168" fontId="5" fillId="0" borderId="24" xfId="0" applyNumberFormat="1" applyFont="1" applyFill="1" applyBorder="1" applyAlignment="1">
      <alignment horizontal="center" vertical="center" wrapText="1"/>
    </xf>
    <xf numFmtId="168" fontId="5" fillId="0" borderId="38" xfId="0" applyNumberFormat="1" applyFont="1" applyFill="1" applyBorder="1" applyAlignment="1">
      <alignment horizontal="center" vertical="center" wrapText="1"/>
    </xf>
    <xf numFmtId="168" fontId="5" fillId="0" borderId="25" xfId="0" applyNumberFormat="1" applyFont="1" applyFill="1" applyBorder="1" applyAlignment="1">
      <alignment horizontal="center" vertical="center" wrapText="1"/>
    </xf>
    <xf numFmtId="0" fontId="45" fillId="0" borderId="34" xfId="65" applyFont="1" applyFill="1" applyBorder="1" applyAlignment="1">
      <alignment horizontal="left" vertical="center" wrapText="1"/>
    </xf>
    <xf numFmtId="0" fontId="45" fillId="0" borderId="36" xfId="65" applyFont="1" applyFill="1" applyBorder="1" applyAlignment="1">
      <alignment horizontal="left" vertical="center" wrapText="1"/>
    </xf>
    <xf numFmtId="0" fontId="45" fillId="0" borderId="35" xfId="65" applyFont="1" applyFill="1" applyBorder="1" applyAlignment="1">
      <alignment horizontal="left" vertical="center" wrapText="1"/>
    </xf>
    <xf numFmtId="0" fontId="45" fillId="10" borderId="34" xfId="65" applyFont="1" applyFill="1" applyBorder="1" applyAlignment="1">
      <alignment horizontal="center" vertical="center" wrapText="1"/>
    </xf>
    <xf numFmtId="0" fontId="45" fillId="10" borderId="35" xfId="65" applyFont="1" applyFill="1" applyBorder="1" applyAlignment="1">
      <alignment horizontal="center" vertical="center" wrapText="1"/>
    </xf>
    <xf numFmtId="0" fontId="45" fillId="10" borderId="24" xfId="65" applyFont="1" applyFill="1" applyBorder="1" applyAlignment="1">
      <alignment horizontal="left" vertical="center" wrapText="1"/>
    </xf>
    <xf numFmtId="0" fontId="45" fillId="10" borderId="38" xfId="65" applyFont="1" applyFill="1" applyBorder="1" applyAlignment="1">
      <alignment horizontal="left" vertical="center" wrapText="1"/>
    </xf>
    <xf numFmtId="0" fontId="45" fillId="10" borderId="25" xfId="65" applyFont="1" applyFill="1" applyBorder="1" applyAlignment="1">
      <alignment horizontal="left" vertical="center" wrapText="1"/>
    </xf>
    <xf numFmtId="0" fontId="45" fillId="10" borderId="36" xfId="65" applyFont="1" applyFill="1" applyBorder="1" applyAlignment="1">
      <alignment horizontal="center" vertical="center" wrapText="1"/>
    </xf>
    <xf numFmtId="0" fontId="4" fillId="12" borderId="24" xfId="0" applyFont="1" applyFill="1" applyBorder="1" applyAlignment="1">
      <alignment horizontal="center" vertical="center" wrapText="1"/>
    </xf>
    <xf numFmtId="0" fontId="4" fillId="12" borderId="25" xfId="0" applyFont="1" applyFill="1" applyBorder="1" applyAlignment="1">
      <alignment horizontal="center" vertical="center" wrapText="1"/>
    </xf>
    <xf numFmtId="10" fontId="4" fillId="12" borderId="24" xfId="0" applyNumberFormat="1" applyFont="1" applyFill="1" applyBorder="1" applyAlignment="1">
      <alignment horizontal="left" vertical="center" wrapText="1"/>
    </xf>
    <xf numFmtId="0" fontId="4" fillId="12" borderId="25" xfId="0" applyFont="1" applyFill="1" applyBorder="1" applyAlignment="1">
      <alignment horizontal="left" vertical="center" wrapText="1"/>
    </xf>
    <xf numFmtId="10" fontId="4" fillId="12" borderId="24" xfId="0" applyNumberFormat="1" applyFont="1" applyFill="1" applyBorder="1" applyAlignment="1">
      <alignment horizontal="center" vertical="center" wrapText="1"/>
    </xf>
    <xf numFmtId="10" fontId="4" fillId="12" borderId="34" xfId="0" applyNumberFormat="1" applyFont="1" applyFill="1" applyBorder="1" applyAlignment="1">
      <alignment horizontal="center" vertical="center" wrapText="1"/>
    </xf>
    <xf numFmtId="0" fontId="4" fillId="12" borderId="36" xfId="0" applyFont="1" applyFill="1" applyBorder="1" applyAlignment="1">
      <alignment horizontal="center" vertical="center" wrapText="1"/>
    </xf>
    <xf numFmtId="0" fontId="4" fillId="12" borderId="35" xfId="0" applyFont="1" applyFill="1" applyBorder="1" applyAlignment="1">
      <alignment horizontal="center" vertical="center" wrapText="1"/>
    </xf>
    <xf numFmtId="0" fontId="4" fillId="12" borderId="20" xfId="0" applyFont="1" applyFill="1" applyBorder="1" applyAlignment="1">
      <alignment horizontal="center" vertical="center" wrapText="1"/>
    </xf>
    <xf numFmtId="0" fontId="4" fillId="12" borderId="21" xfId="0" applyFont="1" applyFill="1" applyBorder="1" applyAlignment="1">
      <alignment horizontal="center" vertical="center" wrapText="1"/>
    </xf>
    <xf numFmtId="0" fontId="4" fillId="12" borderId="22" xfId="0" applyFont="1" applyFill="1" applyBorder="1" applyAlignment="1">
      <alignment horizontal="center" vertical="center" wrapText="1"/>
    </xf>
    <xf numFmtId="0" fontId="4" fillId="12" borderId="39" xfId="0" applyFont="1" applyFill="1" applyBorder="1" applyAlignment="1">
      <alignment horizontal="center" vertical="center" wrapText="1"/>
    </xf>
    <xf numFmtId="0" fontId="4" fillId="12" borderId="23" xfId="0" applyFont="1" applyFill="1" applyBorder="1" applyAlignment="1">
      <alignment horizontal="center" vertical="center" wrapText="1"/>
    </xf>
    <xf numFmtId="0" fontId="4" fillId="12" borderId="45" xfId="0" applyFont="1" applyFill="1" applyBorder="1" applyAlignment="1">
      <alignment horizontal="center" vertical="center" wrapText="1"/>
    </xf>
    <xf numFmtId="0" fontId="62" fillId="0" borderId="34" xfId="65" applyFont="1" applyFill="1" applyBorder="1" applyAlignment="1">
      <alignment horizontal="center" vertical="center"/>
    </xf>
    <xf numFmtId="0" fontId="62" fillId="0" borderId="36" xfId="65" applyFont="1" applyFill="1" applyBorder="1" applyAlignment="1">
      <alignment horizontal="center" vertical="center"/>
    </xf>
    <xf numFmtId="0" fontId="63" fillId="0" borderId="10" xfId="65" applyFont="1" applyFill="1" applyBorder="1" applyAlignment="1">
      <alignment horizontal="left" wrapText="1"/>
    </xf>
    <xf numFmtId="0" fontId="4" fillId="23" borderId="10" xfId="0" applyFont="1" applyFill="1" applyBorder="1" applyAlignment="1">
      <alignment horizontal="center" vertical="center" wrapText="1"/>
    </xf>
    <xf numFmtId="0" fontId="4" fillId="16" borderId="10" xfId="0" applyFont="1" applyFill="1" applyBorder="1" applyAlignment="1">
      <alignment horizontal="center" vertical="center" wrapText="1"/>
    </xf>
    <xf numFmtId="0" fontId="45" fillId="11" borderId="34" xfId="0" applyFont="1" applyFill="1" applyBorder="1" applyAlignment="1">
      <alignment horizontal="center" vertical="top" wrapText="1"/>
    </xf>
    <xf numFmtId="0" fontId="45" fillId="11" borderId="36" xfId="0" applyFont="1" applyFill="1" applyBorder="1" applyAlignment="1">
      <alignment horizontal="center" vertical="top" wrapText="1"/>
    </xf>
    <xf numFmtId="0" fontId="45" fillId="10" borderId="38" xfId="0" applyFont="1" applyFill="1" applyBorder="1" applyAlignment="1">
      <alignment horizontal="center" vertical="center" wrapText="1"/>
    </xf>
    <xf numFmtId="0" fontId="45" fillId="10" borderId="25" xfId="0" applyFont="1" applyFill="1" applyBorder="1" applyAlignment="1">
      <alignment horizontal="center" vertical="center" wrapText="1"/>
    </xf>
    <xf numFmtId="0" fontId="41" fillId="10" borderId="24" xfId="65" applyFont="1" applyFill="1" applyBorder="1" applyAlignment="1">
      <alignment horizontal="center" vertical="center" wrapText="1"/>
    </xf>
    <xf numFmtId="0" fontId="41" fillId="10" borderId="38" xfId="65" applyFont="1" applyFill="1" applyBorder="1" applyAlignment="1">
      <alignment horizontal="center" vertical="center" wrapText="1"/>
    </xf>
    <xf numFmtId="0" fontId="41" fillId="10" borderId="25" xfId="65" applyFont="1" applyFill="1" applyBorder="1" applyAlignment="1">
      <alignment horizontal="center" vertical="center" wrapText="1"/>
    </xf>
    <xf numFmtId="0" fontId="60" fillId="15" borderId="10" xfId="65" applyFont="1" applyFill="1" applyBorder="1" applyAlignment="1">
      <alignment horizontal="left" vertical="top" wrapText="1"/>
    </xf>
    <xf numFmtId="0" fontId="40" fillId="0" borderId="55" xfId="65" applyFill="1" applyBorder="1" applyAlignment="1">
      <alignment horizontal="center"/>
    </xf>
    <xf numFmtId="0" fontId="40" fillId="0" borderId="46" xfId="65" applyFill="1" applyBorder="1" applyAlignment="1">
      <alignment horizontal="center"/>
    </xf>
    <xf numFmtId="0" fontId="40" fillId="0" borderId="0" xfId="65" applyAlignment="1">
      <alignment horizontal="center" wrapText="1"/>
    </xf>
    <xf numFmtId="0" fontId="40" fillId="0" borderId="44" xfId="65" applyBorder="1" applyAlignment="1">
      <alignment horizontal="center" wrapText="1"/>
    </xf>
    <xf numFmtId="0" fontId="61" fillId="24" borderId="57" xfId="65" applyFont="1" applyFill="1" applyBorder="1" applyAlignment="1">
      <alignment horizontal="center" vertical="center" wrapText="1"/>
    </xf>
    <xf numFmtId="0" fontId="61" fillId="24" borderId="58" xfId="65" applyFont="1" applyFill="1" applyBorder="1" applyAlignment="1">
      <alignment horizontal="center" vertical="center" wrapText="1"/>
    </xf>
    <xf numFmtId="0" fontId="61" fillId="25" borderId="57" xfId="65" applyFont="1" applyFill="1" applyBorder="1" applyAlignment="1">
      <alignment horizontal="center" vertical="center" wrapText="1"/>
    </xf>
    <xf numFmtId="0" fontId="61" fillId="25" borderId="58" xfId="65" applyFont="1" applyFill="1" applyBorder="1" applyAlignment="1">
      <alignment horizontal="center" vertical="center" wrapText="1"/>
    </xf>
    <xf numFmtId="0" fontId="61" fillId="25" borderId="59" xfId="65" applyFont="1" applyFill="1" applyBorder="1" applyAlignment="1">
      <alignment horizontal="center" vertical="center" wrapText="1"/>
    </xf>
    <xf numFmtId="0" fontId="61" fillId="22" borderId="57" xfId="65" applyFont="1" applyFill="1" applyBorder="1" applyAlignment="1">
      <alignment horizontal="center" vertical="center" wrapText="1"/>
    </xf>
    <xf numFmtId="0" fontId="61" fillId="22" borderId="58" xfId="65" applyFont="1" applyFill="1" applyBorder="1" applyAlignment="1">
      <alignment horizontal="center" vertical="center" wrapText="1"/>
    </xf>
    <xf numFmtId="0" fontId="61" fillId="22" borderId="59" xfId="65" applyFont="1" applyFill="1" applyBorder="1" applyAlignment="1">
      <alignment horizontal="center" vertical="center" wrapText="1"/>
    </xf>
    <xf numFmtId="0" fontId="61" fillId="26" borderId="57" xfId="65" applyFont="1" applyFill="1" applyBorder="1" applyAlignment="1">
      <alignment horizontal="center" vertical="center" wrapText="1"/>
    </xf>
    <xf numFmtId="0" fontId="61" fillId="26" borderId="58" xfId="65" applyFont="1" applyFill="1" applyBorder="1" applyAlignment="1">
      <alignment horizontal="center" vertical="center" wrapText="1"/>
    </xf>
    <xf numFmtId="0" fontId="61" fillId="26" borderId="59" xfId="65" applyFont="1" applyFill="1" applyBorder="1" applyAlignment="1">
      <alignment horizontal="center" vertical="center" wrapText="1"/>
    </xf>
    <xf numFmtId="0" fontId="64" fillId="0" borderId="10" xfId="44" applyFont="1" applyFill="1" applyBorder="1" applyAlignment="1">
      <alignment horizontal="center" wrapText="1"/>
    </xf>
    <xf numFmtId="0" fontId="64" fillId="0" borderId="34" xfId="44" applyFont="1" applyFill="1" applyBorder="1" applyAlignment="1">
      <alignment horizontal="left" wrapText="1"/>
    </xf>
    <xf numFmtId="0" fontId="64" fillId="0" borderId="36" xfId="44" applyFont="1" applyFill="1" applyBorder="1" applyAlignment="1">
      <alignment horizontal="left" wrapText="1"/>
    </xf>
    <xf numFmtId="0" fontId="64" fillId="0" borderId="35" xfId="44" applyFont="1" applyFill="1" applyBorder="1" applyAlignment="1">
      <alignment horizontal="left" wrapText="1"/>
    </xf>
    <xf numFmtId="0" fontId="45" fillId="0" borderId="24" xfId="44" applyFont="1" applyBorder="1" applyAlignment="1">
      <alignment horizontal="left"/>
    </xf>
    <xf numFmtId="0" fontId="45" fillId="0" borderId="25" xfId="44" applyFont="1" applyBorder="1" applyAlignment="1">
      <alignment horizontal="left"/>
    </xf>
    <xf numFmtId="0" fontId="65" fillId="0" borderId="24" xfId="44" applyFont="1" applyBorder="1" applyAlignment="1">
      <alignment horizontal="left" wrapText="1"/>
    </xf>
    <xf numFmtId="0" fontId="65" fillId="0" borderId="25" xfId="44" applyFont="1" applyBorder="1" applyAlignment="1">
      <alignment horizontal="left" wrapText="1"/>
    </xf>
    <xf numFmtId="0" fontId="64" fillId="0" borderId="34" xfId="44" applyNumberFormat="1" applyFont="1" applyFill="1" applyBorder="1" applyAlignment="1">
      <alignment horizontal="left" wrapText="1"/>
    </xf>
    <xf numFmtId="0" fontId="64" fillId="0" borderId="36" xfId="44" applyNumberFormat="1" applyFont="1" applyFill="1" applyBorder="1" applyAlignment="1">
      <alignment horizontal="left" wrapText="1"/>
    </xf>
    <xf numFmtId="0" fontId="64" fillId="0" borderId="35" xfId="44" applyNumberFormat="1" applyFont="1" applyFill="1" applyBorder="1" applyAlignment="1">
      <alignment horizontal="left" wrapText="1"/>
    </xf>
    <xf numFmtId="0" fontId="18" fillId="8" borderId="26" xfId="0" applyFont="1" applyFill="1" applyBorder="1" applyAlignment="1">
      <alignment horizontal="center" vertical="center"/>
    </xf>
    <xf numFmtId="0" fontId="18" fillId="8" borderId="15" xfId="0" applyFont="1" applyFill="1" applyBorder="1" applyAlignment="1">
      <alignment horizontal="center" vertical="center"/>
    </xf>
    <xf numFmtId="0" fontId="18" fillId="8" borderId="16" xfId="0" applyFont="1" applyFill="1" applyBorder="1" applyAlignment="1">
      <alignment horizontal="center" vertical="center"/>
    </xf>
    <xf numFmtId="0" fontId="11" fillId="2" borderId="26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11" fillId="2" borderId="29" xfId="0" applyFont="1" applyFill="1" applyBorder="1" applyAlignment="1">
      <alignment horizontal="center" vertical="center"/>
    </xf>
    <xf numFmtId="0" fontId="11" fillId="2" borderId="49" xfId="0" applyFont="1" applyFill="1" applyBorder="1" applyAlignment="1">
      <alignment horizontal="center" vertical="center"/>
    </xf>
    <xf numFmtId="0" fontId="11" fillId="2" borderId="30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 wrapText="1"/>
    </xf>
  </cellXfs>
  <cellStyles count="83">
    <cellStyle name="Millares" xfId="1" builtinId="3"/>
    <cellStyle name="Millares 2" xfId="2"/>
    <cellStyle name="Millares 2 2" xfId="3"/>
    <cellStyle name="Moneda" xfId="4" builtinId="4"/>
    <cellStyle name="Moneda [0]" xfId="82" builtinId="7"/>
    <cellStyle name="Moneda 2" xfId="5"/>
    <cellStyle name="Moneda 2 2" xfId="6"/>
    <cellStyle name="Moneda 3" xfId="7"/>
    <cellStyle name="Moneda 3 2" xfId="8"/>
    <cellStyle name="Moneda 4" xfId="9"/>
    <cellStyle name="Moneda 4 2" xfId="10"/>
    <cellStyle name="Moneda 4 2 2" xfId="11"/>
    <cellStyle name="Moneda 4 3" xfId="12"/>
    <cellStyle name="Moneda 4 3 2" xfId="13"/>
    <cellStyle name="Moneda 4 4" xfId="14"/>
    <cellStyle name="Normal" xfId="0" builtinId="0"/>
    <cellStyle name="Normal 12 2" xfId="15"/>
    <cellStyle name="Normal 18 2" xfId="16"/>
    <cellStyle name="Normal 19 2" xfId="17"/>
    <cellStyle name="Normal 2" xfId="18"/>
    <cellStyle name="Normal 2 2" xfId="19"/>
    <cellStyle name="Normal 2 2 2" xfId="20"/>
    <cellStyle name="Normal 2 2 2 2" xfId="21"/>
    <cellStyle name="Normal 2 2 3" xfId="22"/>
    <cellStyle name="Normal 2 2 3 2" xfId="23"/>
    <cellStyle name="Normal 2 2 4" xfId="24"/>
    <cellStyle name="Normal 2 2 4 2" xfId="25"/>
    <cellStyle name="Normal 2 2 5" xfId="26"/>
    <cellStyle name="Normal 2 2 5 2" xfId="27"/>
    <cellStyle name="Normal 2 2 6" xfId="28"/>
    <cellStyle name="Normal 2 2 6 2" xfId="29"/>
    <cellStyle name="Normal 2 2 7" xfId="30"/>
    <cellStyle name="Normal 2 2 7 2" xfId="31"/>
    <cellStyle name="Normal 2 3" xfId="32"/>
    <cellStyle name="Normal 2 3 2" xfId="33"/>
    <cellStyle name="Normal 2 4" xfId="34"/>
    <cellStyle name="Normal 2 4 2" xfId="35"/>
    <cellStyle name="Normal 2 5" xfId="36"/>
    <cellStyle name="Normal 2 5 2" xfId="37"/>
    <cellStyle name="Normal 2 6" xfId="38"/>
    <cellStyle name="Normal 2 6 2" xfId="39"/>
    <cellStyle name="Normal 21 2" xfId="40"/>
    <cellStyle name="Normal 26 2" xfId="41"/>
    <cellStyle name="Normal 28 2" xfId="42"/>
    <cellStyle name="Normal 3" xfId="43"/>
    <cellStyle name="Normal 3 3" xfId="44"/>
    <cellStyle name="Normal 33 2" xfId="45"/>
    <cellStyle name="Normal 36 2" xfId="46"/>
    <cellStyle name="Normal 38 2" xfId="47"/>
    <cellStyle name="Normal 4" xfId="48"/>
    <cellStyle name="Normal 5" xfId="49"/>
    <cellStyle name="Normal 5 2" xfId="50"/>
    <cellStyle name="Normal 5 2 2" xfId="51"/>
    <cellStyle name="Normal 5 3" xfId="52"/>
    <cellStyle name="Normal 5 3 2" xfId="53"/>
    <cellStyle name="Normal 5 4" xfId="54"/>
    <cellStyle name="Normal 5 4 2" xfId="55"/>
    <cellStyle name="Normal 5 5" xfId="56"/>
    <cellStyle name="Normal 5 5 2" xfId="57"/>
    <cellStyle name="Normal 5 6" xfId="58"/>
    <cellStyle name="Normal 5 6 2" xfId="59"/>
    <cellStyle name="Normal 5 7" xfId="60"/>
    <cellStyle name="Normal 6" xfId="61"/>
    <cellStyle name="Normal 6 2" xfId="62"/>
    <cellStyle name="Normal 6 3" xfId="63"/>
    <cellStyle name="Normal 7" xfId="64"/>
    <cellStyle name="Normal 8" xfId="65"/>
    <cellStyle name="Normal 8 2" xfId="66"/>
    <cellStyle name="Normal 8 2 2" xfId="67"/>
    <cellStyle name="Normal 8 3" xfId="68"/>
    <cellStyle name="Normal 8 4" xfId="69"/>
    <cellStyle name="Normal 9" xfId="70"/>
    <cellStyle name="Normal_Instrumentos Autoevaluación CI" xfId="71"/>
    <cellStyle name="Porcentaje" xfId="72" builtinId="5"/>
    <cellStyle name="Porcentaje 2" xfId="73"/>
    <cellStyle name="Porcentaje 3" xfId="74"/>
    <cellStyle name="Porcentaje 3 2" xfId="75"/>
    <cellStyle name="Porcentaje 4" xfId="76"/>
    <cellStyle name="Porcentual 2" xfId="77"/>
    <cellStyle name="Porcentual 2 10" xfId="78"/>
    <cellStyle name="Porcentual 3" xfId="79"/>
    <cellStyle name="Porcentual 4" xfId="80"/>
    <cellStyle name="Porcentual 5" xfId="81"/>
  </cellStyles>
  <dxfs count="10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b/>
        <i val="0"/>
        <color auto="1"/>
        <name val="Cambria"/>
        <scheme val="none"/>
      </font>
      <fill>
        <patternFill>
          <bgColor theme="9" tint="0.59996337778862885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20" Type="http://schemas.openxmlformats.org/officeDocument/2006/relationships/calcChain" Target="calcChain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externalLink" Target="externalLinks/externalLink1.xml"/><Relationship Id="rId14" Type="http://schemas.openxmlformats.org/officeDocument/2006/relationships/externalLink" Target="externalLinks/externalLink2.xml"/><Relationship Id="rId15" Type="http://schemas.openxmlformats.org/officeDocument/2006/relationships/externalLink" Target="externalLinks/externalLink3.xml"/><Relationship Id="rId16" Type="http://schemas.openxmlformats.org/officeDocument/2006/relationships/externalLink" Target="externalLinks/externalLink4.xml"/><Relationship Id="rId17" Type="http://schemas.openxmlformats.org/officeDocument/2006/relationships/theme" Target="theme/theme1.xml"/><Relationship Id="rId18" Type="http://schemas.openxmlformats.org/officeDocument/2006/relationships/styles" Target="styles.xml"/><Relationship Id="rId1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145" name="Picture 9" descr="logo ms fondo blanco texto azul">
          <a:extLst>
            <a:ext uri="{FF2B5EF4-FFF2-40B4-BE49-F238E27FC236}">
              <a16:creationId xmlns="" xmlns:a16="http://schemas.microsoft.com/office/drawing/2014/main" id="{24684F7F-469A-4013-A632-9CDDF9BD60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146" name="Picture 9" descr="logo ms fondo blanco texto azul">
          <a:extLst>
            <a:ext uri="{FF2B5EF4-FFF2-40B4-BE49-F238E27FC236}">
              <a16:creationId xmlns="" xmlns:a16="http://schemas.microsoft.com/office/drawing/2014/main" id="{20353042-F9AE-45EA-B2C4-660B9CE603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147" name="Picture 9" descr="logo ms fondo blanco texto azul">
          <a:extLst>
            <a:ext uri="{FF2B5EF4-FFF2-40B4-BE49-F238E27FC236}">
              <a16:creationId xmlns="" xmlns:a16="http://schemas.microsoft.com/office/drawing/2014/main" id="{14805470-8494-460F-A53B-B67B2D7E82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148" name="Picture 9" descr="logo ms fondo blanco texto azul">
          <a:extLst>
            <a:ext uri="{FF2B5EF4-FFF2-40B4-BE49-F238E27FC236}">
              <a16:creationId xmlns="" xmlns:a16="http://schemas.microsoft.com/office/drawing/2014/main" id="{B494EBBE-6B4D-4CAF-B4C3-F2FD7EA84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149" name="Picture 9" descr="logo ms fondo blanco texto azul">
          <a:extLst>
            <a:ext uri="{FF2B5EF4-FFF2-40B4-BE49-F238E27FC236}">
              <a16:creationId xmlns="" xmlns:a16="http://schemas.microsoft.com/office/drawing/2014/main" id="{919EEAAC-3C50-4D35-8BD7-B6E5B2B806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150" name="Picture 9" descr="logo ms fondo blanco texto azul">
          <a:extLst>
            <a:ext uri="{FF2B5EF4-FFF2-40B4-BE49-F238E27FC236}">
              <a16:creationId xmlns="" xmlns:a16="http://schemas.microsoft.com/office/drawing/2014/main" id="{F00EB416-A67D-45EC-A267-D7A7DA0A1C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151" name="Picture 9" descr="logo ms fondo blanco texto azul">
          <a:extLst>
            <a:ext uri="{FF2B5EF4-FFF2-40B4-BE49-F238E27FC236}">
              <a16:creationId xmlns="" xmlns:a16="http://schemas.microsoft.com/office/drawing/2014/main" id="{FAC7311F-3EAF-4DEB-9BBC-EEC66F9A32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152" name="Picture 9" descr="logo ms fondo blanco texto azul">
          <a:extLst>
            <a:ext uri="{FF2B5EF4-FFF2-40B4-BE49-F238E27FC236}">
              <a16:creationId xmlns="" xmlns:a16="http://schemas.microsoft.com/office/drawing/2014/main" id="{A25E1194-0B15-48A9-85FB-654C1D86B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153" name="Picture 9" descr="logo ms fondo blanco texto azul">
          <a:extLst>
            <a:ext uri="{FF2B5EF4-FFF2-40B4-BE49-F238E27FC236}">
              <a16:creationId xmlns="" xmlns:a16="http://schemas.microsoft.com/office/drawing/2014/main" id="{21EA405E-4769-4B79-933F-78DD059B5F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154" name="Picture 9" descr="logo ms fondo blanco texto azul">
          <a:extLst>
            <a:ext uri="{FF2B5EF4-FFF2-40B4-BE49-F238E27FC236}">
              <a16:creationId xmlns="" xmlns:a16="http://schemas.microsoft.com/office/drawing/2014/main" id="{28F0639A-99B3-41DB-B40F-92A6AAEB8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155" name="Picture 9" descr="logo ms fondo blanco texto azul">
          <a:extLst>
            <a:ext uri="{FF2B5EF4-FFF2-40B4-BE49-F238E27FC236}">
              <a16:creationId xmlns="" xmlns:a16="http://schemas.microsoft.com/office/drawing/2014/main" id="{FEFF4F9D-A07A-4B88-99D5-58503DBED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156" name="Picture 9" descr="logo ms fondo blanco texto azul">
          <a:extLst>
            <a:ext uri="{FF2B5EF4-FFF2-40B4-BE49-F238E27FC236}">
              <a16:creationId xmlns="" xmlns:a16="http://schemas.microsoft.com/office/drawing/2014/main" id="{3479BA93-7DF6-4CF3-88DF-2C06C001F8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157" name="Picture 9" descr="logo ms fondo blanco texto azul">
          <a:extLst>
            <a:ext uri="{FF2B5EF4-FFF2-40B4-BE49-F238E27FC236}">
              <a16:creationId xmlns="" xmlns:a16="http://schemas.microsoft.com/office/drawing/2014/main" id="{51A24F1B-557B-432B-B962-90A57210BD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158" name="Picture 9" descr="logo ms fondo blanco texto azul">
          <a:extLst>
            <a:ext uri="{FF2B5EF4-FFF2-40B4-BE49-F238E27FC236}">
              <a16:creationId xmlns="" xmlns:a16="http://schemas.microsoft.com/office/drawing/2014/main" id="{23229A3E-BE70-4F7D-BAB8-4AB3C1C463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159" name="Picture 9" descr="logo ms fondo blanco texto azul">
          <a:extLst>
            <a:ext uri="{FF2B5EF4-FFF2-40B4-BE49-F238E27FC236}">
              <a16:creationId xmlns="" xmlns:a16="http://schemas.microsoft.com/office/drawing/2014/main" id="{DE9F17C4-9F2C-4207-A7C9-323BCBAF9E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4160" name="Picture 9" descr="logo ms fondo blanco texto azul">
          <a:extLst>
            <a:ext uri="{FF2B5EF4-FFF2-40B4-BE49-F238E27FC236}">
              <a16:creationId xmlns="" xmlns:a16="http://schemas.microsoft.com/office/drawing/2014/main" id="{B2022285-A1C0-44C9-8A55-818A1D976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166" name="Picture 9" descr="logo ms fondo blanco texto azul">
          <a:extLst>
            <a:ext uri="{FF2B5EF4-FFF2-40B4-BE49-F238E27FC236}">
              <a16:creationId xmlns="" xmlns:a16="http://schemas.microsoft.com/office/drawing/2014/main" id="{9FE5368A-07FE-4C9A-8A77-CEAA97EF6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167" name="Picture 9" descr="logo ms fondo blanco texto azul">
          <a:extLst>
            <a:ext uri="{FF2B5EF4-FFF2-40B4-BE49-F238E27FC236}">
              <a16:creationId xmlns="" xmlns:a16="http://schemas.microsoft.com/office/drawing/2014/main" id="{D90B0F8C-BF01-4BF6-BBC5-BD067AD6D0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168" name="Picture 9" descr="logo ms fondo blanco texto azul">
          <a:extLst>
            <a:ext uri="{FF2B5EF4-FFF2-40B4-BE49-F238E27FC236}">
              <a16:creationId xmlns="" xmlns:a16="http://schemas.microsoft.com/office/drawing/2014/main" id="{529CE8A3-AACA-47B9-9368-F890F5AEF0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169" name="Picture 9" descr="logo ms fondo blanco texto azul">
          <a:extLst>
            <a:ext uri="{FF2B5EF4-FFF2-40B4-BE49-F238E27FC236}">
              <a16:creationId xmlns="" xmlns:a16="http://schemas.microsoft.com/office/drawing/2014/main" id="{535BF0D4-D6B8-41A5-B77A-A7464E679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170" name="Picture 9" descr="logo ms fondo blanco texto azul">
          <a:extLst>
            <a:ext uri="{FF2B5EF4-FFF2-40B4-BE49-F238E27FC236}">
              <a16:creationId xmlns="" xmlns:a16="http://schemas.microsoft.com/office/drawing/2014/main" id="{55F9742A-EEA8-4FBD-A14F-3341C56699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171" name="Picture 9" descr="logo ms fondo blanco texto azul">
          <a:extLst>
            <a:ext uri="{FF2B5EF4-FFF2-40B4-BE49-F238E27FC236}">
              <a16:creationId xmlns="" xmlns:a16="http://schemas.microsoft.com/office/drawing/2014/main" id="{3CE9AD53-C997-41C1-AF57-2F58BA481A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172" name="Picture 9" descr="logo ms fondo blanco texto azul">
          <a:extLst>
            <a:ext uri="{FF2B5EF4-FFF2-40B4-BE49-F238E27FC236}">
              <a16:creationId xmlns="" xmlns:a16="http://schemas.microsoft.com/office/drawing/2014/main" id="{FCA41EB6-8712-4B02-9D54-39CC37E78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173" name="Picture 9" descr="logo ms fondo blanco texto azul">
          <a:extLst>
            <a:ext uri="{FF2B5EF4-FFF2-40B4-BE49-F238E27FC236}">
              <a16:creationId xmlns="" xmlns:a16="http://schemas.microsoft.com/office/drawing/2014/main" id="{A197F08A-C54A-4672-943B-B02672E96B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174" name="Picture 9" descr="logo ms fondo blanco texto azul">
          <a:extLst>
            <a:ext uri="{FF2B5EF4-FFF2-40B4-BE49-F238E27FC236}">
              <a16:creationId xmlns="" xmlns:a16="http://schemas.microsoft.com/office/drawing/2014/main" id="{33FA33D9-5091-439D-A390-7AA14432D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175" name="Picture 9" descr="logo ms fondo blanco texto azul">
          <a:extLst>
            <a:ext uri="{FF2B5EF4-FFF2-40B4-BE49-F238E27FC236}">
              <a16:creationId xmlns="" xmlns:a16="http://schemas.microsoft.com/office/drawing/2014/main" id="{CE5F2C9D-379C-42EB-80AC-C28E98C1F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176" name="Picture 9" descr="logo ms fondo blanco texto azul">
          <a:extLst>
            <a:ext uri="{FF2B5EF4-FFF2-40B4-BE49-F238E27FC236}">
              <a16:creationId xmlns="" xmlns:a16="http://schemas.microsoft.com/office/drawing/2014/main" id="{FFBF4BEE-A8A9-433E-952F-DA9A3FCA2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177" name="Picture 9" descr="logo ms fondo blanco texto azul">
          <a:extLst>
            <a:ext uri="{FF2B5EF4-FFF2-40B4-BE49-F238E27FC236}">
              <a16:creationId xmlns="" xmlns:a16="http://schemas.microsoft.com/office/drawing/2014/main" id="{3424AA66-F5E1-4040-BF6C-6D602619B7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178" name="Picture 9" descr="logo ms fondo blanco texto azul">
          <a:extLst>
            <a:ext uri="{FF2B5EF4-FFF2-40B4-BE49-F238E27FC236}">
              <a16:creationId xmlns="" xmlns:a16="http://schemas.microsoft.com/office/drawing/2014/main" id="{10698B5F-9EEA-4B34-8AC3-6E54E6AF53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179" name="Picture 9" descr="logo ms fondo blanco texto azul">
          <a:extLst>
            <a:ext uri="{FF2B5EF4-FFF2-40B4-BE49-F238E27FC236}">
              <a16:creationId xmlns="" xmlns:a16="http://schemas.microsoft.com/office/drawing/2014/main" id="{D760282E-18F2-4E13-9B53-5AC64C9C5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180" name="Picture 9" descr="logo ms fondo blanco texto azul">
          <a:extLst>
            <a:ext uri="{FF2B5EF4-FFF2-40B4-BE49-F238E27FC236}">
              <a16:creationId xmlns="" xmlns:a16="http://schemas.microsoft.com/office/drawing/2014/main" id="{A12240FB-6966-430C-A956-C2586D66B2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3181" name="Picture 9" descr="logo ms fondo blanco texto azul">
          <a:extLst>
            <a:ext uri="{FF2B5EF4-FFF2-40B4-BE49-F238E27FC236}">
              <a16:creationId xmlns="" xmlns:a16="http://schemas.microsoft.com/office/drawing/2014/main" id="{FBA519A1-39C1-4EE6-BF6D-182824AF52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72027</xdr:colOff>
      <xdr:row>6</xdr:row>
      <xdr:rowOff>109635</xdr:rowOff>
    </xdr:from>
    <xdr:to>
      <xdr:col>7</xdr:col>
      <xdr:colOff>727326</xdr:colOff>
      <xdr:row>6</xdr:row>
      <xdr:rowOff>451461</xdr:rowOff>
    </xdr:to>
    <xdr:sp macro="[0]!impnulo" textlink="">
      <xdr:nvSpPr>
        <xdr:cNvPr id="6" name="Oval 21">
          <a:extLst>
            <a:ext uri="{FF2B5EF4-FFF2-40B4-BE49-F238E27FC236}">
              <a16:creationId xmlns="" xmlns:a16="http://schemas.microsoft.com/office/drawing/2014/main" id="{2CA9BBA9-DBDA-4B4F-8C1B-29F643896D93}"/>
            </a:ext>
          </a:extLst>
        </xdr:cNvPr>
        <xdr:cNvSpPr>
          <a:spLocks noChangeArrowheads="1"/>
        </xdr:cNvSpPr>
      </xdr:nvSpPr>
      <xdr:spPr bwMode="auto">
        <a:xfrm>
          <a:off x="20006582" y="2568990"/>
          <a:ext cx="657225" cy="341826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NULO</a:t>
          </a:r>
        </a:p>
      </xdr:txBody>
    </xdr:sp>
    <xdr:clientData/>
  </xdr:twoCellAnchor>
  <xdr:twoCellAnchor>
    <xdr:from>
      <xdr:col>7</xdr:col>
      <xdr:colOff>915942</xdr:colOff>
      <xdr:row>6</xdr:row>
      <xdr:rowOff>109922</xdr:rowOff>
    </xdr:from>
    <xdr:to>
      <xdr:col>7</xdr:col>
      <xdr:colOff>2027067</xdr:colOff>
      <xdr:row>6</xdr:row>
      <xdr:rowOff>449098</xdr:rowOff>
    </xdr:to>
    <xdr:sp macro="[0]!impanejable" textlink="">
      <xdr:nvSpPr>
        <xdr:cNvPr id="7" name="Oval 22">
          <a:extLst>
            <a:ext uri="{FF2B5EF4-FFF2-40B4-BE49-F238E27FC236}">
              <a16:creationId xmlns="" xmlns:a16="http://schemas.microsoft.com/office/drawing/2014/main" id="{0870DB87-6DA6-47C1-89AD-9B452E8D71E9}"/>
            </a:ext>
          </a:extLst>
        </xdr:cNvPr>
        <xdr:cNvSpPr>
          <a:spLocks noChangeArrowheads="1"/>
        </xdr:cNvSpPr>
      </xdr:nvSpPr>
      <xdr:spPr bwMode="auto">
        <a:xfrm>
          <a:off x="20863832" y="2569277"/>
          <a:ext cx="1095375" cy="348343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MANEJABLE</a:t>
          </a:r>
        </a:p>
      </xdr:txBody>
    </xdr:sp>
    <xdr:clientData/>
  </xdr:twoCellAnchor>
  <xdr:twoCellAnchor>
    <xdr:from>
      <xdr:col>7</xdr:col>
      <xdr:colOff>2247537</xdr:colOff>
      <xdr:row>6</xdr:row>
      <xdr:rowOff>103954</xdr:rowOff>
    </xdr:from>
    <xdr:to>
      <xdr:col>7</xdr:col>
      <xdr:colOff>2946570</xdr:colOff>
      <xdr:row>6</xdr:row>
      <xdr:rowOff>451876</xdr:rowOff>
    </xdr:to>
    <xdr:sp macro="[0]!impalto" textlink="">
      <xdr:nvSpPr>
        <xdr:cNvPr id="8" name="Oval 23">
          <a:extLst>
            <a:ext uri="{FF2B5EF4-FFF2-40B4-BE49-F238E27FC236}">
              <a16:creationId xmlns="" xmlns:a16="http://schemas.microsoft.com/office/drawing/2014/main" id="{F0BBC6D1-A0CC-493F-9A59-86BD30171A96}"/>
            </a:ext>
          </a:extLst>
        </xdr:cNvPr>
        <xdr:cNvSpPr>
          <a:spLocks noChangeArrowheads="1"/>
        </xdr:cNvSpPr>
      </xdr:nvSpPr>
      <xdr:spPr bwMode="auto">
        <a:xfrm>
          <a:off x="22197332" y="2572834"/>
          <a:ext cx="675481" cy="337981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ALTO</a:t>
          </a:r>
        </a:p>
      </xdr:txBody>
    </xdr:sp>
    <xdr:clientData/>
  </xdr:twoCellAnchor>
  <xdr:twoCellAnchor>
    <xdr:from>
      <xdr:col>4</xdr:col>
      <xdr:colOff>1058313</xdr:colOff>
      <xdr:row>0</xdr:row>
      <xdr:rowOff>148936</xdr:rowOff>
    </xdr:from>
    <xdr:to>
      <xdr:col>5</xdr:col>
      <xdr:colOff>128869</xdr:colOff>
      <xdr:row>3</xdr:row>
      <xdr:rowOff>120049</xdr:rowOff>
    </xdr:to>
    <xdr:sp macro="[0]!cargarinvtr" textlink="">
      <xdr:nvSpPr>
        <xdr:cNvPr id="15" name="AutoShape 65">
          <a:extLst>
            <a:ext uri="{FF2B5EF4-FFF2-40B4-BE49-F238E27FC236}">
              <a16:creationId xmlns="" xmlns:a16="http://schemas.microsoft.com/office/drawing/2014/main" id="{C1D81524-9EF8-4282-8CF7-7852C1482BF6}"/>
            </a:ext>
          </a:extLst>
        </xdr:cNvPr>
        <xdr:cNvSpPr>
          <a:spLocks noChangeArrowheads="1"/>
        </xdr:cNvSpPr>
      </xdr:nvSpPr>
      <xdr:spPr bwMode="auto">
        <a:xfrm>
          <a:off x="11091428" y="148936"/>
          <a:ext cx="3359543" cy="1421920"/>
        </a:xfrm>
        <a:prstGeom prst="bevel">
          <a:avLst>
            <a:gd name="adj" fmla="val 7593"/>
          </a:avLst>
        </a:prstGeom>
        <a:solidFill>
          <a:srgbClr val="FF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27432" rIns="36576" bIns="27432" anchor="ctr" upright="1"/>
        <a:lstStyle/>
        <a:p>
          <a:pPr marL="0" indent="0" algn="ctr" rtl="0">
            <a:defRPr sz="1000"/>
          </a:pPr>
          <a:r>
            <a:rPr lang="es-ES" sz="1600" b="1" i="0" strike="noStrike" baseline="0">
              <a:solidFill>
                <a:schemeClr val="bg1"/>
              </a:solidFill>
              <a:latin typeface="Bookman Old Style" pitchFamily="18" charset="0"/>
              <a:ea typeface="+mn-ea"/>
              <a:cs typeface="Arial" pitchFamily="34" charset="0"/>
            </a:rPr>
            <a:t>Portafolio de Riesgos Institucionales</a:t>
          </a:r>
        </a:p>
      </xdr:txBody>
    </xdr:sp>
    <xdr:clientData/>
  </xdr:twoCellAnchor>
  <xdr:twoCellAnchor>
    <xdr:from>
      <xdr:col>13</xdr:col>
      <xdr:colOff>123980</xdr:colOff>
      <xdr:row>6</xdr:row>
      <xdr:rowOff>0</xdr:rowOff>
    </xdr:from>
    <xdr:to>
      <xdr:col>13</xdr:col>
      <xdr:colOff>1159714</xdr:colOff>
      <xdr:row>6</xdr:row>
      <xdr:rowOff>522027</xdr:rowOff>
    </xdr:to>
    <xdr:sp macro="[0]!impmbajo" textlink="">
      <xdr:nvSpPr>
        <xdr:cNvPr id="19" name="Oval 21">
          <a:extLst>
            <a:ext uri="{FF2B5EF4-FFF2-40B4-BE49-F238E27FC236}">
              <a16:creationId xmlns="" xmlns:a16="http://schemas.microsoft.com/office/drawing/2014/main" id="{C602EC59-BF4D-468C-B3AB-B30354D22509}"/>
            </a:ext>
          </a:extLst>
        </xdr:cNvPr>
        <xdr:cNvSpPr>
          <a:spLocks noChangeArrowheads="1"/>
        </xdr:cNvSpPr>
      </xdr:nvSpPr>
      <xdr:spPr bwMode="auto">
        <a:xfrm>
          <a:off x="36260560" y="2476500"/>
          <a:ext cx="1039339" cy="514350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MALA</a:t>
          </a:r>
        </a:p>
      </xdr:txBody>
    </xdr:sp>
    <xdr:clientData/>
  </xdr:twoCellAnchor>
  <xdr:twoCellAnchor>
    <xdr:from>
      <xdr:col>13</xdr:col>
      <xdr:colOff>2548256</xdr:colOff>
      <xdr:row>6</xdr:row>
      <xdr:rowOff>38101</xdr:rowOff>
    </xdr:from>
    <xdr:to>
      <xdr:col>13</xdr:col>
      <xdr:colOff>3798007</xdr:colOff>
      <xdr:row>6</xdr:row>
      <xdr:rowOff>495301</xdr:rowOff>
    </xdr:to>
    <xdr:sp macro="[0]!medbuenas" textlink="">
      <xdr:nvSpPr>
        <xdr:cNvPr id="20" name="Oval 22">
          <a:extLst>
            <a:ext uri="{FF2B5EF4-FFF2-40B4-BE49-F238E27FC236}">
              <a16:creationId xmlns="" xmlns:a16="http://schemas.microsoft.com/office/drawing/2014/main" id="{FA79B8E0-DC51-49B4-B300-9E303E4AB62A}"/>
            </a:ext>
          </a:extLst>
        </xdr:cNvPr>
        <xdr:cNvSpPr>
          <a:spLocks noChangeArrowheads="1"/>
        </xdr:cNvSpPr>
      </xdr:nvSpPr>
      <xdr:spPr bwMode="auto">
        <a:xfrm>
          <a:off x="38700076" y="2514601"/>
          <a:ext cx="1228724" cy="457200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BUENA</a:t>
          </a:r>
        </a:p>
      </xdr:txBody>
    </xdr:sp>
    <xdr:clientData/>
  </xdr:twoCellAnchor>
  <xdr:twoCellAnchor>
    <xdr:from>
      <xdr:col>13</xdr:col>
      <xdr:colOff>5273675</xdr:colOff>
      <xdr:row>6</xdr:row>
      <xdr:rowOff>44450</xdr:rowOff>
    </xdr:from>
    <xdr:to>
      <xdr:col>13</xdr:col>
      <xdr:colOff>6607175</xdr:colOff>
      <xdr:row>6</xdr:row>
      <xdr:rowOff>473075</xdr:rowOff>
    </xdr:to>
    <xdr:sp macro="[0]!impmalto" textlink="">
      <xdr:nvSpPr>
        <xdr:cNvPr id="21" name="Oval 23">
          <a:extLst>
            <a:ext uri="{FF2B5EF4-FFF2-40B4-BE49-F238E27FC236}">
              <a16:creationId xmlns="" xmlns:a16="http://schemas.microsoft.com/office/drawing/2014/main" id="{D0A71366-12FF-4D74-AD52-0396BDB0B9AE}"/>
            </a:ext>
          </a:extLst>
        </xdr:cNvPr>
        <xdr:cNvSpPr>
          <a:spLocks noChangeArrowheads="1"/>
        </xdr:cNvSpPr>
      </xdr:nvSpPr>
      <xdr:spPr bwMode="auto">
        <a:xfrm>
          <a:off x="41414700" y="2533650"/>
          <a:ext cx="1333500" cy="438150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EXCELENTE</a:t>
          </a:r>
        </a:p>
      </xdr:txBody>
    </xdr:sp>
    <xdr:clientData/>
  </xdr:twoCellAnchor>
  <xdr:twoCellAnchor>
    <xdr:from>
      <xdr:col>13</xdr:col>
      <xdr:colOff>1250951</xdr:colOff>
      <xdr:row>6</xdr:row>
      <xdr:rowOff>44451</xdr:rowOff>
    </xdr:from>
    <xdr:to>
      <xdr:col>13</xdr:col>
      <xdr:colOff>2509739</xdr:colOff>
      <xdr:row>6</xdr:row>
      <xdr:rowOff>501651</xdr:rowOff>
    </xdr:to>
    <xdr:sp macro="[0]!medregular" textlink="">
      <xdr:nvSpPr>
        <xdr:cNvPr id="22" name="Oval 22">
          <a:extLst>
            <a:ext uri="{FF2B5EF4-FFF2-40B4-BE49-F238E27FC236}">
              <a16:creationId xmlns="" xmlns:a16="http://schemas.microsoft.com/office/drawing/2014/main" id="{A3395CB1-5874-461D-86FD-ED6E57AB9524}"/>
            </a:ext>
          </a:extLst>
        </xdr:cNvPr>
        <xdr:cNvSpPr>
          <a:spLocks noChangeArrowheads="1"/>
        </xdr:cNvSpPr>
      </xdr:nvSpPr>
      <xdr:spPr bwMode="auto">
        <a:xfrm>
          <a:off x="37385626" y="2533651"/>
          <a:ext cx="1228724" cy="457200"/>
        </a:xfrm>
        <a:prstGeom prst="bevel">
          <a:avLst/>
        </a:prstGeom>
        <a:solidFill>
          <a:schemeClr val="accent4">
            <a:alpha val="57000"/>
          </a:schemeClr>
        </a:solidFill>
        <a:ln w="9525" cmpd="dbl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REGULAR</a:t>
          </a:r>
        </a:p>
      </xdr:txBody>
    </xdr:sp>
    <xdr:clientData/>
  </xdr:twoCellAnchor>
  <xdr:twoCellAnchor>
    <xdr:from>
      <xdr:col>13</xdr:col>
      <xdr:colOff>3853180</xdr:colOff>
      <xdr:row>6</xdr:row>
      <xdr:rowOff>44450</xdr:rowOff>
    </xdr:from>
    <xdr:to>
      <xdr:col>13</xdr:col>
      <xdr:colOff>5186680</xdr:colOff>
      <xdr:row>6</xdr:row>
      <xdr:rowOff>473075</xdr:rowOff>
    </xdr:to>
    <xdr:sp macro="[0]!medmuybuena" textlink="">
      <xdr:nvSpPr>
        <xdr:cNvPr id="23" name="Oval 23">
          <a:extLst>
            <a:ext uri="{FF2B5EF4-FFF2-40B4-BE49-F238E27FC236}">
              <a16:creationId xmlns="" xmlns:a16="http://schemas.microsoft.com/office/drawing/2014/main" id="{D8A391A2-3826-401D-A8E4-0B2A98E167F0}"/>
            </a:ext>
          </a:extLst>
        </xdr:cNvPr>
        <xdr:cNvSpPr>
          <a:spLocks noChangeArrowheads="1"/>
        </xdr:cNvSpPr>
      </xdr:nvSpPr>
      <xdr:spPr bwMode="auto">
        <a:xfrm>
          <a:off x="39985950" y="2533650"/>
          <a:ext cx="1333500" cy="438150"/>
        </a:xfrm>
        <a:prstGeom prst="bevel">
          <a:avLst/>
        </a:prstGeom>
        <a:solidFill>
          <a:srgbClr val="0070C0">
            <a:alpha val="57000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MUY BUENA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393859</xdr:colOff>
      <xdr:row>3</xdr:row>
      <xdr:rowOff>43698</xdr:rowOff>
    </xdr:from>
    <xdr:to>
      <xdr:col>1</xdr:col>
      <xdr:colOff>3090688</xdr:colOff>
      <xdr:row>5</xdr:row>
      <xdr:rowOff>319637</xdr:rowOff>
    </xdr:to>
    <xdr:sp macro="[0]!iriesgo" textlink="">
      <xdr:nvSpPr>
        <xdr:cNvPr id="15363" name="AutoShape 3">
          <a:extLst>
            <a:ext uri="{FF2B5EF4-FFF2-40B4-BE49-F238E27FC236}">
              <a16:creationId xmlns="" xmlns:a16="http://schemas.microsoft.com/office/drawing/2014/main" id="{E146D8AA-6BF3-41BD-A1E7-A8CA6808B158}"/>
            </a:ext>
          </a:extLst>
        </xdr:cNvPr>
        <xdr:cNvSpPr>
          <a:spLocks noChangeArrowheads="1"/>
        </xdr:cNvSpPr>
      </xdr:nvSpPr>
      <xdr:spPr bwMode="auto">
        <a:xfrm>
          <a:off x="619125" y="924919"/>
          <a:ext cx="2738438" cy="849112"/>
        </a:xfrm>
        <a:prstGeom prst="bevel">
          <a:avLst/>
        </a:prstGeom>
        <a:solidFill>
          <a:schemeClr val="tx2">
            <a:lumMod val="40000"/>
            <a:lumOff val="60000"/>
          </a:schemeClr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es-ES" sz="1400" b="1" i="0" strike="noStrike">
              <a:solidFill>
                <a:schemeClr val="tx2"/>
              </a:solidFill>
              <a:latin typeface="Bookman Old Style" pitchFamily="18" charset="0"/>
              <a:cs typeface="Tahoma"/>
            </a:rPr>
            <a:t>Volver</a:t>
          </a:r>
          <a:r>
            <a:rPr lang="es-ES" sz="1400" b="1" i="0" strike="noStrike" baseline="0">
              <a:solidFill>
                <a:schemeClr val="tx2"/>
              </a:solidFill>
              <a:latin typeface="Bookman Old Style" pitchFamily="18" charset="0"/>
              <a:cs typeface="Tahoma"/>
            </a:rPr>
            <a:t> a Valoración del Riesgo</a:t>
          </a:r>
          <a:endParaRPr lang="es-ES" sz="1400" b="1" i="0" strike="noStrike">
            <a:solidFill>
              <a:schemeClr val="tx2"/>
            </a:solidFill>
            <a:latin typeface="Bookman Old Style" pitchFamily="18" charset="0"/>
            <a:cs typeface="Tahoma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lfredoviales/Dropbox/Oficina/H:\Herramienta%20valoraci&#243;n%20del%20riesgo%2010_09_2014%20%20N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lfredoviales/Dropbox/Oficina/D:\Users\Sergio\AppData\Roaming\Skype\My%20Skype%20Received%20Files\Herramientas%20de%20programaci&#243;n%202017\Inf.%20apertura\Herramienta%20apertura%20de%20actividades%20UDEI-201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inisteriodesalud.go.cr/intranet/2012/nivel_central/Users/admloc/Desktop/IPA_PRACTICA_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lfredoviales/Dropbox/Oficina/D:\Users\USUARIO\AppData\Local\Temp\Herramienta_1_programaci&#243;n_nivel_centraL_2017%20prueb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. Lista riesgos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ú"/>
      <sheetName val="Programación_actividades"/>
      <sheetName val="Valoración_Riesgo"/>
      <sheetName val="Tiempo_disponible"/>
      <sheetName val="Tareas por actividades"/>
      <sheetName val="Inventario recursos"/>
      <sheetName val="Asignación de Recursos"/>
      <sheetName val="Plan_de_mejora"/>
      <sheetName val="Control gerencial"/>
      <sheetName val="Reporte"/>
      <sheetName val="Reporte Costos"/>
      <sheetName val="SEVRI-INFO"/>
      <sheetName val="bd"/>
      <sheetName val="IPA_PRACTICA_20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. Lista riesgo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Relationship Id="rId2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Relationship Id="rId2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6"/>
  <sheetViews>
    <sheetView showGridLines="0" zoomScale="55" zoomScaleNormal="55" zoomScalePageLayoutView="55" workbookViewId="0">
      <selection activeCell="B10" sqref="A10:F46"/>
    </sheetView>
  </sheetViews>
  <sheetFormatPr baseColWidth="10" defaultColWidth="11.5" defaultRowHeight="14" x14ac:dyDescent="0.15"/>
  <cols>
    <col min="1" max="1" width="25.6640625" style="167" customWidth="1"/>
    <col min="2" max="2" width="25.6640625" style="154" customWidth="1"/>
    <col min="3" max="3" width="15.5" style="154" customWidth="1"/>
    <col min="4" max="4" width="10.6640625" style="154" customWidth="1"/>
    <col min="5" max="5" width="18.5" style="154" customWidth="1"/>
    <col min="6" max="6" width="50.6640625" style="168" customWidth="1"/>
    <col min="7" max="7" width="11.6640625" style="154" customWidth="1"/>
    <col min="8" max="12" width="10.6640625" style="154" customWidth="1"/>
    <col min="13" max="13" width="20.6640625" style="154" customWidth="1"/>
    <col min="14" max="14" width="30.6640625" style="154" customWidth="1"/>
    <col min="15" max="15" width="20.6640625" style="154" customWidth="1"/>
    <col min="16" max="16" width="24.6640625" style="154" customWidth="1"/>
    <col min="17" max="16384" width="11.5" style="154"/>
  </cols>
  <sheetData>
    <row r="1" spans="1:15" ht="30" x14ac:dyDescent="0.15">
      <c r="A1" s="560" t="s">
        <v>0</v>
      </c>
      <c r="B1" s="561"/>
      <c r="C1" s="561"/>
      <c r="D1" s="561"/>
      <c r="E1" s="561"/>
      <c r="F1" s="561"/>
      <c r="G1" s="561"/>
      <c r="H1" s="561"/>
      <c r="I1" s="561"/>
      <c r="J1" s="561"/>
      <c r="K1" s="561"/>
      <c r="L1" s="561"/>
      <c r="M1" s="561"/>
      <c r="N1" s="561"/>
      <c r="O1" s="561"/>
    </row>
    <row r="2" spans="1:15" s="155" customFormat="1" ht="50" customHeight="1" x14ac:dyDescent="0.15">
      <c r="A2" s="558" t="s">
        <v>1</v>
      </c>
      <c r="B2" s="559"/>
      <c r="C2" s="559"/>
      <c r="D2" s="559"/>
      <c r="E2" s="559"/>
      <c r="F2" s="559"/>
      <c r="G2" s="559"/>
      <c r="H2" s="559"/>
      <c r="I2" s="559"/>
      <c r="J2" s="559"/>
      <c r="K2" s="559"/>
      <c r="L2" s="559"/>
      <c r="M2" s="559"/>
      <c r="N2" s="559"/>
      <c r="O2" s="559"/>
    </row>
    <row r="3" spans="1:15" s="155" customFormat="1" ht="20" customHeight="1" x14ac:dyDescent="0.15">
      <c r="A3" s="562" t="s">
        <v>2</v>
      </c>
      <c r="B3" s="563"/>
      <c r="C3" s="563"/>
      <c r="D3" s="563"/>
      <c r="E3" s="563"/>
      <c r="F3" s="563"/>
      <c r="G3" s="563"/>
      <c r="H3" s="563"/>
      <c r="I3" s="563"/>
      <c r="J3" s="563"/>
      <c r="K3" s="563"/>
      <c r="L3" s="563"/>
      <c r="M3" s="563"/>
      <c r="N3" s="563"/>
      <c r="O3" s="563"/>
    </row>
    <row r="4" spans="1:15" s="155" customFormat="1" ht="30" customHeight="1" x14ac:dyDescent="0.15">
      <c r="A4" s="564" t="s">
        <v>3</v>
      </c>
      <c r="B4" s="565"/>
      <c r="C4" s="565"/>
      <c r="D4" s="565"/>
      <c r="E4" s="565"/>
      <c r="F4" s="565"/>
      <c r="G4" s="565"/>
      <c r="H4" s="565"/>
      <c r="I4" s="565"/>
      <c r="J4" s="565"/>
      <c r="K4" s="565"/>
      <c r="L4" s="565"/>
      <c r="M4" s="565"/>
      <c r="N4" s="565"/>
      <c r="O4" s="565"/>
    </row>
    <row r="5" spans="1:15" s="155" customFormat="1" ht="30" customHeight="1" x14ac:dyDescent="0.15">
      <c r="A5" s="538" t="s">
        <v>4</v>
      </c>
      <c r="B5" s="538"/>
      <c r="C5" s="538"/>
      <c r="D5" s="538"/>
      <c r="E5" s="539"/>
      <c r="F5" s="537" t="s">
        <v>5</v>
      </c>
      <c r="G5" s="537"/>
      <c r="H5" s="537"/>
      <c r="I5" s="537"/>
      <c r="J5" s="537"/>
      <c r="K5" s="537"/>
      <c r="L5" s="537"/>
      <c r="M5" s="537"/>
      <c r="N5" s="537"/>
      <c r="O5" s="537"/>
    </row>
    <row r="6" spans="1:15" s="155" customFormat="1" ht="31.5" customHeight="1" x14ac:dyDescent="0.15">
      <c r="A6" s="545" t="s">
        <v>6</v>
      </c>
      <c r="B6" s="545" t="s">
        <v>7</v>
      </c>
      <c r="C6" s="550" t="s">
        <v>8</v>
      </c>
      <c r="D6" s="553" t="s">
        <v>9</v>
      </c>
      <c r="E6" s="550" t="s">
        <v>10</v>
      </c>
      <c r="F6" s="550" t="s">
        <v>11</v>
      </c>
      <c r="G6" s="571" t="s">
        <v>12</v>
      </c>
      <c r="H6" s="572"/>
      <c r="I6" s="573" t="s">
        <v>13</v>
      </c>
      <c r="J6" s="573"/>
      <c r="K6" s="573"/>
      <c r="L6" s="573"/>
      <c r="M6" s="569" t="s">
        <v>14</v>
      </c>
      <c r="N6" s="569" t="s">
        <v>15</v>
      </c>
      <c r="O6" s="569" t="s">
        <v>16</v>
      </c>
    </row>
    <row r="7" spans="1:15" s="155" customFormat="1" ht="31.5" customHeight="1" x14ac:dyDescent="0.15">
      <c r="A7" s="546"/>
      <c r="B7" s="546"/>
      <c r="C7" s="551"/>
      <c r="D7" s="554"/>
      <c r="E7" s="551"/>
      <c r="F7" s="551"/>
      <c r="G7" s="548" t="s">
        <v>17</v>
      </c>
      <c r="H7" s="548" t="s">
        <v>18</v>
      </c>
      <c r="I7" s="260" t="s">
        <v>19</v>
      </c>
      <c r="J7" s="260" t="s">
        <v>20</v>
      </c>
      <c r="K7" s="260" t="s">
        <v>21</v>
      </c>
      <c r="L7" s="260" t="s">
        <v>22</v>
      </c>
      <c r="M7" s="569"/>
      <c r="N7" s="569"/>
      <c r="O7" s="569"/>
    </row>
    <row r="8" spans="1:15" s="155" customFormat="1" ht="31.5" customHeight="1" x14ac:dyDescent="0.15">
      <c r="A8" s="547"/>
      <c r="B8" s="547"/>
      <c r="C8" s="552"/>
      <c r="D8" s="555"/>
      <c r="E8" s="552"/>
      <c r="F8" s="552"/>
      <c r="G8" s="549"/>
      <c r="H8" s="549"/>
      <c r="I8" s="259" t="s">
        <v>23</v>
      </c>
      <c r="J8" s="259" t="s">
        <v>23</v>
      </c>
      <c r="K8" s="259" t="s">
        <v>23</v>
      </c>
      <c r="L8" s="259" t="s">
        <v>23</v>
      </c>
      <c r="M8" s="569"/>
      <c r="N8" s="569"/>
      <c r="O8" s="569"/>
    </row>
    <row r="9" spans="1:15" s="155" customFormat="1" ht="30" customHeight="1" x14ac:dyDescent="0.15">
      <c r="A9" s="566" t="s">
        <v>24</v>
      </c>
      <c r="B9" s="567"/>
      <c r="C9" s="567"/>
      <c r="D9" s="567"/>
      <c r="E9" s="567"/>
      <c r="F9" s="567"/>
      <c r="G9" s="567"/>
      <c r="H9" s="567"/>
      <c r="I9" s="567"/>
      <c r="J9" s="567"/>
      <c r="K9" s="567"/>
      <c r="L9" s="567"/>
      <c r="M9" s="567"/>
      <c r="N9" s="567"/>
      <c r="O9" s="568"/>
    </row>
    <row r="10" spans="1:15" s="155" customFormat="1" ht="64.5" customHeight="1" x14ac:dyDescent="0.15">
      <c r="A10" s="482" t="s">
        <v>25</v>
      </c>
      <c r="B10" s="400" t="s">
        <v>26</v>
      </c>
      <c r="C10" s="350">
        <v>0</v>
      </c>
      <c r="D10" s="350"/>
      <c r="E10" s="351">
        <v>2</v>
      </c>
      <c r="F10" s="262" t="s">
        <v>27</v>
      </c>
      <c r="G10" s="274" t="s">
        <v>28</v>
      </c>
      <c r="H10" s="266">
        <v>1</v>
      </c>
      <c r="I10" s="266">
        <v>0.25</v>
      </c>
      <c r="J10" s="266">
        <v>0.25</v>
      </c>
      <c r="K10" s="266">
        <v>0.25</v>
      </c>
      <c r="L10" s="279">
        <v>0.25</v>
      </c>
      <c r="M10" s="289" t="s">
        <v>29</v>
      </c>
      <c r="N10" s="261" t="s">
        <v>30</v>
      </c>
      <c r="O10" s="258" t="s">
        <v>31</v>
      </c>
    </row>
    <row r="11" spans="1:15" s="155" customFormat="1" ht="42" customHeight="1" x14ac:dyDescent="0.15">
      <c r="A11" s="483"/>
      <c r="B11" s="482" t="s">
        <v>32</v>
      </c>
      <c r="C11" s="482">
        <v>0</v>
      </c>
      <c r="D11" s="574">
        <v>0.05</v>
      </c>
      <c r="E11" s="475"/>
      <c r="F11" s="280" t="s">
        <v>33</v>
      </c>
      <c r="G11" s="274" t="s">
        <v>34</v>
      </c>
      <c r="H11" s="266">
        <v>0.5</v>
      </c>
      <c r="I11" s="266">
        <v>1</v>
      </c>
      <c r="J11" s="266"/>
      <c r="K11" s="266"/>
      <c r="L11" s="279"/>
      <c r="M11" s="289" t="s">
        <v>29</v>
      </c>
      <c r="N11" s="261" t="s">
        <v>35</v>
      </c>
      <c r="O11" s="258" t="s">
        <v>31</v>
      </c>
    </row>
    <row r="12" spans="1:15" s="155" customFormat="1" ht="71.25" customHeight="1" x14ac:dyDescent="0.15">
      <c r="A12" s="483"/>
      <c r="B12" s="483"/>
      <c r="C12" s="483"/>
      <c r="D12" s="575"/>
      <c r="E12" s="488"/>
      <c r="F12" s="283" t="s">
        <v>36</v>
      </c>
      <c r="G12" s="274" t="s">
        <v>37</v>
      </c>
      <c r="H12" s="284">
        <v>1</v>
      </c>
      <c r="I12" s="265">
        <v>0.25</v>
      </c>
      <c r="J12" s="265">
        <v>0.25</v>
      </c>
      <c r="K12" s="265">
        <v>0.25</v>
      </c>
      <c r="L12" s="279">
        <v>0.25</v>
      </c>
      <c r="M12" s="289" t="s">
        <v>29</v>
      </c>
      <c r="N12" s="261" t="s">
        <v>35</v>
      </c>
      <c r="O12" s="258" t="s">
        <v>31</v>
      </c>
    </row>
    <row r="13" spans="1:15" s="155" customFormat="1" ht="39" customHeight="1" x14ac:dyDescent="0.15">
      <c r="A13" s="483"/>
      <c r="B13" s="483"/>
      <c r="C13" s="483"/>
      <c r="D13" s="575"/>
      <c r="E13" s="488"/>
      <c r="F13" s="283" t="s">
        <v>38</v>
      </c>
      <c r="G13" s="274" t="s">
        <v>39</v>
      </c>
      <c r="H13" s="284">
        <v>1</v>
      </c>
      <c r="I13" s="265"/>
      <c r="J13" s="265"/>
      <c r="K13" s="265">
        <v>1</v>
      </c>
      <c r="L13" s="279"/>
      <c r="M13" s="289" t="s">
        <v>29</v>
      </c>
      <c r="N13" s="261" t="s">
        <v>40</v>
      </c>
      <c r="O13" s="258" t="s">
        <v>31</v>
      </c>
    </row>
    <row r="14" spans="1:15" s="155" customFormat="1" ht="49.5" customHeight="1" x14ac:dyDescent="0.15">
      <c r="A14" s="483"/>
      <c r="B14" s="542"/>
      <c r="C14" s="542"/>
      <c r="D14" s="576"/>
      <c r="E14" s="476"/>
      <c r="F14" s="283" t="s">
        <v>41</v>
      </c>
      <c r="G14" s="274" t="s">
        <v>42</v>
      </c>
      <c r="H14" s="284">
        <v>1</v>
      </c>
      <c r="I14" s="265"/>
      <c r="J14" s="265"/>
      <c r="K14" s="265">
        <v>0.5</v>
      </c>
      <c r="L14" s="279">
        <v>0.5</v>
      </c>
      <c r="M14" s="289" t="s">
        <v>29</v>
      </c>
      <c r="N14" s="261" t="s">
        <v>43</v>
      </c>
      <c r="O14" s="258" t="s">
        <v>31</v>
      </c>
    </row>
    <row r="15" spans="1:15" s="155" customFormat="1" ht="50.25" customHeight="1" x14ac:dyDescent="0.15">
      <c r="A15" s="483"/>
      <c r="B15" s="246"/>
      <c r="C15" s="527" t="s">
        <v>44</v>
      </c>
      <c r="D15" s="527">
        <v>20</v>
      </c>
      <c r="E15" s="530">
        <f>SUM(M15:M23)</f>
        <v>1705000000</v>
      </c>
      <c r="F15" s="283" t="s">
        <v>45</v>
      </c>
      <c r="G15" s="282">
        <v>1</v>
      </c>
      <c r="H15" s="284">
        <v>1</v>
      </c>
      <c r="I15" s="284">
        <v>0.33</v>
      </c>
      <c r="J15" s="284">
        <v>0.33</v>
      </c>
      <c r="K15" s="284">
        <v>0.34</v>
      </c>
      <c r="L15" s="284"/>
      <c r="M15" s="285"/>
      <c r="N15" s="282" t="s">
        <v>46</v>
      </c>
      <c r="O15" s="263"/>
    </row>
    <row r="16" spans="1:15" s="155" customFormat="1" ht="45" customHeight="1" x14ac:dyDescent="0.15">
      <c r="A16" s="483"/>
      <c r="B16" s="281"/>
      <c r="C16" s="528"/>
      <c r="D16" s="528"/>
      <c r="E16" s="528"/>
      <c r="F16" s="283" t="s">
        <v>47</v>
      </c>
      <c r="G16" s="282">
        <v>1</v>
      </c>
      <c r="H16" s="284">
        <v>1</v>
      </c>
      <c r="I16" s="284">
        <v>0.25</v>
      </c>
      <c r="J16" s="284">
        <v>0.25</v>
      </c>
      <c r="K16" s="284">
        <v>0.25</v>
      </c>
      <c r="L16" s="284">
        <v>0.25</v>
      </c>
      <c r="M16" s="285"/>
      <c r="N16" s="282" t="s">
        <v>48</v>
      </c>
      <c r="O16" s="263"/>
    </row>
    <row r="17" spans="1:15" s="155" customFormat="1" ht="51" customHeight="1" x14ac:dyDescent="0.15">
      <c r="A17" s="483"/>
      <c r="B17" s="281"/>
      <c r="C17" s="528"/>
      <c r="D17" s="528"/>
      <c r="E17" s="528"/>
      <c r="F17" s="283" t="s">
        <v>49</v>
      </c>
      <c r="G17" s="282">
        <v>1</v>
      </c>
      <c r="H17" s="284">
        <v>1</v>
      </c>
      <c r="I17" s="284"/>
      <c r="J17" s="284"/>
      <c r="K17" s="284">
        <v>0.5</v>
      </c>
      <c r="L17" s="284">
        <v>0.5</v>
      </c>
      <c r="M17" s="285">
        <v>5000000</v>
      </c>
      <c r="N17" s="282" t="s">
        <v>50</v>
      </c>
      <c r="O17" s="258" t="s">
        <v>31</v>
      </c>
    </row>
    <row r="18" spans="1:15" s="155" customFormat="1" ht="43.5" customHeight="1" x14ac:dyDescent="0.15">
      <c r="A18" s="483"/>
      <c r="B18" s="281"/>
      <c r="C18" s="528"/>
      <c r="D18" s="528"/>
      <c r="E18" s="528"/>
      <c r="F18" s="283" t="s">
        <v>51</v>
      </c>
      <c r="G18" s="282">
        <v>1</v>
      </c>
      <c r="H18" s="284">
        <v>1</v>
      </c>
      <c r="I18" s="284">
        <v>0.25</v>
      </c>
      <c r="J18" s="284">
        <v>0.25</v>
      </c>
      <c r="K18" s="284">
        <v>0.25</v>
      </c>
      <c r="L18" s="284">
        <v>0.25</v>
      </c>
      <c r="M18" s="285">
        <v>700000000</v>
      </c>
      <c r="N18" s="282" t="s">
        <v>52</v>
      </c>
      <c r="O18" s="258" t="s">
        <v>31</v>
      </c>
    </row>
    <row r="19" spans="1:15" s="155" customFormat="1" ht="33.75" customHeight="1" x14ac:dyDescent="0.15">
      <c r="A19" s="483"/>
      <c r="B19" s="281"/>
      <c r="C19" s="528"/>
      <c r="D19" s="528"/>
      <c r="E19" s="528"/>
      <c r="F19" s="283" t="s">
        <v>53</v>
      </c>
      <c r="G19" s="282">
        <v>1</v>
      </c>
      <c r="H19" s="284">
        <v>1</v>
      </c>
      <c r="I19" s="284">
        <v>0.25</v>
      </c>
      <c r="J19" s="284">
        <v>0.25</v>
      </c>
      <c r="K19" s="284">
        <v>0.25</v>
      </c>
      <c r="L19" s="284">
        <v>0.25</v>
      </c>
      <c r="M19" s="285">
        <v>200000000</v>
      </c>
      <c r="N19" s="282" t="s">
        <v>52</v>
      </c>
      <c r="O19" s="258" t="s">
        <v>31</v>
      </c>
    </row>
    <row r="20" spans="1:15" s="155" customFormat="1" ht="42" customHeight="1" x14ac:dyDescent="0.15">
      <c r="A20" s="483"/>
      <c r="B20" s="281"/>
      <c r="C20" s="528"/>
      <c r="D20" s="528"/>
      <c r="E20" s="528"/>
      <c r="F20" s="283" t="s">
        <v>54</v>
      </c>
      <c r="G20" s="282">
        <v>1</v>
      </c>
      <c r="H20" s="284">
        <v>1</v>
      </c>
      <c r="I20" s="284">
        <v>0.25</v>
      </c>
      <c r="J20" s="284">
        <v>0.25</v>
      </c>
      <c r="K20" s="284">
        <v>0.25</v>
      </c>
      <c r="L20" s="284">
        <v>0.25</v>
      </c>
      <c r="M20" s="285">
        <v>700000000</v>
      </c>
      <c r="N20" s="282" t="s">
        <v>52</v>
      </c>
      <c r="O20" s="258" t="s">
        <v>31</v>
      </c>
    </row>
    <row r="21" spans="1:15" s="155" customFormat="1" ht="30.75" customHeight="1" x14ac:dyDescent="0.15">
      <c r="A21" s="483"/>
      <c r="B21" s="281"/>
      <c r="C21" s="528"/>
      <c r="D21" s="528"/>
      <c r="E21" s="528"/>
      <c r="F21" s="286" t="s">
        <v>55</v>
      </c>
      <c r="G21" s="282">
        <v>1</v>
      </c>
      <c r="H21" s="284">
        <v>0.2</v>
      </c>
      <c r="I21" s="284"/>
      <c r="J21" s="284"/>
      <c r="K21" s="284">
        <v>0.1</v>
      </c>
      <c r="L21" s="284">
        <v>0.1</v>
      </c>
      <c r="M21" s="285">
        <v>100000000</v>
      </c>
      <c r="N21" s="282" t="s">
        <v>52</v>
      </c>
      <c r="O21" s="258" t="s">
        <v>31</v>
      </c>
    </row>
    <row r="22" spans="1:15" s="155" customFormat="1" ht="38.25" customHeight="1" x14ac:dyDescent="0.15">
      <c r="A22" s="483"/>
      <c r="B22" s="281"/>
      <c r="C22" s="528"/>
      <c r="D22" s="528"/>
      <c r="E22" s="528"/>
      <c r="F22" s="287" t="s">
        <v>56</v>
      </c>
      <c r="G22" s="282"/>
      <c r="H22" s="284"/>
      <c r="I22" s="284"/>
      <c r="J22" s="284"/>
      <c r="K22" s="284"/>
      <c r="L22" s="284"/>
      <c r="M22" s="285"/>
      <c r="N22" s="282"/>
      <c r="O22" s="263"/>
    </row>
    <row r="23" spans="1:15" ht="37.5" customHeight="1" x14ac:dyDescent="0.15">
      <c r="A23" s="542"/>
      <c r="B23" s="247"/>
      <c r="C23" s="529"/>
      <c r="D23" s="529"/>
      <c r="E23" s="529"/>
      <c r="F23" s="288" t="s">
        <v>57</v>
      </c>
      <c r="G23" s="282"/>
      <c r="H23" s="284"/>
      <c r="I23" s="284"/>
      <c r="J23" s="284"/>
      <c r="K23" s="284"/>
      <c r="L23" s="284"/>
      <c r="M23" s="285"/>
      <c r="N23" s="282"/>
      <c r="O23" s="264"/>
    </row>
    <row r="24" spans="1:15" s="155" customFormat="1" ht="35.25" customHeight="1" x14ac:dyDescent="0.15">
      <c r="A24" s="450" t="s">
        <v>58</v>
      </c>
      <c r="B24" s="451"/>
      <c r="C24" s="451"/>
      <c r="D24" s="451"/>
      <c r="E24" s="451"/>
      <c r="F24" s="452"/>
      <c r="G24" s="188" t="s">
        <v>59</v>
      </c>
      <c r="H24" s="284"/>
      <c r="I24" s="284"/>
      <c r="J24" s="284"/>
      <c r="K24" s="284"/>
      <c r="L24" s="275"/>
      <c r="M24" s="217"/>
      <c r="N24" s="282"/>
      <c r="O24" s="570" t="s">
        <v>60</v>
      </c>
    </row>
    <row r="25" spans="1:15" ht="42" x14ac:dyDescent="0.15">
      <c r="A25" s="482" t="s">
        <v>61</v>
      </c>
      <c r="B25" s="461" t="s">
        <v>62</v>
      </c>
      <c r="C25" s="478">
        <v>8</v>
      </c>
      <c r="D25" s="480">
        <v>0.25</v>
      </c>
      <c r="E25" s="543" t="s">
        <v>63</v>
      </c>
      <c r="F25" s="159" t="s">
        <v>64</v>
      </c>
      <c r="G25" s="189">
        <v>1</v>
      </c>
      <c r="H25" s="284"/>
      <c r="I25" s="284"/>
      <c r="J25" s="284"/>
      <c r="K25" s="284"/>
      <c r="L25" s="275"/>
      <c r="M25" s="219"/>
      <c r="N25" s="158"/>
      <c r="O25" s="570"/>
    </row>
    <row r="26" spans="1:15" ht="28" x14ac:dyDescent="0.15">
      <c r="A26" s="483"/>
      <c r="B26" s="462"/>
      <c r="C26" s="495"/>
      <c r="D26" s="481"/>
      <c r="E26" s="544"/>
      <c r="F26" s="159" t="s">
        <v>65</v>
      </c>
      <c r="G26" s="188" t="s">
        <v>66</v>
      </c>
      <c r="H26" s="284"/>
      <c r="I26" s="284"/>
      <c r="J26" s="284"/>
      <c r="K26" s="284"/>
      <c r="L26" s="275"/>
      <c r="M26" s="219"/>
      <c r="N26" s="158"/>
      <c r="O26" s="570"/>
    </row>
    <row r="27" spans="1:15" ht="14.25" customHeight="1" x14ac:dyDescent="0.15">
      <c r="A27" s="483"/>
      <c r="B27" s="462"/>
      <c r="C27" s="495"/>
      <c r="D27" s="481"/>
      <c r="E27" s="544"/>
      <c r="F27" s="448" t="s">
        <v>67</v>
      </c>
      <c r="G27" s="188" t="s">
        <v>68</v>
      </c>
      <c r="H27" s="284"/>
      <c r="I27" s="284"/>
      <c r="J27" s="284"/>
      <c r="K27" s="284"/>
      <c r="L27" s="275"/>
      <c r="M27" s="219"/>
      <c r="N27" s="158"/>
      <c r="O27" s="570"/>
    </row>
    <row r="28" spans="1:15" ht="26" x14ac:dyDescent="0.15">
      <c r="A28" s="483"/>
      <c r="B28" s="462"/>
      <c r="C28" s="495"/>
      <c r="D28" s="481"/>
      <c r="E28" s="544"/>
      <c r="F28" s="449"/>
      <c r="G28" s="191" t="s">
        <v>66</v>
      </c>
      <c r="H28" s="284"/>
      <c r="I28" s="284"/>
      <c r="J28" s="284"/>
      <c r="K28" s="284"/>
      <c r="L28" s="275"/>
      <c r="M28" s="219"/>
      <c r="N28" s="158"/>
      <c r="O28" s="570"/>
    </row>
    <row r="29" spans="1:15" ht="39" x14ac:dyDescent="0.15">
      <c r="A29" s="483"/>
      <c r="B29" s="462"/>
      <c r="C29" s="495"/>
      <c r="D29" s="481"/>
      <c r="E29" s="544"/>
      <c r="F29" s="190" t="s">
        <v>69</v>
      </c>
      <c r="G29" s="191" t="s">
        <v>70</v>
      </c>
      <c r="H29" s="284"/>
      <c r="I29" s="284"/>
      <c r="J29" s="284"/>
      <c r="K29" s="284"/>
      <c r="L29" s="275"/>
      <c r="M29" s="219"/>
      <c r="N29" s="158"/>
      <c r="O29" s="570"/>
    </row>
    <row r="30" spans="1:15" ht="78" x14ac:dyDescent="0.15">
      <c r="A30" s="483"/>
      <c r="B30" s="462"/>
      <c r="C30" s="495"/>
      <c r="D30" s="481"/>
      <c r="E30" s="544"/>
      <c r="F30" s="190" t="s">
        <v>71</v>
      </c>
      <c r="G30" s="191" t="s">
        <v>72</v>
      </c>
      <c r="H30" s="284"/>
      <c r="I30" s="284"/>
      <c r="J30" s="284"/>
      <c r="K30" s="284"/>
      <c r="L30" s="275"/>
      <c r="M30" s="219"/>
      <c r="N30" s="158"/>
      <c r="O30" s="570"/>
    </row>
    <row r="31" spans="1:15" ht="42" x14ac:dyDescent="0.15">
      <c r="A31" s="483"/>
      <c r="B31" s="462"/>
      <c r="C31" s="495"/>
      <c r="D31" s="481"/>
      <c r="E31" s="544"/>
      <c r="F31" s="190" t="s">
        <v>73</v>
      </c>
      <c r="G31" s="191" t="s">
        <v>74</v>
      </c>
      <c r="H31" s="284"/>
      <c r="I31" s="284"/>
      <c r="J31" s="284"/>
      <c r="K31" s="284"/>
      <c r="L31" s="275"/>
      <c r="M31" s="219"/>
      <c r="N31" s="158"/>
      <c r="O31" s="570"/>
    </row>
    <row r="32" spans="1:15" ht="42" x14ac:dyDescent="0.15">
      <c r="A32" s="483"/>
      <c r="B32" s="462"/>
      <c r="C32" s="495"/>
      <c r="D32" s="481"/>
      <c r="E32" s="544"/>
      <c r="F32" s="190" t="s">
        <v>75</v>
      </c>
      <c r="G32" s="192" t="s">
        <v>76</v>
      </c>
      <c r="H32" s="284"/>
      <c r="I32" s="284"/>
      <c r="J32" s="284"/>
      <c r="K32" s="284"/>
      <c r="L32" s="275"/>
      <c r="M32" s="219"/>
      <c r="N32" s="158"/>
      <c r="O32" s="570"/>
    </row>
    <row r="33" spans="1:15" ht="42" x14ac:dyDescent="0.15">
      <c r="A33" s="483"/>
      <c r="B33" s="462"/>
      <c r="C33" s="495"/>
      <c r="D33" s="481"/>
      <c r="E33" s="544"/>
      <c r="F33" s="190" t="s">
        <v>77</v>
      </c>
      <c r="G33" s="269"/>
      <c r="H33" s="284"/>
      <c r="I33" s="284"/>
      <c r="J33" s="284"/>
      <c r="K33" s="284"/>
      <c r="L33" s="275"/>
      <c r="M33" s="219"/>
      <c r="N33" s="158"/>
      <c r="O33" s="570"/>
    </row>
    <row r="34" spans="1:15" ht="28" x14ac:dyDescent="0.15">
      <c r="A34" s="448" t="s">
        <v>78</v>
      </c>
      <c r="B34" s="489" t="s">
        <v>79</v>
      </c>
      <c r="C34" s="485">
        <v>92</v>
      </c>
      <c r="D34" s="362"/>
      <c r="E34" s="475">
        <v>70</v>
      </c>
      <c r="F34" s="159" t="s">
        <v>80</v>
      </c>
      <c r="G34" s="269"/>
      <c r="H34" s="284"/>
      <c r="I34" s="284"/>
      <c r="J34" s="284"/>
      <c r="K34" s="284"/>
      <c r="L34" s="275"/>
      <c r="M34" s="219"/>
      <c r="N34" s="158"/>
      <c r="O34" s="441" t="s">
        <v>81</v>
      </c>
    </row>
    <row r="35" spans="1:15" ht="28" x14ac:dyDescent="0.15">
      <c r="A35" s="492"/>
      <c r="B35" s="490"/>
      <c r="C35" s="486"/>
      <c r="D35" s="363"/>
      <c r="E35" s="488"/>
      <c r="F35" s="159" t="s">
        <v>82</v>
      </c>
      <c r="G35" s="269"/>
      <c r="H35" s="284"/>
      <c r="I35" s="284"/>
      <c r="J35" s="284"/>
      <c r="K35" s="284"/>
      <c r="L35" s="275"/>
      <c r="M35" s="219"/>
      <c r="N35" s="158"/>
      <c r="O35" s="442"/>
    </row>
    <row r="36" spans="1:15" ht="28" x14ac:dyDescent="0.15">
      <c r="A36" s="492"/>
      <c r="B36" s="490"/>
      <c r="C36" s="486"/>
      <c r="D36" s="363"/>
      <c r="E36" s="488"/>
      <c r="F36" s="159" t="s">
        <v>83</v>
      </c>
      <c r="G36" s="269"/>
      <c r="H36" s="284"/>
      <c r="I36" s="284"/>
      <c r="J36" s="284"/>
      <c r="K36" s="284"/>
      <c r="L36" s="275"/>
      <c r="M36" s="219"/>
      <c r="N36" s="158"/>
      <c r="O36" s="442"/>
    </row>
    <row r="37" spans="1:15" ht="28" x14ac:dyDescent="0.15">
      <c r="A37" s="492"/>
      <c r="B37" s="490"/>
      <c r="C37" s="486"/>
      <c r="D37" s="363"/>
      <c r="E37" s="488"/>
      <c r="F37" s="159" t="s">
        <v>84</v>
      </c>
      <c r="G37" s="269"/>
      <c r="H37" s="284"/>
      <c r="I37" s="284"/>
      <c r="J37" s="284"/>
      <c r="K37" s="284"/>
      <c r="L37" s="275"/>
      <c r="M37" s="219"/>
      <c r="N37" s="158"/>
      <c r="O37" s="442"/>
    </row>
    <row r="38" spans="1:15" ht="28" x14ac:dyDescent="0.15">
      <c r="A38" s="492"/>
      <c r="B38" s="491"/>
      <c r="C38" s="487"/>
      <c r="D38" s="364"/>
      <c r="E38" s="476"/>
      <c r="F38" s="159" t="s">
        <v>85</v>
      </c>
      <c r="G38" s="269"/>
      <c r="H38" s="284"/>
      <c r="I38" s="284"/>
      <c r="J38" s="284"/>
      <c r="K38" s="284"/>
      <c r="L38" s="275"/>
      <c r="M38" s="219"/>
      <c r="N38" s="158"/>
      <c r="O38" s="442"/>
    </row>
    <row r="39" spans="1:15" x14ac:dyDescent="0.15">
      <c r="A39" s="492"/>
      <c r="B39" s="448" t="s">
        <v>86</v>
      </c>
      <c r="C39" s="478">
        <v>1</v>
      </c>
      <c r="D39" s="355"/>
      <c r="E39" s="475">
        <v>10</v>
      </c>
      <c r="F39" s="159" t="s">
        <v>87</v>
      </c>
      <c r="G39" s="269"/>
      <c r="H39" s="284"/>
      <c r="I39" s="284"/>
      <c r="J39" s="284"/>
      <c r="K39" s="284"/>
      <c r="L39" s="275"/>
      <c r="M39" s="219"/>
      <c r="N39" s="158"/>
      <c r="O39" s="442"/>
    </row>
    <row r="40" spans="1:15" ht="28" x14ac:dyDescent="0.15">
      <c r="A40" s="492"/>
      <c r="B40" s="449"/>
      <c r="C40" s="479"/>
      <c r="D40" s="356"/>
      <c r="E40" s="476"/>
      <c r="F40" s="159" t="s">
        <v>88</v>
      </c>
      <c r="G40" s="269"/>
      <c r="H40" s="284"/>
      <c r="I40" s="284"/>
      <c r="J40" s="284"/>
      <c r="K40" s="284"/>
      <c r="L40" s="275"/>
      <c r="M40" s="219"/>
      <c r="N40" s="158"/>
      <c r="O40" s="442"/>
    </row>
    <row r="41" spans="1:15" ht="28" x14ac:dyDescent="0.15">
      <c r="A41" s="492"/>
      <c r="B41" s="448" t="s">
        <v>89</v>
      </c>
      <c r="C41" s="477">
        <v>1</v>
      </c>
      <c r="D41" s="478"/>
      <c r="E41" s="477"/>
      <c r="F41" s="193" t="s">
        <v>90</v>
      </c>
      <c r="G41" s="269"/>
      <c r="H41" s="284"/>
      <c r="I41" s="284"/>
      <c r="J41" s="284"/>
      <c r="K41" s="284"/>
      <c r="L41" s="275"/>
      <c r="M41" s="219"/>
      <c r="N41" s="158"/>
      <c r="O41" s="442"/>
    </row>
    <row r="42" spans="1:15" ht="28" x14ac:dyDescent="0.15">
      <c r="A42" s="492"/>
      <c r="B42" s="492"/>
      <c r="C42" s="477"/>
      <c r="D42" s="479"/>
      <c r="E42" s="477"/>
      <c r="F42" s="193" t="s">
        <v>91</v>
      </c>
      <c r="G42" s="269"/>
      <c r="H42" s="284"/>
      <c r="I42" s="284"/>
      <c r="J42" s="284"/>
      <c r="K42" s="284"/>
      <c r="L42" s="275"/>
      <c r="M42" s="219"/>
      <c r="N42" s="158"/>
      <c r="O42" s="442"/>
    </row>
    <row r="43" spans="1:15" ht="44.25" customHeight="1" x14ac:dyDescent="0.15">
      <c r="A43" s="461" t="s">
        <v>92</v>
      </c>
      <c r="B43" s="448" t="s">
        <v>93</v>
      </c>
      <c r="C43" s="356">
        <v>3</v>
      </c>
      <c r="D43" s="368"/>
      <c r="E43" s="160"/>
      <c r="F43" s="249" t="s">
        <v>94</v>
      </c>
      <c r="G43" s="269"/>
      <c r="H43" s="284"/>
      <c r="I43" s="284"/>
      <c r="J43" s="284"/>
      <c r="K43" s="284"/>
      <c r="L43" s="275"/>
      <c r="M43" s="219"/>
      <c r="N43" s="158"/>
      <c r="O43" s="442"/>
    </row>
    <row r="44" spans="1:15" ht="42" x14ac:dyDescent="0.15">
      <c r="A44" s="494"/>
      <c r="B44" s="449"/>
      <c r="C44" s="356">
        <v>4</v>
      </c>
      <c r="D44" s="368"/>
      <c r="E44" s="160"/>
      <c r="F44" s="159" t="s">
        <v>95</v>
      </c>
      <c r="G44" s="269"/>
      <c r="H44" s="284"/>
      <c r="I44" s="284"/>
      <c r="J44" s="284"/>
      <c r="K44" s="284"/>
      <c r="L44" s="275"/>
      <c r="M44" s="219"/>
      <c r="N44" s="158"/>
      <c r="O44" s="442"/>
    </row>
    <row r="45" spans="1:15" x14ac:dyDescent="0.15">
      <c r="A45" s="461" t="s">
        <v>96</v>
      </c>
      <c r="B45" s="161" t="s">
        <v>97</v>
      </c>
      <c r="C45" s="356">
        <v>2</v>
      </c>
      <c r="D45" s="368"/>
      <c r="E45" s="160"/>
      <c r="F45" s="159" t="s">
        <v>98</v>
      </c>
      <c r="G45" s="269"/>
      <c r="H45" s="284"/>
      <c r="I45" s="284"/>
      <c r="J45" s="284"/>
      <c r="K45" s="284"/>
      <c r="L45" s="275"/>
      <c r="M45" s="219"/>
      <c r="N45" s="158"/>
      <c r="O45" s="442"/>
    </row>
    <row r="46" spans="1:15" x14ac:dyDescent="0.15">
      <c r="A46" s="494"/>
      <c r="B46" s="161" t="s">
        <v>99</v>
      </c>
      <c r="C46" s="356">
        <v>2</v>
      </c>
      <c r="D46" s="368"/>
      <c r="E46" s="160"/>
      <c r="F46" s="159" t="s">
        <v>100</v>
      </c>
      <c r="G46" s="269"/>
      <c r="H46" s="284"/>
      <c r="I46" s="284"/>
      <c r="J46" s="284"/>
      <c r="K46" s="284"/>
      <c r="L46" s="275"/>
      <c r="M46" s="219"/>
      <c r="N46" s="158"/>
      <c r="O46" s="442"/>
    </row>
    <row r="47" spans="1:15" ht="28" x14ac:dyDescent="0.15">
      <c r="A47" s="448" t="s">
        <v>101</v>
      </c>
      <c r="B47" s="161" t="s">
        <v>102</v>
      </c>
      <c r="C47" s="356">
        <v>0</v>
      </c>
      <c r="D47" s="368"/>
      <c r="E47" s="160"/>
      <c r="F47" s="159" t="s">
        <v>103</v>
      </c>
      <c r="G47" s="269"/>
      <c r="H47" s="284"/>
      <c r="I47" s="284"/>
      <c r="J47" s="284"/>
      <c r="K47" s="284"/>
      <c r="L47" s="275"/>
      <c r="M47" s="219"/>
      <c r="N47" s="158"/>
      <c r="O47" s="442"/>
    </row>
    <row r="48" spans="1:15" x14ac:dyDescent="0.15">
      <c r="A48" s="492"/>
      <c r="B48" s="448" t="s">
        <v>104</v>
      </c>
      <c r="C48" s="498">
        <v>0</v>
      </c>
      <c r="D48" s="365"/>
      <c r="E48" s="448"/>
      <c r="F48" s="159" t="s">
        <v>105</v>
      </c>
      <c r="G48" s="269"/>
      <c r="H48" s="284"/>
      <c r="I48" s="284"/>
      <c r="J48" s="284"/>
      <c r="K48" s="284"/>
      <c r="L48" s="275"/>
      <c r="M48" s="219"/>
      <c r="N48" s="158"/>
      <c r="O48" s="442"/>
    </row>
    <row r="49" spans="1:15" ht="28" x14ac:dyDescent="0.15">
      <c r="A49" s="449"/>
      <c r="B49" s="449"/>
      <c r="C49" s="499"/>
      <c r="D49" s="366"/>
      <c r="E49" s="449"/>
      <c r="F49" s="159" t="s">
        <v>106</v>
      </c>
      <c r="G49" s="269"/>
      <c r="H49" s="284"/>
      <c r="I49" s="284"/>
      <c r="J49" s="284"/>
      <c r="K49" s="284"/>
      <c r="L49" s="275"/>
      <c r="M49" s="219"/>
      <c r="N49" s="158"/>
      <c r="O49" s="443"/>
    </row>
    <row r="50" spans="1:15" ht="39" x14ac:dyDescent="0.15">
      <c r="A50" s="482" t="s">
        <v>107</v>
      </c>
      <c r="B50" s="374" t="s">
        <v>108</v>
      </c>
      <c r="C50" s="350">
        <v>0</v>
      </c>
      <c r="D50" s="366"/>
      <c r="E50" s="366"/>
      <c r="F50" s="193" t="s">
        <v>109</v>
      </c>
      <c r="G50" s="269"/>
      <c r="H50" s="284"/>
      <c r="I50" s="284"/>
      <c r="J50" s="284"/>
      <c r="K50" s="284"/>
      <c r="L50" s="275"/>
      <c r="M50" s="219"/>
      <c r="N50" s="158"/>
      <c r="O50" s="441" t="s">
        <v>110</v>
      </c>
    </row>
    <row r="51" spans="1:15" ht="28" x14ac:dyDescent="0.15">
      <c r="A51" s="483"/>
      <c r="B51" s="447" t="s">
        <v>111</v>
      </c>
      <c r="C51" s="482">
        <v>0</v>
      </c>
      <c r="D51" s="498"/>
      <c r="E51" s="498"/>
      <c r="F51" s="193" t="s">
        <v>112</v>
      </c>
      <c r="G51" s="269"/>
      <c r="H51" s="284"/>
      <c r="I51" s="284"/>
      <c r="J51" s="284"/>
      <c r="K51" s="284"/>
      <c r="L51" s="275"/>
      <c r="M51" s="219"/>
      <c r="N51" s="158"/>
      <c r="O51" s="442"/>
    </row>
    <row r="52" spans="1:15" x14ac:dyDescent="0.15">
      <c r="A52" s="483"/>
      <c r="B52" s="447"/>
      <c r="C52" s="483"/>
      <c r="D52" s="499"/>
      <c r="E52" s="499"/>
      <c r="F52" s="193" t="s">
        <v>113</v>
      </c>
      <c r="G52" s="269"/>
      <c r="H52" s="284"/>
      <c r="I52" s="284"/>
      <c r="J52" s="284"/>
      <c r="K52" s="284"/>
      <c r="L52" s="275"/>
      <c r="M52" s="219"/>
      <c r="N52" s="158"/>
      <c r="O52" s="442"/>
    </row>
    <row r="53" spans="1:15" ht="28" x14ac:dyDescent="0.15">
      <c r="A53" s="483"/>
      <c r="B53" s="375" t="s">
        <v>114</v>
      </c>
      <c r="C53" s="367"/>
      <c r="D53" s="366"/>
      <c r="E53" s="366"/>
      <c r="F53" s="193" t="s">
        <v>115</v>
      </c>
      <c r="G53" s="269"/>
      <c r="H53" s="284"/>
      <c r="I53" s="284"/>
      <c r="J53" s="284"/>
      <c r="K53" s="284"/>
      <c r="L53" s="275"/>
      <c r="M53" s="219"/>
      <c r="N53" s="158"/>
      <c r="O53" s="443"/>
    </row>
    <row r="54" spans="1:15" ht="15" customHeight="1" x14ac:dyDescent="0.15">
      <c r="A54" s="156"/>
      <c r="B54" s="156"/>
      <c r="C54" s="156"/>
      <c r="D54" s="156"/>
      <c r="E54" s="156"/>
      <c r="F54" s="157"/>
      <c r="G54" s="269"/>
      <c r="H54" s="158"/>
      <c r="I54" s="158"/>
      <c r="J54" s="158"/>
      <c r="K54" s="158"/>
      <c r="L54" s="277"/>
      <c r="M54" s="219"/>
      <c r="N54" s="158"/>
      <c r="O54" s="158"/>
    </row>
    <row r="55" spans="1:15" ht="28" x14ac:dyDescent="0.15">
      <c r="A55" s="493" t="s">
        <v>116</v>
      </c>
      <c r="B55" s="461" t="s">
        <v>117</v>
      </c>
      <c r="C55" s="466">
        <v>6</v>
      </c>
      <c r="D55" s="466">
        <v>1</v>
      </c>
      <c r="E55" s="459">
        <v>18038299</v>
      </c>
      <c r="F55" s="193" t="s">
        <v>118</v>
      </c>
      <c r="G55" s="269"/>
      <c r="H55" s="284"/>
      <c r="I55" s="284"/>
      <c r="J55" s="284"/>
      <c r="K55" s="284"/>
      <c r="L55" s="275"/>
      <c r="M55" s="219"/>
      <c r="N55" s="158"/>
      <c r="O55" s="453" t="s">
        <v>119</v>
      </c>
    </row>
    <row r="56" spans="1:15" ht="28" x14ac:dyDescent="0.15">
      <c r="A56" s="483"/>
      <c r="B56" s="462"/>
      <c r="C56" s="467"/>
      <c r="D56" s="467"/>
      <c r="E56" s="460"/>
      <c r="F56" s="193" t="s">
        <v>120</v>
      </c>
      <c r="G56" s="269"/>
      <c r="H56" s="284"/>
      <c r="I56" s="284"/>
      <c r="J56" s="284"/>
      <c r="K56" s="284"/>
      <c r="L56" s="275"/>
      <c r="M56" s="219"/>
      <c r="N56" s="158"/>
      <c r="O56" s="454"/>
    </row>
    <row r="57" spans="1:15" ht="42" x14ac:dyDescent="0.15">
      <c r="A57" s="483"/>
      <c r="B57" s="462"/>
      <c r="C57" s="467"/>
      <c r="D57" s="467"/>
      <c r="E57" s="460"/>
      <c r="F57" s="193" t="s">
        <v>121</v>
      </c>
      <c r="G57" s="269"/>
      <c r="H57" s="284"/>
      <c r="I57" s="284"/>
      <c r="J57" s="284"/>
      <c r="K57" s="284"/>
      <c r="L57" s="275"/>
      <c r="M57" s="219"/>
      <c r="N57" s="158"/>
      <c r="O57" s="454"/>
    </row>
    <row r="58" spans="1:15" x14ac:dyDescent="0.15">
      <c r="A58" s="483"/>
      <c r="B58" s="461" t="s">
        <v>122</v>
      </c>
      <c r="C58" s="466">
        <v>20</v>
      </c>
      <c r="D58" s="466">
        <v>2</v>
      </c>
      <c r="E58" s="459">
        <v>25640211</v>
      </c>
      <c r="F58" s="193" t="s">
        <v>123</v>
      </c>
      <c r="G58" s="269"/>
      <c r="H58" s="284"/>
      <c r="I58" s="284"/>
      <c r="J58" s="284"/>
      <c r="K58" s="284"/>
      <c r="L58" s="275"/>
      <c r="M58" s="219"/>
      <c r="N58" s="158"/>
      <c r="O58" s="454"/>
    </row>
    <row r="59" spans="1:15" ht="42" x14ac:dyDescent="0.15">
      <c r="A59" s="483"/>
      <c r="B59" s="462"/>
      <c r="C59" s="467"/>
      <c r="D59" s="467"/>
      <c r="E59" s="460"/>
      <c r="F59" s="193" t="s">
        <v>124</v>
      </c>
      <c r="G59" s="269"/>
      <c r="H59" s="284"/>
      <c r="I59" s="284"/>
      <c r="J59" s="284"/>
      <c r="K59" s="284"/>
      <c r="L59" s="275"/>
      <c r="M59" s="219"/>
      <c r="N59" s="158"/>
      <c r="O59" s="454"/>
    </row>
    <row r="60" spans="1:15" ht="48.75" customHeight="1" x14ac:dyDescent="0.15">
      <c r="A60" s="483"/>
      <c r="B60" s="462"/>
      <c r="C60" s="467"/>
      <c r="D60" s="467"/>
      <c r="E60" s="460"/>
      <c r="F60" s="193" t="s">
        <v>125</v>
      </c>
      <c r="G60" s="269"/>
      <c r="H60" s="284"/>
      <c r="I60" s="284"/>
      <c r="J60" s="284"/>
      <c r="K60" s="284"/>
      <c r="L60" s="275"/>
      <c r="M60" s="219"/>
      <c r="N60" s="158"/>
      <c r="O60" s="454"/>
    </row>
    <row r="61" spans="1:15" ht="42" x14ac:dyDescent="0.15">
      <c r="A61" s="483"/>
      <c r="B61" s="462"/>
      <c r="C61" s="467"/>
      <c r="D61" s="467"/>
      <c r="E61" s="460"/>
      <c r="F61" s="193" t="s">
        <v>126</v>
      </c>
      <c r="G61" s="269"/>
      <c r="H61" s="284"/>
      <c r="I61" s="284"/>
      <c r="J61" s="284"/>
      <c r="K61" s="284"/>
      <c r="L61" s="275"/>
      <c r="M61" s="219"/>
      <c r="N61" s="158"/>
      <c r="O61" s="454"/>
    </row>
    <row r="62" spans="1:15" ht="57" customHeight="1" x14ac:dyDescent="0.15">
      <c r="A62" s="483"/>
      <c r="B62" s="502" t="s">
        <v>127</v>
      </c>
      <c r="C62" s="466">
        <v>0</v>
      </c>
      <c r="D62" s="359"/>
      <c r="E62" s="484">
        <v>25640211</v>
      </c>
      <c r="F62" s="193" t="s">
        <v>128</v>
      </c>
      <c r="G62" s="269"/>
      <c r="H62" s="284"/>
      <c r="I62" s="284"/>
      <c r="J62" s="284"/>
      <c r="K62" s="284"/>
      <c r="L62" s="275"/>
      <c r="M62" s="219"/>
      <c r="N62" s="158"/>
      <c r="O62" s="454"/>
    </row>
    <row r="63" spans="1:15" ht="57" customHeight="1" x14ac:dyDescent="0.15">
      <c r="A63" s="483"/>
      <c r="B63" s="502"/>
      <c r="C63" s="467"/>
      <c r="D63" s="360"/>
      <c r="E63" s="484"/>
      <c r="F63" s="193" t="s">
        <v>129</v>
      </c>
      <c r="G63" s="269"/>
      <c r="H63" s="284"/>
      <c r="I63" s="284"/>
      <c r="J63" s="284"/>
      <c r="K63" s="284"/>
      <c r="L63" s="275"/>
      <c r="M63" s="219"/>
      <c r="N63" s="158"/>
      <c r="O63" s="454"/>
    </row>
    <row r="64" spans="1:15" ht="57" customHeight="1" x14ac:dyDescent="0.15">
      <c r="A64" s="483"/>
      <c r="B64" s="461" t="s">
        <v>130</v>
      </c>
      <c r="C64" s="466">
        <v>0</v>
      </c>
      <c r="D64" s="468">
        <v>0.3</v>
      </c>
      <c r="E64" s="459">
        <v>25640211</v>
      </c>
      <c r="F64" s="193" t="s">
        <v>131</v>
      </c>
      <c r="G64" s="269"/>
      <c r="H64" s="284"/>
      <c r="I64" s="284"/>
      <c r="J64" s="284"/>
      <c r="K64" s="284"/>
      <c r="L64" s="275"/>
      <c r="M64" s="219"/>
      <c r="N64" s="158"/>
      <c r="O64" s="454"/>
    </row>
    <row r="65" spans="1:15" ht="57" customHeight="1" x14ac:dyDescent="0.15">
      <c r="A65" s="483"/>
      <c r="B65" s="462"/>
      <c r="C65" s="467"/>
      <c r="D65" s="469"/>
      <c r="E65" s="460"/>
      <c r="F65" s="193" t="s">
        <v>132</v>
      </c>
      <c r="G65" s="269"/>
      <c r="H65" s="284"/>
      <c r="I65" s="284"/>
      <c r="J65" s="284"/>
      <c r="K65" s="284"/>
      <c r="L65" s="275"/>
      <c r="M65" s="219"/>
      <c r="N65" s="158"/>
      <c r="O65" s="454"/>
    </row>
    <row r="66" spans="1:15" ht="57" customHeight="1" x14ac:dyDescent="0.15">
      <c r="A66" s="483"/>
      <c r="B66" s="461" t="s">
        <v>133</v>
      </c>
      <c r="C66" s="466">
        <v>0</v>
      </c>
      <c r="D66" s="468">
        <v>0.3</v>
      </c>
      <c r="E66" s="459">
        <v>35300211</v>
      </c>
      <c r="F66" s="193" t="s">
        <v>134</v>
      </c>
      <c r="G66" s="269"/>
      <c r="H66" s="284"/>
      <c r="I66" s="284"/>
      <c r="J66" s="284"/>
      <c r="K66" s="284"/>
      <c r="L66" s="275"/>
      <c r="M66" s="219"/>
      <c r="N66" s="158"/>
      <c r="O66" s="454"/>
    </row>
    <row r="67" spans="1:15" ht="57" customHeight="1" x14ac:dyDescent="0.15">
      <c r="A67" s="483"/>
      <c r="B67" s="462"/>
      <c r="C67" s="467"/>
      <c r="D67" s="469"/>
      <c r="E67" s="460"/>
      <c r="F67" s="193" t="s">
        <v>135</v>
      </c>
      <c r="G67" s="269"/>
      <c r="H67" s="284"/>
      <c r="I67" s="284"/>
      <c r="J67" s="284"/>
      <c r="K67" s="284"/>
      <c r="L67" s="275"/>
      <c r="M67" s="219"/>
      <c r="N67" s="158"/>
      <c r="O67" s="454"/>
    </row>
    <row r="68" spans="1:15" ht="48" customHeight="1" x14ac:dyDescent="0.15">
      <c r="A68" s="483"/>
      <c r="B68" s="461" t="s">
        <v>136</v>
      </c>
      <c r="C68" s="466">
        <v>6</v>
      </c>
      <c r="D68" s="466">
        <v>1</v>
      </c>
      <c r="E68" s="459">
        <v>25640211</v>
      </c>
      <c r="F68" s="193" t="s">
        <v>137</v>
      </c>
      <c r="G68" s="269"/>
      <c r="H68" s="284"/>
      <c r="I68" s="284"/>
      <c r="J68" s="284"/>
      <c r="K68" s="284"/>
      <c r="L68" s="275"/>
      <c r="M68" s="219"/>
      <c r="N68" s="158"/>
      <c r="O68" s="454"/>
    </row>
    <row r="69" spans="1:15" ht="48" customHeight="1" x14ac:dyDescent="0.15">
      <c r="A69" s="483"/>
      <c r="B69" s="462"/>
      <c r="C69" s="467"/>
      <c r="D69" s="467"/>
      <c r="E69" s="460"/>
      <c r="F69" s="193" t="s">
        <v>138</v>
      </c>
      <c r="G69" s="269"/>
      <c r="H69" s="284"/>
      <c r="I69" s="284"/>
      <c r="J69" s="284"/>
      <c r="K69" s="284"/>
      <c r="L69" s="275"/>
      <c r="M69" s="219"/>
      <c r="N69" s="158"/>
      <c r="O69" s="454"/>
    </row>
    <row r="70" spans="1:15" ht="48" customHeight="1" x14ac:dyDescent="0.15">
      <c r="A70" s="483"/>
      <c r="B70" s="462"/>
      <c r="C70" s="467"/>
      <c r="D70" s="467"/>
      <c r="E70" s="460"/>
      <c r="F70" s="193" t="s">
        <v>139</v>
      </c>
      <c r="G70" s="269"/>
      <c r="H70" s="284"/>
      <c r="I70" s="284"/>
      <c r="J70" s="284"/>
      <c r="K70" s="284"/>
      <c r="L70" s="275"/>
      <c r="M70" s="219"/>
      <c r="N70" s="158"/>
      <c r="O70" s="454"/>
    </row>
    <row r="71" spans="1:15" ht="48" customHeight="1" x14ac:dyDescent="0.15">
      <c r="A71" s="483"/>
      <c r="B71" s="462"/>
      <c r="C71" s="467"/>
      <c r="D71" s="467"/>
      <c r="E71" s="460"/>
      <c r="F71" s="193" t="s">
        <v>140</v>
      </c>
      <c r="G71" s="269"/>
      <c r="H71" s="284"/>
      <c r="I71" s="284"/>
      <c r="J71" s="284"/>
      <c r="K71" s="284"/>
      <c r="L71" s="275"/>
      <c r="M71" s="219"/>
      <c r="N71" s="158"/>
      <c r="O71" s="454"/>
    </row>
    <row r="72" spans="1:15" ht="48" customHeight="1" x14ac:dyDescent="0.15">
      <c r="A72" s="483"/>
      <c r="B72" s="461" t="s">
        <v>141</v>
      </c>
      <c r="C72" s="466">
        <v>0</v>
      </c>
      <c r="D72" s="468">
        <v>0.2</v>
      </c>
      <c r="E72" s="459">
        <v>22521428</v>
      </c>
      <c r="F72" s="193" t="s">
        <v>142</v>
      </c>
      <c r="G72" s="269"/>
      <c r="H72" s="284"/>
      <c r="I72" s="284"/>
      <c r="J72" s="284"/>
      <c r="K72" s="284"/>
      <c r="L72" s="275"/>
      <c r="M72" s="219"/>
      <c r="N72" s="158"/>
      <c r="O72" s="454"/>
    </row>
    <row r="73" spans="1:15" ht="48" customHeight="1" x14ac:dyDescent="0.15">
      <c r="A73" s="483"/>
      <c r="B73" s="462"/>
      <c r="C73" s="467"/>
      <c r="D73" s="469"/>
      <c r="E73" s="460"/>
      <c r="F73" s="193" t="s">
        <v>143</v>
      </c>
      <c r="G73" s="269"/>
      <c r="H73" s="284"/>
      <c r="I73" s="284"/>
      <c r="J73" s="284"/>
      <c r="K73" s="284"/>
      <c r="L73" s="275"/>
      <c r="M73" s="219"/>
      <c r="N73" s="158"/>
      <c r="O73" s="454"/>
    </row>
    <row r="74" spans="1:15" ht="48" customHeight="1" x14ac:dyDescent="0.15">
      <c r="A74" s="483"/>
      <c r="B74" s="462"/>
      <c r="C74" s="467"/>
      <c r="D74" s="469"/>
      <c r="E74" s="460"/>
      <c r="F74" s="193" t="s">
        <v>144</v>
      </c>
      <c r="G74" s="269"/>
      <c r="H74" s="284"/>
      <c r="I74" s="284"/>
      <c r="J74" s="284"/>
      <c r="K74" s="284"/>
      <c r="L74" s="275"/>
      <c r="M74" s="219"/>
      <c r="N74" s="158"/>
      <c r="O74" s="454"/>
    </row>
    <row r="75" spans="1:15" ht="48" customHeight="1" x14ac:dyDescent="0.15">
      <c r="A75" s="483"/>
      <c r="B75" s="462"/>
      <c r="C75" s="467"/>
      <c r="D75" s="469"/>
      <c r="E75" s="460"/>
      <c r="F75" s="193" t="s">
        <v>145</v>
      </c>
      <c r="G75" s="269"/>
      <c r="H75" s="284"/>
      <c r="I75" s="284"/>
      <c r="J75" s="284"/>
      <c r="K75" s="284"/>
      <c r="L75" s="275"/>
      <c r="M75" s="219"/>
      <c r="N75" s="158"/>
      <c r="O75" s="454"/>
    </row>
    <row r="76" spans="1:15" ht="48" customHeight="1" x14ac:dyDescent="0.15">
      <c r="A76" s="483"/>
      <c r="B76" s="461" t="s">
        <v>146</v>
      </c>
      <c r="C76" s="463">
        <v>0.62</v>
      </c>
      <c r="D76" s="468">
        <v>0.25</v>
      </c>
      <c r="E76" s="459">
        <v>20391428</v>
      </c>
      <c r="F76" s="193" t="s">
        <v>147</v>
      </c>
      <c r="G76" s="269"/>
      <c r="H76" s="284"/>
      <c r="I76" s="284"/>
      <c r="J76" s="284"/>
      <c r="K76" s="284"/>
      <c r="L76" s="275"/>
      <c r="M76" s="219"/>
      <c r="N76" s="158"/>
      <c r="O76" s="454"/>
    </row>
    <row r="77" spans="1:15" ht="48" customHeight="1" x14ac:dyDescent="0.15">
      <c r="A77" s="483"/>
      <c r="B77" s="462"/>
      <c r="C77" s="464"/>
      <c r="D77" s="469"/>
      <c r="E77" s="460"/>
      <c r="F77" s="193" t="s">
        <v>148</v>
      </c>
      <c r="G77" s="269"/>
      <c r="H77" s="284"/>
      <c r="I77" s="284"/>
      <c r="J77" s="284"/>
      <c r="K77" s="284"/>
      <c r="L77" s="275"/>
      <c r="M77" s="219"/>
      <c r="N77" s="158"/>
      <c r="O77" s="454"/>
    </row>
    <row r="78" spans="1:15" ht="48" customHeight="1" x14ac:dyDescent="0.15">
      <c r="A78" s="483"/>
      <c r="B78" s="462"/>
      <c r="C78" s="464"/>
      <c r="D78" s="469"/>
      <c r="E78" s="460"/>
      <c r="F78" s="193" t="s">
        <v>149</v>
      </c>
      <c r="G78" s="269"/>
      <c r="H78" s="284"/>
      <c r="I78" s="284"/>
      <c r="J78" s="284"/>
      <c r="K78" s="284"/>
      <c r="L78" s="275"/>
      <c r="M78" s="219"/>
      <c r="N78" s="158"/>
      <c r="O78" s="454"/>
    </row>
    <row r="79" spans="1:15" ht="78" x14ac:dyDescent="0.15">
      <c r="A79" s="483"/>
      <c r="B79" s="357" t="s">
        <v>150</v>
      </c>
      <c r="C79" s="352">
        <v>3</v>
      </c>
      <c r="D79" s="352">
        <v>1</v>
      </c>
      <c r="E79" s="354">
        <v>20931428</v>
      </c>
      <c r="F79" s="193" t="s">
        <v>151</v>
      </c>
      <c r="G79" s="269"/>
      <c r="H79" s="284"/>
      <c r="I79" s="284"/>
      <c r="J79" s="284"/>
      <c r="K79" s="284"/>
      <c r="L79" s="275"/>
      <c r="M79" s="219"/>
      <c r="N79" s="158"/>
      <c r="O79" s="454"/>
    </row>
    <row r="80" spans="1:15" ht="28" x14ac:dyDescent="0.15">
      <c r="A80" s="483"/>
      <c r="B80" s="496" t="s">
        <v>152</v>
      </c>
      <c r="C80" s="466">
        <v>0</v>
      </c>
      <c r="D80" s="466">
        <v>6</v>
      </c>
      <c r="E80" s="459">
        <v>18034299</v>
      </c>
      <c r="F80" s="193" t="s">
        <v>153</v>
      </c>
      <c r="G80" s="269"/>
      <c r="H80" s="284"/>
      <c r="I80" s="284"/>
      <c r="J80" s="284"/>
      <c r="K80" s="284"/>
      <c r="L80" s="275"/>
      <c r="M80" s="219"/>
      <c r="N80" s="158"/>
      <c r="O80" s="454"/>
    </row>
    <row r="81" spans="1:15" ht="28" x14ac:dyDescent="0.15">
      <c r="A81" s="483"/>
      <c r="B81" s="497"/>
      <c r="C81" s="467"/>
      <c r="D81" s="467"/>
      <c r="E81" s="460"/>
      <c r="F81" s="193" t="s">
        <v>154</v>
      </c>
      <c r="G81" s="269"/>
      <c r="H81" s="284"/>
      <c r="I81" s="284"/>
      <c r="J81" s="284"/>
      <c r="K81" s="284"/>
      <c r="L81" s="275"/>
      <c r="M81" s="219"/>
      <c r="N81" s="158"/>
      <c r="O81" s="454"/>
    </row>
    <row r="82" spans="1:15" ht="42" x14ac:dyDescent="0.15">
      <c r="A82" s="483"/>
      <c r="B82" s="497"/>
      <c r="C82" s="467"/>
      <c r="D82" s="467"/>
      <c r="E82" s="460"/>
      <c r="F82" s="193" t="s">
        <v>155</v>
      </c>
      <c r="G82" s="269"/>
      <c r="H82" s="284"/>
      <c r="I82" s="284"/>
      <c r="J82" s="284"/>
      <c r="K82" s="284"/>
      <c r="L82" s="275"/>
      <c r="M82" s="219"/>
      <c r="N82" s="158"/>
      <c r="O82" s="454"/>
    </row>
    <row r="83" spans="1:15" ht="48" customHeight="1" x14ac:dyDescent="0.15">
      <c r="A83" s="483"/>
      <c r="B83" s="497"/>
      <c r="C83" s="353"/>
      <c r="D83" s="353"/>
      <c r="E83" s="460"/>
      <c r="F83" s="257" t="s">
        <v>156</v>
      </c>
      <c r="G83" s="269"/>
      <c r="H83" s="284"/>
      <c r="I83" s="284"/>
      <c r="J83" s="284"/>
      <c r="K83" s="284"/>
      <c r="L83" s="275"/>
      <c r="M83" s="219"/>
      <c r="N83" s="158"/>
      <c r="O83" s="454"/>
    </row>
    <row r="84" spans="1:15" ht="48" customHeight="1" x14ac:dyDescent="0.15">
      <c r="A84" s="483"/>
      <c r="B84" s="497"/>
      <c r="C84" s="353"/>
      <c r="D84" s="353"/>
      <c r="E84" s="460"/>
      <c r="F84" s="257" t="s">
        <v>157</v>
      </c>
      <c r="G84" s="269"/>
      <c r="H84" s="284"/>
      <c r="I84" s="284"/>
      <c r="J84" s="284"/>
      <c r="K84" s="284"/>
      <c r="L84" s="275"/>
      <c r="M84" s="219"/>
      <c r="N84" s="158"/>
      <c r="O84" s="454"/>
    </row>
    <row r="85" spans="1:15" ht="48" customHeight="1" x14ac:dyDescent="0.15">
      <c r="A85" s="483"/>
      <c r="B85" s="497"/>
      <c r="C85" s="353"/>
      <c r="D85" s="353"/>
      <c r="E85" s="460"/>
      <c r="F85" s="257" t="s">
        <v>158</v>
      </c>
      <c r="G85" s="269"/>
      <c r="H85" s="284"/>
      <c r="I85" s="284"/>
      <c r="J85" s="284"/>
      <c r="K85" s="284"/>
      <c r="L85" s="275"/>
      <c r="M85" s="219"/>
      <c r="N85" s="158"/>
      <c r="O85" s="454"/>
    </row>
    <row r="86" spans="1:15" ht="56" x14ac:dyDescent="0.15">
      <c r="A86" s="483"/>
      <c r="B86" s="497"/>
      <c r="C86" s="353"/>
      <c r="D86" s="353"/>
      <c r="E86" s="460"/>
      <c r="F86" s="257" t="s">
        <v>159</v>
      </c>
      <c r="G86" s="269"/>
      <c r="H86" s="284"/>
      <c r="I86" s="284"/>
      <c r="J86" s="284"/>
      <c r="K86" s="284"/>
      <c r="L86" s="275"/>
      <c r="M86" s="219"/>
      <c r="N86" s="158"/>
      <c r="O86" s="454"/>
    </row>
    <row r="87" spans="1:15" ht="48" customHeight="1" x14ac:dyDescent="0.15">
      <c r="A87" s="483"/>
      <c r="B87" s="497"/>
      <c r="C87" s="353"/>
      <c r="D87" s="353"/>
      <c r="E87" s="465"/>
      <c r="F87" s="257" t="s">
        <v>160</v>
      </c>
      <c r="G87" s="269"/>
      <c r="H87" s="284"/>
      <c r="I87" s="284"/>
      <c r="J87" s="284"/>
      <c r="K87" s="284"/>
      <c r="L87" s="275"/>
      <c r="M87" s="219"/>
      <c r="N87" s="158"/>
      <c r="O87" s="454"/>
    </row>
    <row r="88" spans="1:15" ht="48" customHeight="1" x14ac:dyDescent="0.15">
      <c r="A88" s="483"/>
      <c r="B88" s="461" t="s">
        <v>161</v>
      </c>
      <c r="C88" s="466">
        <v>0</v>
      </c>
      <c r="D88" s="468">
        <v>0.2</v>
      </c>
      <c r="E88" s="459">
        <v>25640211</v>
      </c>
      <c r="F88" s="193" t="s">
        <v>162</v>
      </c>
      <c r="G88" s="269"/>
      <c r="H88" s="284"/>
      <c r="I88" s="284"/>
      <c r="J88" s="284"/>
      <c r="K88" s="284"/>
      <c r="L88" s="275"/>
      <c r="M88" s="219"/>
      <c r="N88" s="158"/>
      <c r="O88" s="454"/>
    </row>
    <row r="89" spans="1:15" ht="48" customHeight="1" x14ac:dyDescent="0.15">
      <c r="A89" s="483"/>
      <c r="B89" s="462"/>
      <c r="C89" s="467"/>
      <c r="D89" s="469"/>
      <c r="E89" s="460"/>
      <c r="F89" s="193" t="s">
        <v>163</v>
      </c>
      <c r="G89" s="269"/>
      <c r="H89" s="284"/>
      <c r="I89" s="284"/>
      <c r="J89" s="284"/>
      <c r="K89" s="284"/>
      <c r="L89" s="275"/>
      <c r="M89" s="219"/>
      <c r="N89" s="158"/>
      <c r="O89" s="454"/>
    </row>
    <row r="90" spans="1:15" ht="48" customHeight="1" x14ac:dyDescent="0.15">
      <c r="A90" s="483"/>
      <c r="B90" s="462"/>
      <c r="C90" s="467"/>
      <c r="D90" s="469"/>
      <c r="E90" s="460"/>
      <c r="F90" s="193" t="s">
        <v>164</v>
      </c>
      <c r="G90" s="269"/>
      <c r="H90" s="284"/>
      <c r="I90" s="284"/>
      <c r="J90" s="284"/>
      <c r="K90" s="284"/>
      <c r="L90" s="275"/>
      <c r="M90" s="219"/>
      <c r="N90" s="158"/>
      <c r="O90" s="454"/>
    </row>
    <row r="91" spans="1:15" ht="48" customHeight="1" x14ac:dyDescent="0.15">
      <c r="A91" s="483"/>
      <c r="B91" s="461" t="s">
        <v>165</v>
      </c>
      <c r="C91" s="352">
        <v>3</v>
      </c>
      <c r="D91" s="352"/>
      <c r="E91" s="459">
        <v>20931428</v>
      </c>
      <c r="F91" s="193" t="s">
        <v>166</v>
      </c>
      <c r="G91" s="269"/>
      <c r="H91" s="284"/>
      <c r="I91" s="284"/>
      <c r="J91" s="284"/>
      <c r="K91" s="284"/>
      <c r="L91" s="275"/>
      <c r="M91" s="219"/>
      <c r="N91" s="158"/>
      <c r="O91" s="454"/>
    </row>
    <row r="92" spans="1:15" ht="77.25" customHeight="1" x14ac:dyDescent="0.15">
      <c r="A92" s="483"/>
      <c r="B92" s="494"/>
      <c r="C92" s="353"/>
      <c r="D92" s="360"/>
      <c r="E92" s="465"/>
      <c r="F92" s="193" t="s">
        <v>167</v>
      </c>
      <c r="G92" s="269"/>
      <c r="H92" s="284"/>
      <c r="I92" s="284"/>
      <c r="J92" s="284"/>
      <c r="K92" s="284"/>
      <c r="L92" s="275"/>
      <c r="M92" s="219"/>
      <c r="N92" s="158"/>
      <c r="O92" s="454"/>
    </row>
    <row r="93" spans="1:15" ht="48" customHeight="1" x14ac:dyDescent="0.15">
      <c r="A93" s="483"/>
      <c r="B93" s="461" t="s">
        <v>168</v>
      </c>
      <c r="C93" s="466">
        <v>0</v>
      </c>
      <c r="D93" s="468">
        <v>0.2</v>
      </c>
      <c r="E93" s="540">
        <v>25640211</v>
      </c>
      <c r="F93" s="159" t="s">
        <v>169</v>
      </c>
      <c r="G93" s="269"/>
      <c r="H93" s="284"/>
      <c r="I93" s="284"/>
      <c r="J93" s="284"/>
      <c r="K93" s="284"/>
      <c r="L93" s="275"/>
      <c r="M93" s="219"/>
      <c r="N93" s="158"/>
      <c r="O93" s="454"/>
    </row>
    <row r="94" spans="1:15" ht="48" customHeight="1" x14ac:dyDescent="0.15">
      <c r="A94" s="483"/>
      <c r="B94" s="462"/>
      <c r="C94" s="467"/>
      <c r="D94" s="469"/>
      <c r="E94" s="541"/>
      <c r="F94" s="159" t="s">
        <v>170</v>
      </c>
      <c r="G94" s="269"/>
      <c r="H94" s="284"/>
      <c r="I94" s="284"/>
      <c r="J94" s="284"/>
      <c r="K94" s="284"/>
      <c r="L94" s="275"/>
      <c r="M94" s="219"/>
      <c r="N94" s="158"/>
      <c r="O94" s="454"/>
    </row>
    <row r="95" spans="1:15" ht="48" customHeight="1" x14ac:dyDescent="0.15">
      <c r="A95" s="483"/>
      <c r="B95" s="461" t="s">
        <v>171</v>
      </c>
      <c r="C95" s="466">
        <v>9</v>
      </c>
      <c r="D95" s="466">
        <v>11</v>
      </c>
      <c r="E95" s="459">
        <v>25640211</v>
      </c>
      <c r="F95" s="193" t="s">
        <v>172</v>
      </c>
      <c r="G95" s="269"/>
      <c r="H95" s="284"/>
      <c r="I95" s="284"/>
      <c r="J95" s="284"/>
      <c r="K95" s="284"/>
      <c r="L95" s="275"/>
      <c r="M95" s="219"/>
      <c r="N95" s="158"/>
      <c r="O95" s="454"/>
    </row>
    <row r="96" spans="1:15" ht="48" customHeight="1" x14ac:dyDescent="0.15">
      <c r="A96" s="483"/>
      <c r="B96" s="462"/>
      <c r="C96" s="467"/>
      <c r="D96" s="467"/>
      <c r="E96" s="460"/>
      <c r="F96" s="193" t="s">
        <v>173</v>
      </c>
      <c r="G96" s="269"/>
      <c r="H96" s="284"/>
      <c r="I96" s="284"/>
      <c r="J96" s="284"/>
      <c r="K96" s="284"/>
      <c r="L96" s="275"/>
      <c r="M96" s="219"/>
      <c r="N96" s="158"/>
      <c r="O96" s="454"/>
    </row>
    <row r="97" spans="1:15" ht="48" customHeight="1" x14ac:dyDescent="0.15">
      <c r="A97" s="483"/>
      <c r="B97" s="462"/>
      <c r="C97" s="467"/>
      <c r="D97" s="467"/>
      <c r="E97" s="460"/>
      <c r="F97" s="193" t="s">
        <v>174</v>
      </c>
      <c r="G97" s="269"/>
      <c r="H97" s="284"/>
      <c r="I97" s="284"/>
      <c r="J97" s="284"/>
      <c r="K97" s="284"/>
      <c r="L97" s="275"/>
      <c r="M97" s="219"/>
      <c r="N97" s="158"/>
      <c r="O97" s="454"/>
    </row>
    <row r="98" spans="1:15" ht="48" customHeight="1" x14ac:dyDescent="0.15">
      <c r="A98" s="483"/>
      <c r="B98" s="461" t="s">
        <v>175</v>
      </c>
      <c r="C98" s="468">
        <v>0.75</v>
      </c>
      <c r="D98" s="468">
        <v>0.05</v>
      </c>
      <c r="E98" s="531">
        <v>18184299</v>
      </c>
      <c r="F98" s="193" t="s">
        <v>176</v>
      </c>
      <c r="G98" s="269"/>
      <c r="H98" s="284"/>
      <c r="I98" s="284"/>
      <c r="J98" s="284"/>
      <c r="K98" s="284"/>
      <c r="L98" s="275"/>
      <c r="M98" s="219"/>
      <c r="N98" s="158"/>
      <c r="O98" s="454"/>
    </row>
    <row r="99" spans="1:15" ht="48" customHeight="1" x14ac:dyDescent="0.15">
      <c r="A99" s="483"/>
      <c r="B99" s="494"/>
      <c r="C99" s="469"/>
      <c r="D99" s="469"/>
      <c r="E99" s="532"/>
      <c r="F99" s="193" t="s">
        <v>177</v>
      </c>
      <c r="G99" s="269"/>
      <c r="H99" s="284"/>
      <c r="I99" s="284"/>
      <c r="J99" s="284"/>
      <c r="K99" s="284"/>
      <c r="L99" s="275"/>
      <c r="M99" s="219"/>
      <c r="N99" s="158"/>
      <c r="O99" s="454"/>
    </row>
    <row r="100" spans="1:15" ht="48" customHeight="1" x14ac:dyDescent="0.15">
      <c r="A100" s="483"/>
      <c r="B100" s="461" t="s">
        <v>178</v>
      </c>
      <c r="C100" s="466">
        <v>11</v>
      </c>
      <c r="D100" s="466">
        <v>3</v>
      </c>
      <c r="E100" s="531">
        <v>18034299</v>
      </c>
      <c r="F100" s="193" t="s">
        <v>179</v>
      </c>
      <c r="G100" s="269"/>
      <c r="H100" s="284"/>
      <c r="I100" s="284"/>
      <c r="J100" s="284"/>
      <c r="K100" s="284"/>
      <c r="L100" s="275"/>
      <c r="M100" s="219"/>
      <c r="N100" s="158"/>
      <c r="O100" s="454"/>
    </row>
    <row r="101" spans="1:15" ht="48" customHeight="1" x14ac:dyDescent="0.15">
      <c r="A101" s="483"/>
      <c r="B101" s="462"/>
      <c r="C101" s="467"/>
      <c r="D101" s="467"/>
      <c r="E101" s="532"/>
      <c r="F101" s="193" t="s">
        <v>180</v>
      </c>
      <c r="G101" s="269"/>
      <c r="H101" s="284"/>
      <c r="I101" s="284"/>
      <c r="J101" s="284"/>
      <c r="K101" s="284"/>
      <c r="L101" s="275"/>
      <c r="M101" s="219"/>
      <c r="N101" s="158"/>
      <c r="O101" s="454"/>
    </row>
    <row r="102" spans="1:15" ht="48" customHeight="1" x14ac:dyDescent="0.15">
      <c r="A102" s="483"/>
      <c r="B102" s="462"/>
      <c r="C102" s="467"/>
      <c r="D102" s="467"/>
      <c r="E102" s="532"/>
      <c r="F102" s="193" t="s">
        <v>181</v>
      </c>
      <c r="G102" s="268"/>
      <c r="H102" s="284"/>
      <c r="I102" s="284"/>
      <c r="J102" s="284"/>
      <c r="K102" s="284"/>
      <c r="L102" s="275"/>
      <c r="M102" s="219"/>
      <c r="N102" s="158"/>
      <c r="O102" s="455"/>
    </row>
    <row r="103" spans="1:15" ht="15" customHeight="1" x14ac:dyDescent="0.15">
      <c r="A103" s="156"/>
      <c r="B103" s="156"/>
      <c r="C103" s="156"/>
      <c r="D103" s="156"/>
      <c r="E103" s="156"/>
      <c r="F103" s="157"/>
      <c r="G103" s="267"/>
      <c r="H103" s="157"/>
      <c r="I103" s="157"/>
      <c r="J103" s="157"/>
      <c r="K103" s="157"/>
      <c r="L103" s="276"/>
      <c r="M103" s="157"/>
      <c r="N103" s="157"/>
      <c r="O103" s="157"/>
    </row>
    <row r="104" spans="1:15" s="155" customFormat="1" ht="31.5" customHeight="1" x14ac:dyDescent="0.15">
      <c r="A104" s="450" t="s">
        <v>182</v>
      </c>
      <c r="B104" s="451"/>
      <c r="C104" s="451"/>
      <c r="D104" s="451"/>
      <c r="E104" s="451"/>
      <c r="F104" s="452"/>
      <c r="G104" s="267"/>
      <c r="H104" s="284"/>
      <c r="I104" s="284"/>
      <c r="J104" s="284"/>
      <c r="K104" s="284"/>
      <c r="L104" s="275"/>
      <c r="M104" s="217"/>
      <c r="N104" s="282"/>
      <c r="O104" s="500" t="s">
        <v>183</v>
      </c>
    </row>
    <row r="105" spans="1:15" s="155" customFormat="1" ht="28" x14ac:dyDescent="0.15">
      <c r="A105" s="470" t="s">
        <v>184</v>
      </c>
      <c r="B105" s="470" t="s">
        <v>185</v>
      </c>
      <c r="C105" s="503">
        <v>0</v>
      </c>
      <c r="D105" s="369"/>
      <c r="E105" s="534">
        <v>10</v>
      </c>
      <c r="F105" s="250" t="s">
        <v>186</v>
      </c>
      <c r="G105" s="267"/>
      <c r="H105" s="284"/>
      <c r="I105" s="284"/>
      <c r="J105" s="284"/>
      <c r="K105" s="284"/>
      <c r="L105" s="275"/>
      <c r="M105" s="217"/>
      <c r="N105" s="282"/>
      <c r="O105" s="508"/>
    </row>
    <row r="106" spans="1:15" s="155" customFormat="1" x14ac:dyDescent="0.15">
      <c r="A106" s="471"/>
      <c r="B106" s="471"/>
      <c r="C106" s="504"/>
      <c r="D106" s="370"/>
      <c r="E106" s="535"/>
      <c r="F106" s="250" t="s">
        <v>187</v>
      </c>
      <c r="G106" s="267"/>
      <c r="H106" s="284"/>
      <c r="I106" s="284"/>
      <c r="J106" s="284"/>
      <c r="K106" s="284"/>
      <c r="L106" s="275"/>
      <c r="M106" s="217"/>
      <c r="N106" s="282"/>
      <c r="O106" s="508"/>
    </row>
    <row r="107" spans="1:15" s="155" customFormat="1" ht="31.5" customHeight="1" x14ac:dyDescent="0.15">
      <c r="A107" s="472"/>
      <c r="B107" s="472"/>
      <c r="C107" s="505"/>
      <c r="D107" s="371"/>
      <c r="E107" s="536"/>
      <c r="F107" s="251" t="s">
        <v>188</v>
      </c>
      <c r="G107" s="267"/>
      <c r="H107" s="284"/>
      <c r="I107" s="284"/>
      <c r="J107" s="284"/>
      <c r="K107" s="284"/>
      <c r="L107" s="275"/>
      <c r="M107" s="217"/>
      <c r="N107" s="282"/>
      <c r="O107" s="508"/>
    </row>
    <row r="108" spans="1:15" s="155" customFormat="1" ht="31.5" customHeight="1" x14ac:dyDescent="0.15">
      <c r="A108" s="252" t="s">
        <v>189</v>
      </c>
      <c r="B108" s="252" t="s">
        <v>190</v>
      </c>
      <c r="C108" s="234">
        <v>0</v>
      </c>
      <c r="D108" s="234"/>
      <c r="E108" s="253"/>
      <c r="F108" s="250" t="s">
        <v>191</v>
      </c>
      <c r="G108" s="270"/>
      <c r="H108" s="284"/>
      <c r="I108" s="284"/>
      <c r="J108" s="284"/>
      <c r="K108" s="284"/>
      <c r="L108" s="275"/>
      <c r="M108" s="217"/>
      <c r="N108" s="282"/>
      <c r="O108" s="501"/>
    </row>
    <row r="109" spans="1:15" s="155" customFormat="1" ht="31.5" customHeight="1" x14ac:dyDescent="0.15">
      <c r="A109" s="156"/>
      <c r="B109" s="156"/>
      <c r="C109" s="156"/>
      <c r="D109" s="156"/>
      <c r="E109" s="156"/>
      <c r="F109" s="156"/>
      <c r="G109" s="267"/>
      <c r="H109" s="156"/>
      <c r="I109" s="156"/>
      <c r="J109" s="156"/>
      <c r="K109" s="156"/>
      <c r="L109" s="278"/>
      <c r="M109" s="220"/>
      <c r="N109" s="156"/>
      <c r="O109" s="156"/>
    </row>
    <row r="110" spans="1:15" s="155" customFormat="1" ht="57.75" customHeight="1" x14ac:dyDescent="0.15">
      <c r="A110" s="450" t="s">
        <v>192</v>
      </c>
      <c r="B110" s="451"/>
      <c r="C110" s="451"/>
      <c r="D110" s="451"/>
      <c r="E110" s="451"/>
      <c r="F110" s="452"/>
      <c r="G110" s="269"/>
      <c r="H110" s="284"/>
      <c r="I110" s="284"/>
      <c r="J110" s="284"/>
      <c r="K110" s="284"/>
      <c r="L110" s="275"/>
      <c r="M110" s="217"/>
      <c r="N110" s="282"/>
      <c r="O110" s="282"/>
    </row>
    <row r="111" spans="1:15" ht="44.25" customHeight="1" x14ac:dyDescent="0.15">
      <c r="A111" s="493" t="s">
        <v>193</v>
      </c>
      <c r="B111" s="444" t="s">
        <v>194</v>
      </c>
      <c r="C111" s="512">
        <v>16</v>
      </c>
      <c r="D111" s="478"/>
      <c r="E111" s="456">
        <v>447576131.25</v>
      </c>
      <c r="F111" s="166" t="s">
        <v>195</v>
      </c>
      <c r="G111" s="269"/>
      <c r="H111" s="284"/>
      <c r="I111" s="284"/>
      <c r="J111" s="284"/>
      <c r="K111" s="284"/>
      <c r="L111" s="275"/>
      <c r="M111" s="219"/>
      <c r="N111" s="158"/>
      <c r="O111" s="441" t="s">
        <v>196</v>
      </c>
    </row>
    <row r="112" spans="1:15" ht="44.25" customHeight="1" x14ac:dyDescent="0.15">
      <c r="A112" s="483"/>
      <c r="B112" s="445"/>
      <c r="C112" s="512"/>
      <c r="D112" s="495"/>
      <c r="E112" s="457"/>
      <c r="F112" s="166" t="s">
        <v>197</v>
      </c>
      <c r="G112" s="269"/>
      <c r="H112" s="284"/>
      <c r="I112" s="284"/>
      <c r="J112" s="284"/>
      <c r="K112" s="284"/>
      <c r="L112" s="275"/>
      <c r="M112" s="219"/>
      <c r="N112" s="158"/>
      <c r="O112" s="442"/>
    </row>
    <row r="113" spans="1:15" ht="44.25" customHeight="1" x14ac:dyDescent="0.15">
      <c r="A113" s="483"/>
      <c r="B113" s="445"/>
      <c r="C113" s="512"/>
      <c r="D113" s="479"/>
      <c r="E113" s="457"/>
      <c r="F113" s="166" t="s">
        <v>198</v>
      </c>
      <c r="G113" s="269"/>
      <c r="H113" s="284"/>
      <c r="I113" s="284"/>
      <c r="J113" s="284"/>
      <c r="K113" s="284"/>
      <c r="L113" s="275"/>
      <c r="M113" s="219"/>
      <c r="N113" s="158"/>
      <c r="O113" s="442"/>
    </row>
    <row r="114" spans="1:15" ht="44.25" customHeight="1" x14ac:dyDescent="0.15">
      <c r="A114" s="483"/>
      <c r="B114" s="445"/>
      <c r="C114" s="512">
        <v>20</v>
      </c>
      <c r="D114" s="466"/>
      <c r="E114" s="457"/>
      <c r="F114" s="166" t="s">
        <v>199</v>
      </c>
      <c r="G114" s="269"/>
      <c r="H114" s="284"/>
      <c r="I114" s="284"/>
      <c r="J114" s="284"/>
      <c r="K114" s="284"/>
      <c r="L114" s="275"/>
      <c r="M114" s="219"/>
      <c r="N114" s="158"/>
      <c r="O114" s="442"/>
    </row>
    <row r="115" spans="1:15" ht="44.25" customHeight="1" x14ac:dyDescent="0.15">
      <c r="A115" s="483"/>
      <c r="B115" s="446"/>
      <c r="C115" s="512"/>
      <c r="D115" s="467"/>
      <c r="E115" s="457"/>
      <c r="F115" s="166" t="s">
        <v>200</v>
      </c>
      <c r="G115" s="269"/>
      <c r="H115" s="284"/>
      <c r="I115" s="284"/>
      <c r="J115" s="284"/>
      <c r="K115" s="284"/>
      <c r="L115" s="275"/>
      <c r="M115" s="219"/>
      <c r="N115" s="158"/>
      <c r="O115" s="442"/>
    </row>
    <row r="116" spans="1:15" ht="44.25" customHeight="1" x14ac:dyDescent="0.15">
      <c r="A116" s="483"/>
      <c r="B116" s="522" t="s">
        <v>201</v>
      </c>
      <c r="C116" s="521">
        <v>12</v>
      </c>
      <c r="D116" s="500"/>
      <c r="E116" s="456">
        <v>286747732.5</v>
      </c>
      <c r="F116" s="162" t="s">
        <v>202</v>
      </c>
      <c r="G116" s="269"/>
      <c r="H116" s="284"/>
      <c r="I116" s="284"/>
      <c r="J116" s="284"/>
      <c r="K116" s="284"/>
      <c r="L116" s="275"/>
      <c r="M116" s="219"/>
      <c r="N116" s="158"/>
      <c r="O116" s="442"/>
    </row>
    <row r="117" spans="1:15" ht="44.25" customHeight="1" x14ac:dyDescent="0.15">
      <c r="A117" s="483"/>
      <c r="B117" s="522"/>
      <c r="C117" s="521"/>
      <c r="D117" s="501"/>
      <c r="E117" s="457"/>
      <c r="F117" s="162" t="s">
        <v>203</v>
      </c>
      <c r="G117" s="269"/>
      <c r="H117" s="284"/>
      <c r="I117" s="284"/>
      <c r="J117" s="284"/>
      <c r="K117" s="284"/>
      <c r="L117" s="275"/>
      <c r="M117" s="219"/>
      <c r="N117" s="158"/>
      <c r="O117" s="442"/>
    </row>
    <row r="118" spans="1:15" ht="44.25" customHeight="1" x14ac:dyDescent="0.15">
      <c r="A118" s="483"/>
      <c r="B118" s="522" t="s">
        <v>204</v>
      </c>
      <c r="C118" s="533">
        <v>0.8</v>
      </c>
      <c r="D118" s="473"/>
      <c r="E118" s="457"/>
      <c r="F118" s="162" t="s">
        <v>205</v>
      </c>
      <c r="G118" s="269"/>
      <c r="H118" s="284"/>
      <c r="I118" s="284"/>
      <c r="J118" s="284"/>
      <c r="K118" s="284"/>
      <c r="L118" s="275"/>
      <c r="M118" s="219"/>
      <c r="N118" s="158"/>
      <c r="O118" s="442"/>
    </row>
    <row r="119" spans="1:15" ht="44.25" customHeight="1" x14ac:dyDescent="0.15">
      <c r="A119" s="483"/>
      <c r="B119" s="522"/>
      <c r="C119" s="533"/>
      <c r="D119" s="474"/>
      <c r="E119" s="457"/>
      <c r="F119" s="162" t="s">
        <v>206</v>
      </c>
      <c r="G119" s="269"/>
      <c r="H119" s="284"/>
      <c r="I119" s="284"/>
      <c r="J119" s="284"/>
      <c r="K119" s="284"/>
      <c r="L119" s="275"/>
      <c r="M119" s="219"/>
      <c r="N119" s="158"/>
      <c r="O119" s="442"/>
    </row>
    <row r="120" spans="1:15" ht="44.25" customHeight="1" x14ac:dyDescent="0.15">
      <c r="A120" s="483"/>
      <c r="B120" s="522" t="s">
        <v>207</v>
      </c>
      <c r="C120" s="521">
        <v>20</v>
      </c>
      <c r="D120" s="500"/>
      <c r="E120" s="457"/>
      <c r="F120" s="162" t="s">
        <v>208</v>
      </c>
      <c r="G120" s="269"/>
      <c r="H120" s="284"/>
      <c r="I120" s="284"/>
      <c r="J120" s="284"/>
      <c r="K120" s="284"/>
      <c r="L120" s="275"/>
      <c r="M120" s="219"/>
      <c r="N120" s="158"/>
      <c r="O120" s="442"/>
    </row>
    <row r="121" spans="1:15" ht="44.25" customHeight="1" x14ac:dyDescent="0.15">
      <c r="A121" s="483"/>
      <c r="B121" s="522"/>
      <c r="C121" s="521"/>
      <c r="D121" s="508"/>
      <c r="E121" s="457"/>
      <c r="F121" s="162" t="s">
        <v>209</v>
      </c>
      <c r="G121" s="269"/>
      <c r="H121" s="284"/>
      <c r="I121" s="284"/>
      <c r="J121" s="284"/>
      <c r="K121" s="284"/>
      <c r="L121" s="275"/>
      <c r="M121" s="219"/>
      <c r="N121" s="158"/>
      <c r="O121" s="442"/>
    </row>
    <row r="122" spans="1:15" ht="44.25" customHeight="1" x14ac:dyDescent="0.15">
      <c r="A122" s="483"/>
      <c r="B122" s="522"/>
      <c r="C122" s="521"/>
      <c r="D122" s="501"/>
      <c r="E122" s="458"/>
      <c r="F122" s="162" t="s">
        <v>210</v>
      </c>
      <c r="G122" s="268"/>
      <c r="H122" s="284"/>
      <c r="I122" s="284"/>
      <c r="J122" s="284"/>
      <c r="K122" s="284"/>
      <c r="L122" s="275"/>
      <c r="M122" s="219"/>
      <c r="N122" s="158"/>
      <c r="O122" s="443"/>
    </row>
    <row r="123" spans="1:15" ht="15" customHeight="1" x14ac:dyDescent="0.15">
      <c r="A123" s="156"/>
      <c r="B123" s="156"/>
      <c r="C123" s="156"/>
      <c r="D123" s="156"/>
      <c r="E123" s="156"/>
      <c r="F123" s="157"/>
      <c r="G123" s="271"/>
      <c r="H123" s="157"/>
      <c r="I123" s="157"/>
      <c r="J123" s="157"/>
      <c r="K123" s="157"/>
      <c r="L123" s="276"/>
      <c r="M123" s="218"/>
      <c r="N123" s="157"/>
      <c r="O123" s="157"/>
    </row>
    <row r="124" spans="1:15" s="164" customFormat="1" ht="33.75" customHeight="1" x14ac:dyDescent="0.15">
      <c r="A124" s="450" t="s">
        <v>211</v>
      </c>
      <c r="B124" s="451"/>
      <c r="C124" s="451"/>
      <c r="D124" s="451"/>
      <c r="E124" s="451"/>
      <c r="F124" s="452"/>
      <c r="G124" s="271"/>
      <c r="H124" s="284"/>
      <c r="I124" s="284"/>
      <c r="J124" s="284"/>
      <c r="K124" s="284"/>
      <c r="L124" s="275"/>
      <c r="M124" s="221"/>
      <c r="N124" s="163"/>
      <c r="O124" s="163"/>
    </row>
    <row r="125" spans="1:15" s="164" customFormat="1" ht="45" customHeight="1" x14ac:dyDescent="0.15">
      <c r="A125" s="516" t="s">
        <v>212</v>
      </c>
      <c r="B125" s="461" t="s">
        <v>213</v>
      </c>
      <c r="C125" s="519" t="s">
        <v>214</v>
      </c>
      <c r="D125" s="500">
        <v>1</v>
      </c>
      <c r="E125" s="500">
        <v>6</v>
      </c>
      <c r="F125" s="194" t="s">
        <v>215</v>
      </c>
      <c r="G125" s="271"/>
      <c r="H125" s="284"/>
      <c r="I125" s="284"/>
      <c r="J125" s="284"/>
      <c r="K125" s="284"/>
      <c r="L125" s="275"/>
      <c r="M125" s="221"/>
      <c r="N125" s="163"/>
      <c r="O125" s="513" t="s">
        <v>216</v>
      </c>
    </row>
    <row r="126" spans="1:15" s="164" customFormat="1" ht="45" customHeight="1" x14ac:dyDescent="0.15">
      <c r="A126" s="517"/>
      <c r="B126" s="462"/>
      <c r="C126" s="520"/>
      <c r="D126" s="508"/>
      <c r="E126" s="508"/>
      <c r="F126" s="194" t="s">
        <v>217</v>
      </c>
      <c r="G126" s="271"/>
      <c r="H126" s="284"/>
      <c r="I126" s="284"/>
      <c r="J126" s="284"/>
      <c r="K126" s="284"/>
      <c r="L126" s="275"/>
      <c r="M126" s="221"/>
      <c r="N126" s="163"/>
      <c r="O126" s="514"/>
    </row>
    <row r="127" spans="1:15" s="164" customFormat="1" ht="45" customHeight="1" x14ac:dyDescent="0.15">
      <c r="A127" s="517"/>
      <c r="B127" s="462"/>
      <c r="C127" s="520"/>
      <c r="D127" s="508"/>
      <c r="E127" s="508"/>
      <c r="F127" s="194" t="s">
        <v>218</v>
      </c>
      <c r="G127" s="271"/>
      <c r="H127" s="284"/>
      <c r="I127" s="284"/>
      <c r="J127" s="284"/>
      <c r="K127" s="284"/>
      <c r="L127" s="275"/>
      <c r="M127" s="221"/>
      <c r="N127" s="163"/>
      <c r="O127" s="514"/>
    </row>
    <row r="128" spans="1:15" s="164" customFormat="1" ht="45" customHeight="1" x14ac:dyDescent="0.15">
      <c r="A128" s="517"/>
      <c r="B128" s="461" t="s">
        <v>219</v>
      </c>
      <c r="C128" s="524"/>
      <c r="D128" s="500">
        <v>1</v>
      </c>
      <c r="E128" s="500"/>
      <c r="F128" s="194" t="s">
        <v>220</v>
      </c>
      <c r="G128" s="271"/>
      <c r="H128" s="284"/>
      <c r="I128" s="284"/>
      <c r="J128" s="284"/>
      <c r="K128" s="284"/>
      <c r="L128" s="275"/>
      <c r="M128" s="221"/>
      <c r="N128" s="163"/>
      <c r="O128" s="514"/>
    </row>
    <row r="129" spans="1:15" s="164" customFormat="1" ht="45" customHeight="1" x14ac:dyDescent="0.15">
      <c r="A129" s="517"/>
      <c r="B129" s="462"/>
      <c r="C129" s="525"/>
      <c r="D129" s="508"/>
      <c r="E129" s="508"/>
      <c r="F129" s="194" t="s">
        <v>221</v>
      </c>
      <c r="G129" s="271"/>
      <c r="H129" s="284"/>
      <c r="I129" s="284"/>
      <c r="J129" s="284"/>
      <c r="K129" s="284"/>
      <c r="L129" s="275"/>
      <c r="M129" s="221"/>
      <c r="N129" s="163"/>
      <c r="O129" s="514"/>
    </row>
    <row r="130" spans="1:15" s="164" customFormat="1" ht="45" customHeight="1" x14ac:dyDescent="0.15">
      <c r="A130" s="517"/>
      <c r="B130" s="462"/>
      <c r="C130" s="525"/>
      <c r="D130" s="508"/>
      <c r="E130" s="508"/>
      <c r="F130" s="194" t="s">
        <v>222</v>
      </c>
      <c r="G130" s="271"/>
      <c r="H130" s="284"/>
      <c r="I130" s="284"/>
      <c r="J130" s="284"/>
      <c r="K130" s="284"/>
      <c r="L130" s="275"/>
      <c r="M130" s="221"/>
      <c r="N130" s="163"/>
      <c r="O130" s="514"/>
    </row>
    <row r="131" spans="1:15" s="164" customFormat="1" ht="45" customHeight="1" x14ac:dyDescent="0.15">
      <c r="A131" s="517"/>
      <c r="B131" s="523" t="s">
        <v>223</v>
      </c>
      <c r="C131" s="524"/>
      <c r="D131" s="500">
        <v>1</v>
      </c>
      <c r="E131" s="500"/>
      <c r="F131" s="165"/>
      <c r="G131" s="271"/>
      <c r="H131" s="284"/>
      <c r="I131" s="284"/>
      <c r="J131" s="284"/>
      <c r="K131" s="284"/>
      <c r="L131" s="275"/>
      <c r="M131" s="221"/>
      <c r="N131" s="163"/>
      <c r="O131" s="514"/>
    </row>
    <row r="132" spans="1:15" s="164" customFormat="1" ht="45" customHeight="1" x14ac:dyDescent="0.15">
      <c r="A132" s="517"/>
      <c r="B132" s="462"/>
      <c r="C132" s="525"/>
      <c r="D132" s="508"/>
      <c r="E132" s="508"/>
      <c r="F132" s="165"/>
      <c r="G132" s="271"/>
      <c r="H132" s="284"/>
      <c r="I132" s="284"/>
      <c r="J132" s="284"/>
      <c r="K132" s="284"/>
      <c r="L132" s="275"/>
      <c r="M132" s="221"/>
      <c r="N132" s="163"/>
      <c r="O132" s="514"/>
    </row>
    <row r="133" spans="1:15" s="164" customFormat="1" ht="45" customHeight="1" x14ac:dyDescent="0.15">
      <c r="A133" s="517"/>
      <c r="B133" s="462"/>
      <c r="C133" s="525"/>
      <c r="D133" s="508"/>
      <c r="E133" s="508"/>
      <c r="F133" s="165"/>
      <c r="G133" s="271"/>
      <c r="H133" s="284"/>
      <c r="I133" s="284"/>
      <c r="J133" s="284"/>
      <c r="K133" s="284"/>
      <c r="L133" s="275"/>
      <c r="M133" s="221"/>
      <c r="N133" s="163"/>
      <c r="O133" s="514"/>
    </row>
    <row r="134" spans="1:15" s="164" customFormat="1" ht="45" customHeight="1" x14ac:dyDescent="0.15">
      <c r="A134" s="517"/>
      <c r="B134" s="462"/>
      <c r="C134" s="525"/>
      <c r="D134" s="508"/>
      <c r="E134" s="508"/>
      <c r="F134" s="165"/>
      <c r="G134" s="271"/>
      <c r="H134" s="284"/>
      <c r="I134" s="284"/>
      <c r="J134" s="284"/>
      <c r="K134" s="284"/>
      <c r="L134" s="275"/>
      <c r="M134" s="221"/>
      <c r="N134" s="163"/>
      <c r="O134" s="514"/>
    </row>
    <row r="135" spans="1:15" s="164" customFormat="1" ht="45" customHeight="1" x14ac:dyDescent="0.15">
      <c r="A135" s="518"/>
      <c r="B135" s="494"/>
      <c r="C135" s="526"/>
      <c r="D135" s="501"/>
      <c r="E135" s="501"/>
      <c r="F135" s="165"/>
      <c r="G135" s="271"/>
      <c r="H135" s="284"/>
      <c r="I135" s="284"/>
      <c r="J135" s="284"/>
      <c r="K135" s="284"/>
      <c r="L135" s="275"/>
      <c r="M135" s="221"/>
      <c r="N135" s="163"/>
      <c r="O135" s="514"/>
    </row>
    <row r="136" spans="1:15" s="164" customFormat="1" ht="45" customHeight="1" x14ac:dyDescent="0.15">
      <c r="A136" s="556" t="s">
        <v>224</v>
      </c>
      <c r="B136" s="557" t="s">
        <v>225</v>
      </c>
      <c r="C136" s="506">
        <v>1</v>
      </c>
      <c r="D136" s="510"/>
      <c r="E136" s="507">
        <v>5</v>
      </c>
      <c r="F136" s="194" t="s">
        <v>226</v>
      </c>
      <c r="G136" s="271"/>
      <c r="H136" s="284"/>
      <c r="I136" s="284"/>
      <c r="J136" s="284"/>
      <c r="K136" s="284"/>
      <c r="L136" s="275"/>
      <c r="M136" s="221"/>
      <c r="N136" s="163"/>
      <c r="O136" s="514"/>
    </row>
    <row r="137" spans="1:15" s="164" customFormat="1" ht="45" customHeight="1" x14ac:dyDescent="0.15">
      <c r="A137" s="556"/>
      <c r="B137" s="557"/>
      <c r="C137" s="506"/>
      <c r="D137" s="511"/>
      <c r="E137" s="507"/>
      <c r="F137" s="194" t="s">
        <v>227</v>
      </c>
      <c r="G137" s="271"/>
      <c r="H137" s="284"/>
      <c r="I137" s="284"/>
      <c r="J137" s="284"/>
      <c r="K137" s="284"/>
      <c r="L137" s="275"/>
      <c r="M137" s="221"/>
      <c r="N137" s="163"/>
      <c r="O137" s="514"/>
    </row>
    <row r="138" spans="1:15" s="164" customFormat="1" ht="45" customHeight="1" x14ac:dyDescent="0.15">
      <c r="A138" s="556"/>
      <c r="B138" s="557"/>
      <c r="C138" s="506"/>
      <c r="D138" s="511"/>
      <c r="E138" s="507"/>
      <c r="F138" s="194" t="s">
        <v>228</v>
      </c>
      <c r="G138" s="271"/>
      <c r="H138" s="284"/>
      <c r="I138" s="284"/>
      <c r="J138" s="284"/>
      <c r="K138" s="284"/>
      <c r="L138" s="275"/>
      <c r="M138" s="221"/>
      <c r="N138" s="163"/>
      <c r="O138" s="514"/>
    </row>
    <row r="139" spans="1:15" s="164" customFormat="1" ht="45" customHeight="1" x14ac:dyDescent="0.15">
      <c r="A139" s="556"/>
      <c r="B139" s="509" t="s">
        <v>229</v>
      </c>
      <c r="C139" s="506">
        <v>1</v>
      </c>
      <c r="D139" s="510"/>
      <c r="E139" s="507">
        <v>50</v>
      </c>
      <c r="F139" s="194" t="s">
        <v>230</v>
      </c>
      <c r="G139" s="271"/>
      <c r="H139" s="284"/>
      <c r="I139" s="284"/>
      <c r="J139" s="284"/>
      <c r="K139" s="284"/>
      <c r="L139" s="275"/>
      <c r="M139" s="221"/>
      <c r="N139" s="163"/>
      <c r="O139" s="514"/>
    </row>
    <row r="140" spans="1:15" s="164" customFormat="1" ht="45" customHeight="1" x14ac:dyDescent="0.15">
      <c r="A140" s="556"/>
      <c r="B140" s="509"/>
      <c r="C140" s="506"/>
      <c r="D140" s="511"/>
      <c r="E140" s="507"/>
      <c r="F140" s="194" t="s">
        <v>231</v>
      </c>
      <c r="G140" s="271"/>
      <c r="H140" s="284"/>
      <c r="I140" s="284"/>
      <c r="J140" s="284"/>
      <c r="K140" s="284"/>
      <c r="L140" s="275"/>
      <c r="M140" s="221"/>
      <c r="N140" s="163"/>
      <c r="O140" s="514"/>
    </row>
    <row r="141" spans="1:15" s="164" customFormat="1" ht="45" customHeight="1" x14ac:dyDescent="0.15">
      <c r="A141" s="556"/>
      <c r="B141" s="509"/>
      <c r="C141" s="506"/>
      <c r="D141" s="511"/>
      <c r="E141" s="507"/>
      <c r="F141" s="194" t="s">
        <v>232</v>
      </c>
      <c r="G141" s="272"/>
      <c r="H141" s="284"/>
      <c r="I141" s="284"/>
      <c r="J141" s="284"/>
      <c r="K141" s="284"/>
      <c r="L141" s="275"/>
      <c r="M141" s="221"/>
      <c r="N141" s="163"/>
      <c r="O141" s="515"/>
    </row>
    <row r="142" spans="1:15" ht="150" x14ac:dyDescent="0.2">
      <c r="B142" s="230" t="s">
        <v>233</v>
      </c>
      <c r="C142" s="231" t="s">
        <v>234</v>
      </c>
      <c r="D142" s="231" t="s">
        <v>235</v>
      </c>
      <c r="E142" s="204" t="s">
        <v>236</v>
      </c>
      <c r="F142" s="204"/>
      <c r="G142" s="272" t="s">
        <v>237</v>
      </c>
      <c r="H142" s="204"/>
      <c r="I142" s="205" t="s">
        <v>238</v>
      </c>
      <c r="J142" s="205" t="s">
        <v>239</v>
      </c>
      <c r="K142" s="206"/>
      <c r="L142" s="207"/>
      <c r="M142" s="208"/>
      <c r="N142" s="89"/>
    </row>
    <row r="143" spans="1:15" ht="15" x14ac:dyDescent="0.2">
      <c r="B143" s="230"/>
      <c r="C143" s="231"/>
      <c r="D143" s="231"/>
      <c r="E143" s="204" t="s">
        <v>240</v>
      </c>
      <c r="F143" s="204" t="s">
        <v>241</v>
      </c>
      <c r="G143" s="273"/>
      <c r="H143" s="204" t="s">
        <v>242</v>
      </c>
      <c r="I143" s="205"/>
      <c r="J143" s="205"/>
      <c r="K143" s="206"/>
      <c r="L143" s="207"/>
      <c r="M143" s="208"/>
      <c r="N143" s="89"/>
    </row>
    <row r="144" spans="1:15" ht="15" x14ac:dyDescent="0.2">
      <c r="B144" s="183" t="str">
        <f>'5. Valoración_Riesgo '!M10</f>
        <v>• Establecer espacios de estudio de procesos para la retroalimentación al equipo sobre los cambios o modificaciones realizadas a los procesos.</v>
      </c>
      <c r="C144" s="87"/>
      <c r="D144" s="87"/>
      <c r="E144" s="91"/>
      <c r="F144" s="91"/>
      <c r="G144" s="273"/>
      <c r="H144" s="158"/>
      <c r="I144" s="92">
        <f>SUM(E144:H144)</f>
        <v>0</v>
      </c>
      <c r="J144" s="140"/>
      <c r="K144" s="89"/>
      <c r="L144" s="89"/>
      <c r="M144" s="89"/>
      <c r="N144" s="89"/>
    </row>
    <row r="145" spans="2:14" ht="15" x14ac:dyDescent="0.2">
      <c r="B145" s="183" t="e">
        <f>'5. Valoración_Riesgo '!#REF!</f>
        <v>#REF!</v>
      </c>
      <c r="C145" s="87"/>
      <c r="D145" s="87"/>
      <c r="E145" s="91"/>
      <c r="F145" s="91"/>
      <c r="G145" s="273"/>
      <c r="H145" s="158"/>
      <c r="I145" s="92">
        <f>SUM(E145:H145)</f>
        <v>0</v>
      </c>
      <c r="J145" s="140"/>
      <c r="K145" s="89"/>
      <c r="L145" s="89"/>
      <c r="M145" s="89"/>
      <c r="N145" s="89"/>
    </row>
    <row r="146" spans="2:14" ht="15" x14ac:dyDescent="0.2">
      <c r="B146" s="183" t="e">
        <f>'5. Valoración_Riesgo '!#REF!</f>
        <v>#REF!</v>
      </c>
      <c r="C146" s="87"/>
      <c r="D146" s="87"/>
      <c r="E146" s="91"/>
      <c r="F146" s="91"/>
      <c r="H146" s="158"/>
      <c r="I146" s="92">
        <f>SUM(E146:H146)</f>
        <v>0</v>
      </c>
      <c r="J146" s="140"/>
      <c r="K146" s="89"/>
      <c r="L146" s="89"/>
      <c r="M146" s="89"/>
      <c r="N146" s="89"/>
    </row>
  </sheetData>
  <mergeCells count="169">
    <mergeCell ref="A2:O2"/>
    <mergeCell ref="A1:O1"/>
    <mergeCell ref="A3:O3"/>
    <mergeCell ref="A4:O4"/>
    <mergeCell ref="A9:O9"/>
    <mergeCell ref="N6:N8"/>
    <mergeCell ref="O6:O8"/>
    <mergeCell ref="G7:G8"/>
    <mergeCell ref="O24:O33"/>
    <mergeCell ref="G6:H6"/>
    <mergeCell ref="I6:L6"/>
    <mergeCell ref="M6:M8"/>
    <mergeCell ref="B11:B14"/>
    <mergeCell ref="C15:C23"/>
    <mergeCell ref="D11:D14"/>
    <mergeCell ref="A24:F24"/>
    <mergeCell ref="D136:D138"/>
    <mergeCell ref="D128:D130"/>
    <mergeCell ref="D95:D97"/>
    <mergeCell ref="F5:O5"/>
    <mergeCell ref="A5:E5"/>
    <mergeCell ref="C93:C94"/>
    <mergeCell ref="E93:E94"/>
    <mergeCell ref="A25:A33"/>
    <mergeCell ref="A10:A23"/>
    <mergeCell ref="E25:E33"/>
    <mergeCell ref="E58:E61"/>
    <mergeCell ref="C39:C40"/>
    <mergeCell ref="B55:B57"/>
    <mergeCell ref="B6:B8"/>
    <mergeCell ref="H7:H8"/>
    <mergeCell ref="C6:C8"/>
    <mergeCell ref="D6:D8"/>
    <mergeCell ref="A6:A8"/>
    <mergeCell ref="E6:E8"/>
    <mergeCell ref="C11:C14"/>
    <mergeCell ref="A136:A141"/>
    <mergeCell ref="B136:B138"/>
    <mergeCell ref="F6:F8"/>
    <mergeCell ref="D93:D94"/>
    <mergeCell ref="E131:E135"/>
    <mergeCell ref="B131:B135"/>
    <mergeCell ref="C131:C135"/>
    <mergeCell ref="C128:C130"/>
    <mergeCell ref="D131:D135"/>
    <mergeCell ref="D15:D23"/>
    <mergeCell ref="E15:E23"/>
    <mergeCell ref="E11:E14"/>
    <mergeCell ref="E95:E97"/>
    <mergeCell ref="E100:E102"/>
    <mergeCell ref="C98:C99"/>
    <mergeCell ref="C118:C119"/>
    <mergeCell ref="B120:B122"/>
    <mergeCell ref="C120:C122"/>
    <mergeCell ref="B100:B102"/>
    <mergeCell ref="C100:C102"/>
    <mergeCell ref="B116:B117"/>
    <mergeCell ref="A110:F110"/>
    <mergeCell ref="E105:E107"/>
    <mergeCell ref="E98:E99"/>
    <mergeCell ref="A43:A44"/>
    <mergeCell ref="D98:D99"/>
    <mergeCell ref="D100:D102"/>
    <mergeCell ref="D120:D122"/>
    <mergeCell ref="C136:C138"/>
    <mergeCell ref="E136:E138"/>
    <mergeCell ref="O104:O108"/>
    <mergeCell ref="B139:B141"/>
    <mergeCell ref="C139:C141"/>
    <mergeCell ref="E139:E141"/>
    <mergeCell ref="D139:D141"/>
    <mergeCell ref="E125:E127"/>
    <mergeCell ref="E111:E115"/>
    <mergeCell ref="C114:C115"/>
    <mergeCell ref="O125:O141"/>
    <mergeCell ref="E128:E130"/>
    <mergeCell ref="A124:F124"/>
    <mergeCell ref="A125:A135"/>
    <mergeCell ref="B125:B127"/>
    <mergeCell ref="A111:A122"/>
    <mergeCell ref="C111:C113"/>
    <mergeCell ref="B128:B130"/>
    <mergeCell ref="C125:C127"/>
    <mergeCell ref="C116:C117"/>
    <mergeCell ref="D125:D127"/>
    <mergeCell ref="A105:A107"/>
    <mergeCell ref="D114:D115"/>
    <mergeCell ref="B118:B119"/>
    <mergeCell ref="D111:D113"/>
    <mergeCell ref="D116:D117"/>
    <mergeCell ref="B58:B61"/>
    <mergeCell ref="C58:C61"/>
    <mergeCell ref="D72:D75"/>
    <mergeCell ref="C51:C52"/>
    <mergeCell ref="E55:E57"/>
    <mergeCell ref="E72:E75"/>
    <mergeCell ref="B68:B71"/>
    <mergeCell ref="E64:E65"/>
    <mergeCell ref="D58:D61"/>
    <mergeCell ref="B62:B63"/>
    <mergeCell ref="E51:E52"/>
    <mergeCell ref="D51:D52"/>
    <mergeCell ref="C105:C107"/>
    <mergeCell ref="B64:B65"/>
    <mergeCell ref="C64:C65"/>
    <mergeCell ref="D64:D65"/>
    <mergeCell ref="B91:B92"/>
    <mergeCell ref="D76:D78"/>
    <mergeCell ref="B93:B94"/>
    <mergeCell ref="A55:A102"/>
    <mergeCell ref="C88:C90"/>
    <mergeCell ref="B25:B33"/>
    <mergeCell ref="A45:A46"/>
    <mergeCell ref="C25:C33"/>
    <mergeCell ref="B41:B42"/>
    <mergeCell ref="A34:A42"/>
    <mergeCell ref="B66:B67"/>
    <mergeCell ref="C80:C82"/>
    <mergeCell ref="B80:B87"/>
    <mergeCell ref="B98:B99"/>
    <mergeCell ref="C48:C49"/>
    <mergeCell ref="E39:E40"/>
    <mergeCell ref="C41:C42"/>
    <mergeCell ref="E41:E42"/>
    <mergeCell ref="D41:D42"/>
    <mergeCell ref="E80:E87"/>
    <mergeCell ref="D25:D33"/>
    <mergeCell ref="D55:D57"/>
    <mergeCell ref="A50:A53"/>
    <mergeCell ref="F27:F28"/>
    <mergeCell ref="E62:E63"/>
    <mergeCell ref="C62:C63"/>
    <mergeCell ref="D66:D67"/>
    <mergeCell ref="C72:C75"/>
    <mergeCell ref="D68:D71"/>
    <mergeCell ref="C34:C38"/>
    <mergeCell ref="E34:E38"/>
    <mergeCell ref="B43:B44"/>
    <mergeCell ref="B34:B38"/>
    <mergeCell ref="C55:C57"/>
    <mergeCell ref="B72:B75"/>
    <mergeCell ref="B39:B40"/>
    <mergeCell ref="E68:E71"/>
    <mergeCell ref="A47:A49"/>
    <mergeCell ref="B48:B49"/>
    <mergeCell ref="O50:O53"/>
    <mergeCell ref="B111:B115"/>
    <mergeCell ref="O111:O122"/>
    <mergeCell ref="B51:B52"/>
    <mergeCell ref="E48:E49"/>
    <mergeCell ref="A104:F104"/>
    <mergeCell ref="O34:O49"/>
    <mergeCell ref="O55:O102"/>
    <mergeCell ref="E116:E122"/>
    <mergeCell ref="E88:E90"/>
    <mergeCell ref="B76:B78"/>
    <mergeCell ref="C76:C78"/>
    <mergeCell ref="E91:E92"/>
    <mergeCell ref="E66:E67"/>
    <mergeCell ref="C66:C67"/>
    <mergeCell ref="D88:D90"/>
    <mergeCell ref="B88:B90"/>
    <mergeCell ref="C68:C71"/>
    <mergeCell ref="E76:E78"/>
    <mergeCell ref="D80:D82"/>
    <mergeCell ref="B95:B97"/>
    <mergeCell ref="C95:C97"/>
    <mergeCell ref="B105:B107"/>
    <mergeCell ref="D118:D119"/>
  </mergeCells>
  <pageMargins left="0.7" right="0.7" top="0.75" bottom="0.75" header="0.3" footer="0.3"/>
  <pageSetup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showGridLines="0" tabSelected="1" topLeftCell="A26" workbookViewId="0">
      <selection activeCell="M10" sqref="M10:M27"/>
    </sheetView>
  </sheetViews>
  <sheetFormatPr baseColWidth="10" defaultColWidth="11.5" defaultRowHeight="14" x14ac:dyDescent="0.15"/>
  <cols>
    <col min="1" max="1" width="25.6640625" style="167" customWidth="1"/>
    <col min="2" max="2" width="25.6640625" style="154" customWidth="1"/>
    <col min="3" max="3" width="15.5" style="154" customWidth="1"/>
    <col min="4" max="4" width="10.6640625" style="154" customWidth="1"/>
    <col min="5" max="5" width="18.5" style="154" customWidth="1"/>
    <col min="6" max="6" width="50.6640625" style="168" customWidth="1"/>
    <col min="7" max="7" width="13.5" style="410" customWidth="1"/>
    <col min="8" max="8" width="12.83203125" style="410" customWidth="1"/>
    <col min="9" max="9" width="14.1640625" style="154" customWidth="1"/>
    <col min="10" max="10" width="19.5" style="154" customWidth="1"/>
    <col min="11" max="11" width="18.33203125" style="154" customWidth="1"/>
    <col min="12" max="12" width="19.5" style="154" customWidth="1"/>
    <col min="13" max="13" width="20.6640625" style="154" customWidth="1"/>
    <col min="14" max="14" width="30.6640625" style="420" customWidth="1"/>
    <col min="15" max="15" width="20.6640625" style="420" customWidth="1"/>
    <col min="16" max="16" width="24.6640625" style="154" customWidth="1"/>
    <col min="17" max="16384" width="11.5" style="154"/>
  </cols>
  <sheetData>
    <row r="1" spans="1:15" ht="30" x14ac:dyDescent="0.15">
      <c r="A1" s="560" t="s">
        <v>243</v>
      </c>
      <c r="B1" s="561"/>
      <c r="C1" s="561"/>
      <c r="D1" s="561"/>
      <c r="E1" s="561"/>
      <c r="F1" s="561"/>
      <c r="G1" s="561"/>
      <c r="H1" s="561"/>
      <c r="I1" s="561"/>
      <c r="J1" s="561"/>
      <c r="K1" s="561"/>
      <c r="L1" s="561"/>
      <c r="M1" s="561"/>
      <c r="N1" s="561"/>
      <c r="O1" s="561"/>
    </row>
    <row r="2" spans="1:15" s="155" customFormat="1" ht="50" customHeight="1" x14ac:dyDescent="0.15">
      <c r="A2" s="596" t="s">
        <v>1</v>
      </c>
      <c r="B2" s="596"/>
      <c r="C2" s="596"/>
      <c r="D2" s="596"/>
      <c r="E2" s="596"/>
      <c r="F2" s="596"/>
      <c r="G2" s="596"/>
      <c r="H2" s="596"/>
      <c r="I2" s="596"/>
      <c r="J2" s="596"/>
      <c r="K2" s="596"/>
      <c r="L2" s="596"/>
      <c r="M2" s="596"/>
      <c r="N2" s="596"/>
      <c r="O2" s="596"/>
    </row>
    <row r="3" spans="1:15" s="155" customFormat="1" ht="20" customHeight="1" x14ac:dyDescent="0.15">
      <c r="A3" s="597" t="s">
        <v>244</v>
      </c>
      <c r="B3" s="597"/>
      <c r="C3" s="597"/>
      <c r="D3" s="597"/>
      <c r="E3" s="597"/>
      <c r="F3" s="597"/>
      <c r="G3" s="597"/>
      <c r="H3" s="597"/>
      <c r="I3" s="597"/>
      <c r="J3" s="597"/>
      <c r="K3" s="597"/>
      <c r="L3" s="597"/>
      <c r="M3" s="597"/>
      <c r="N3" s="597"/>
      <c r="O3" s="597"/>
    </row>
    <row r="4" spans="1:15" s="155" customFormat="1" ht="30" customHeight="1" x14ac:dyDescent="0.15">
      <c r="A4" s="598" t="s">
        <v>245</v>
      </c>
      <c r="B4" s="598"/>
      <c r="C4" s="598"/>
      <c r="D4" s="598"/>
      <c r="E4" s="598"/>
      <c r="F4" s="598"/>
      <c r="G4" s="598"/>
      <c r="H4" s="598"/>
      <c r="I4" s="598"/>
      <c r="J4" s="598"/>
      <c r="K4" s="598"/>
      <c r="L4" s="598"/>
      <c r="M4" s="598"/>
      <c r="N4" s="598"/>
      <c r="O4" s="598"/>
    </row>
    <row r="5" spans="1:15" s="155" customFormat="1" ht="30" customHeight="1" x14ac:dyDescent="0.15">
      <c r="A5" s="538" t="s">
        <v>4</v>
      </c>
      <c r="B5" s="538"/>
      <c r="C5" s="538"/>
      <c r="D5" s="538"/>
      <c r="E5" s="539"/>
      <c r="F5" s="537" t="s">
        <v>5</v>
      </c>
      <c r="G5" s="537"/>
      <c r="H5" s="537"/>
      <c r="I5" s="537"/>
      <c r="J5" s="537"/>
      <c r="K5" s="537"/>
      <c r="L5" s="537"/>
      <c r="M5" s="537"/>
      <c r="N5" s="537"/>
      <c r="O5" s="537"/>
    </row>
    <row r="6" spans="1:15" s="155" customFormat="1" ht="31.5" customHeight="1" x14ac:dyDescent="0.15">
      <c r="A6" s="545" t="s">
        <v>6</v>
      </c>
      <c r="B6" s="593" t="s">
        <v>7</v>
      </c>
      <c r="C6" s="550" t="s">
        <v>8</v>
      </c>
      <c r="D6" s="553" t="s">
        <v>9</v>
      </c>
      <c r="E6" s="550" t="s">
        <v>10</v>
      </c>
      <c r="F6" s="550" t="s">
        <v>11</v>
      </c>
      <c r="G6" s="571" t="s">
        <v>12</v>
      </c>
      <c r="H6" s="572"/>
      <c r="I6" s="573" t="s">
        <v>13</v>
      </c>
      <c r="J6" s="573"/>
      <c r="K6" s="573"/>
      <c r="L6" s="573"/>
      <c r="M6" s="569" t="s">
        <v>246</v>
      </c>
      <c r="N6" s="592" t="s">
        <v>15</v>
      </c>
      <c r="O6" s="592" t="s">
        <v>16</v>
      </c>
    </row>
    <row r="7" spans="1:15" s="155" customFormat="1" ht="31.5" customHeight="1" x14ac:dyDescent="0.15">
      <c r="A7" s="546"/>
      <c r="B7" s="594"/>
      <c r="C7" s="551"/>
      <c r="D7" s="554"/>
      <c r="E7" s="551"/>
      <c r="F7" s="551"/>
      <c r="G7" s="548" t="s">
        <v>17</v>
      </c>
      <c r="H7" s="548" t="s">
        <v>18</v>
      </c>
      <c r="I7" s="260" t="s">
        <v>19</v>
      </c>
      <c r="J7" s="260" t="s">
        <v>20</v>
      </c>
      <c r="K7" s="260" t="s">
        <v>21</v>
      </c>
      <c r="L7" s="260" t="s">
        <v>22</v>
      </c>
      <c r="M7" s="569"/>
      <c r="N7" s="592"/>
      <c r="O7" s="592"/>
    </row>
    <row r="8" spans="1:15" s="155" customFormat="1" ht="31.5" customHeight="1" x14ac:dyDescent="0.15">
      <c r="A8" s="547"/>
      <c r="B8" s="595"/>
      <c r="C8" s="552"/>
      <c r="D8" s="555"/>
      <c r="E8" s="552"/>
      <c r="F8" s="552"/>
      <c r="G8" s="549"/>
      <c r="H8" s="549"/>
      <c r="I8" s="259" t="s">
        <v>23</v>
      </c>
      <c r="J8" s="259" t="s">
        <v>23</v>
      </c>
      <c r="K8" s="259" t="s">
        <v>23</v>
      </c>
      <c r="L8" s="259" t="s">
        <v>23</v>
      </c>
      <c r="M8" s="569"/>
      <c r="N8" s="592"/>
      <c r="O8" s="592"/>
    </row>
    <row r="9" spans="1:15" s="155" customFormat="1" ht="30" customHeight="1" x14ac:dyDescent="0.15">
      <c r="A9" s="589" t="s">
        <v>24</v>
      </c>
      <c r="B9" s="590"/>
      <c r="C9" s="590"/>
      <c r="D9" s="590"/>
      <c r="E9" s="590"/>
      <c r="F9" s="590"/>
      <c r="G9" s="590"/>
      <c r="H9" s="590"/>
      <c r="I9" s="590"/>
      <c r="J9" s="590"/>
      <c r="K9" s="590"/>
      <c r="L9" s="590"/>
      <c r="M9" s="590"/>
      <c r="N9" s="590"/>
      <c r="O9" s="591"/>
    </row>
    <row r="10" spans="1:15" s="155" customFormat="1" ht="64.5" customHeight="1" x14ac:dyDescent="0.15">
      <c r="A10" s="588" t="s">
        <v>247</v>
      </c>
      <c r="B10" s="496" t="s">
        <v>248</v>
      </c>
      <c r="C10" s="493"/>
      <c r="D10" s="493"/>
      <c r="E10" s="493"/>
      <c r="F10" s="290" t="s">
        <v>249</v>
      </c>
      <c r="G10" s="291">
        <v>1</v>
      </c>
      <c r="H10" s="292">
        <v>1</v>
      </c>
      <c r="I10" s="292"/>
      <c r="J10" s="292">
        <v>1</v>
      </c>
      <c r="K10" s="292"/>
      <c r="L10" s="292"/>
      <c r="M10" s="581">
        <f>'Estimación DPS'!C5</f>
        <v>775250</v>
      </c>
      <c r="N10" s="421" t="s">
        <v>1071</v>
      </c>
      <c r="O10" s="256" t="s">
        <v>1070</v>
      </c>
    </row>
    <row r="11" spans="1:15" s="155" customFormat="1" ht="64.5" customHeight="1" x14ac:dyDescent="0.15">
      <c r="A11" s="588"/>
      <c r="B11" s="577"/>
      <c r="C11" s="579"/>
      <c r="D11" s="579"/>
      <c r="E11" s="579"/>
      <c r="F11" s="290" t="s">
        <v>250</v>
      </c>
      <c r="G11" s="291">
        <v>1</v>
      </c>
      <c r="H11" s="292">
        <v>1</v>
      </c>
      <c r="I11" s="292"/>
      <c r="J11" s="292"/>
      <c r="K11" s="292">
        <v>1</v>
      </c>
      <c r="L11" s="292"/>
      <c r="M11" s="582"/>
      <c r="N11" s="421" t="s">
        <v>1074</v>
      </c>
      <c r="O11" s="256" t="s">
        <v>1091</v>
      </c>
    </row>
    <row r="12" spans="1:15" s="155" customFormat="1" ht="64.5" customHeight="1" x14ac:dyDescent="0.15">
      <c r="A12" s="588"/>
      <c r="B12" s="577"/>
      <c r="C12" s="579"/>
      <c r="D12" s="579"/>
      <c r="E12" s="579"/>
      <c r="F12" s="336" t="s">
        <v>251</v>
      </c>
      <c r="G12" s="291">
        <v>1</v>
      </c>
      <c r="H12" s="292">
        <v>1</v>
      </c>
      <c r="I12" s="292"/>
      <c r="J12" s="292"/>
      <c r="K12" s="292">
        <v>1</v>
      </c>
      <c r="L12" s="292"/>
      <c r="M12" s="582"/>
      <c r="N12" s="421" t="s">
        <v>1072</v>
      </c>
      <c r="O12" s="256" t="s">
        <v>1091</v>
      </c>
    </row>
    <row r="13" spans="1:15" s="155" customFormat="1" ht="42" customHeight="1" x14ac:dyDescent="0.15">
      <c r="A13" s="588"/>
      <c r="B13" s="577"/>
      <c r="C13" s="579"/>
      <c r="D13" s="579"/>
      <c r="E13" s="579"/>
      <c r="F13" s="336" t="s">
        <v>252</v>
      </c>
      <c r="G13" s="291">
        <v>10</v>
      </c>
      <c r="H13" s="292">
        <v>1</v>
      </c>
      <c r="I13" s="292"/>
      <c r="J13" s="292">
        <v>0.33</v>
      </c>
      <c r="K13" s="292">
        <v>0.34</v>
      </c>
      <c r="L13" s="292">
        <v>0.33</v>
      </c>
      <c r="M13" s="582"/>
      <c r="N13" s="421" t="s">
        <v>1075</v>
      </c>
      <c r="O13" s="256" t="s">
        <v>1091</v>
      </c>
    </row>
    <row r="14" spans="1:15" s="155" customFormat="1" ht="71.25" customHeight="1" x14ac:dyDescent="0.15">
      <c r="A14" s="588"/>
      <c r="B14" s="577"/>
      <c r="C14" s="579"/>
      <c r="D14" s="579"/>
      <c r="E14" s="579"/>
      <c r="F14" s="336" t="s">
        <v>253</v>
      </c>
      <c r="G14" s="291">
        <v>9</v>
      </c>
      <c r="H14" s="292">
        <v>1</v>
      </c>
      <c r="I14" s="292"/>
      <c r="J14" s="292">
        <v>0.2</v>
      </c>
      <c r="K14" s="292">
        <v>0.4</v>
      </c>
      <c r="L14" s="292">
        <v>0.4</v>
      </c>
      <c r="M14" s="582"/>
      <c r="N14" s="421" t="s">
        <v>1073</v>
      </c>
      <c r="O14" s="256" t="s">
        <v>1091</v>
      </c>
    </row>
    <row r="15" spans="1:15" s="155" customFormat="1" ht="71.25" customHeight="1" x14ac:dyDescent="0.15">
      <c r="A15" s="588"/>
      <c r="B15" s="577"/>
      <c r="C15" s="579"/>
      <c r="D15" s="579"/>
      <c r="E15" s="579"/>
      <c r="F15" s="336" t="s">
        <v>254</v>
      </c>
      <c r="G15" s="291">
        <v>10</v>
      </c>
      <c r="H15" s="292">
        <v>1</v>
      </c>
      <c r="I15" s="292"/>
      <c r="J15" s="292"/>
      <c r="K15" s="292">
        <v>0.5</v>
      </c>
      <c r="L15" s="292">
        <v>0.5</v>
      </c>
      <c r="M15" s="582"/>
      <c r="N15" s="421" t="s">
        <v>1076</v>
      </c>
      <c r="O15" s="256" t="s">
        <v>1091</v>
      </c>
    </row>
    <row r="16" spans="1:15" s="155" customFormat="1" ht="60.75" customHeight="1" x14ac:dyDescent="0.15">
      <c r="A16" s="588"/>
      <c r="B16" s="577"/>
      <c r="C16" s="579"/>
      <c r="D16" s="579"/>
      <c r="E16" s="579"/>
      <c r="F16" s="336" t="s">
        <v>255</v>
      </c>
      <c r="G16" s="291">
        <v>2</v>
      </c>
      <c r="H16" s="292">
        <v>1</v>
      </c>
      <c r="I16" s="292"/>
      <c r="J16" s="292">
        <v>0.5</v>
      </c>
      <c r="K16" s="292"/>
      <c r="L16" s="292">
        <v>0.5</v>
      </c>
      <c r="M16" s="582"/>
      <c r="N16" s="421" t="s">
        <v>1077</v>
      </c>
      <c r="O16" s="256" t="s">
        <v>1091</v>
      </c>
    </row>
    <row r="17" spans="1:15" s="155" customFormat="1" ht="71.25" customHeight="1" x14ac:dyDescent="0.15">
      <c r="A17" s="588"/>
      <c r="B17" s="577"/>
      <c r="C17" s="579"/>
      <c r="D17" s="579"/>
      <c r="E17" s="579"/>
      <c r="F17" s="337" t="s">
        <v>256</v>
      </c>
      <c r="G17" s="291">
        <v>1</v>
      </c>
      <c r="H17" s="413">
        <v>1</v>
      </c>
      <c r="I17" s="292"/>
      <c r="J17" s="292"/>
      <c r="K17" s="292"/>
      <c r="L17" s="292">
        <v>1</v>
      </c>
      <c r="M17" s="582"/>
      <c r="N17" s="421" t="s">
        <v>1078</v>
      </c>
      <c r="O17" s="256" t="s">
        <v>1091</v>
      </c>
    </row>
    <row r="18" spans="1:15" s="155" customFormat="1" ht="56" x14ac:dyDescent="0.15">
      <c r="A18" s="588"/>
      <c r="B18" s="577"/>
      <c r="C18" s="579"/>
      <c r="D18" s="579"/>
      <c r="E18" s="579"/>
      <c r="F18" s="337" t="s">
        <v>257</v>
      </c>
      <c r="G18" s="291">
        <v>1</v>
      </c>
      <c r="H18" s="413">
        <v>1</v>
      </c>
      <c r="I18" s="292"/>
      <c r="J18" s="292"/>
      <c r="K18" s="292"/>
      <c r="L18" s="292">
        <v>1</v>
      </c>
      <c r="M18" s="582"/>
      <c r="N18" s="421" t="s">
        <v>1080</v>
      </c>
      <c r="O18" s="256" t="s">
        <v>1091</v>
      </c>
    </row>
    <row r="19" spans="1:15" s="155" customFormat="1" ht="42" x14ac:dyDescent="0.15">
      <c r="A19" s="588"/>
      <c r="B19" s="577"/>
      <c r="C19" s="579"/>
      <c r="D19" s="579"/>
      <c r="E19" s="579"/>
      <c r="F19" s="337" t="s">
        <v>258</v>
      </c>
      <c r="G19" s="407">
        <v>1</v>
      </c>
      <c r="H19" s="413">
        <v>1</v>
      </c>
      <c r="I19" s="292"/>
      <c r="J19" s="292"/>
      <c r="K19" s="292"/>
      <c r="L19" s="292">
        <v>1</v>
      </c>
      <c r="M19" s="582"/>
      <c r="N19" s="408" t="s">
        <v>1079</v>
      </c>
      <c r="O19" s="256" t="s">
        <v>1091</v>
      </c>
    </row>
    <row r="20" spans="1:15" s="155" customFormat="1" ht="36.75" customHeight="1" x14ac:dyDescent="0.15">
      <c r="A20" s="588"/>
      <c r="B20" s="577"/>
      <c r="C20" s="579"/>
      <c r="D20" s="579"/>
      <c r="E20" s="579"/>
      <c r="F20" s="338" t="s">
        <v>259</v>
      </c>
      <c r="G20" s="407">
        <v>1</v>
      </c>
      <c r="H20" s="413">
        <v>1</v>
      </c>
      <c r="I20" s="292"/>
      <c r="J20" s="292">
        <v>1</v>
      </c>
      <c r="K20" s="292"/>
      <c r="L20" s="292"/>
      <c r="M20" s="582"/>
      <c r="N20" s="408" t="s">
        <v>1081</v>
      </c>
      <c r="O20" s="256" t="s">
        <v>1091</v>
      </c>
    </row>
    <row r="21" spans="1:15" s="155" customFormat="1" ht="42" x14ac:dyDescent="0.15">
      <c r="A21" s="588"/>
      <c r="B21" s="577"/>
      <c r="C21" s="579"/>
      <c r="D21" s="579"/>
      <c r="E21" s="579"/>
      <c r="F21" s="414" t="s">
        <v>260</v>
      </c>
      <c r="G21" s="415">
        <v>1</v>
      </c>
      <c r="H21" s="416">
        <v>0.5</v>
      </c>
      <c r="I21" s="417"/>
      <c r="J21" s="417"/>
      <c r="K21" s="417"/>
      <c r="L21" s="417">
        <v>1</v>
      </c>
      <c r="M21" s="582"/>
      <c r="N21" s="408" t="s">
        <v>1082</v>
      </c>
      <c r="O21" s="256" t="s">
        <v>1091</v>
      </c>
    </row>
    <row r="22" spans="1:15" s="155" customFormat="1" ht="56.25" customHeight="1" x14ac:dyDescent="0.15">
      <c r="A22" s="588"/>
      <c r="B22" s="577"/>
      <c r="C22" s="579"/>
      <c r="D22" s="579"/>
      <c r="E22" s="579"/>
      <c r="F22" s="337" t="s">
        <v>1069</v>
      </c>
      <c r="G22" s="291">
        <v>6</v>
      </c>
      <c r="H22" s="292">
        <v>1</v>
      </c>
      <c r="I22" s="292"/>
      <c r="J22" s="292">
        <v>0.33</v>
      </c>
      <c r="K22" s="292">
        <v>0.33</v>
      </c>
      <c r="L22" s="292">
        <v>0.34</v>
      </c>
      <c r="M22" s="582"/>
      <c r="N22" s="408" t="s">
        <v>1083</v>
      </c>
      <c r="O22" s="256" t="s">
        <v>1091</v>
      </c>
    </row>
    <row r="23" spans="1:15" s="155" customFormat="1" ht="56.25" customHeight="1" x14ac:dyDescent="0.15">
      <c r="A23" s="588"/>
      <c r="B23" s="577"/>
      <c r="C23" s="579"/>
      <c r="D23" s="579"/>
      <c r="E23" s="579"/>
      <c r="F23" s="337" t="s">
        <v>261</v>
      </c>
      <c r="G23" s="291">
        <v>3</v>
      </c>
      <c r="H23" s="292">
        <v>1</v>
      </c>
      <c r="I23" s="292"/>
      <c r="J23" s="292">
        <v>0.33</v>
      </c>
      <c r="K23" s="292">
        <v>0.33</v>
      </c>
      <c r="L23" s="292">
        <v>0.34</v>
      </c>
      <c r="M23" s="582"/>
      <c r="N23" s="408" t="s">
        <v>1084</v>
      </c>
      <c r="O23" s="256" t="s">
        <v>1091</v>
      </c>
    </row>
    <row r="24" spans="1:15" s="155" customFormat="1" ht="56.25" customHeight="1" x14ac:dyDescent="0.15">
      <c r="A24" s="588"/>
      <c r="B24" s="577"/>
      <c r="C24" s="579"/>
      <c r="D24" s="579"/>
      <c r="E24" s="579"/>
      <c r="F24" s="337" t="s">
        <v>262</v>
      </c>
      <c r="G24" s="291">
        <v>2</v>
      </c>
      <c r="H24" s="292">
        <v>1</v>
      </c>
      <c r="I24" s="292"/>
      <c r="J24" s="292"/>
      <c r="K24" s="292">
        <v>0.5</v>
      </c>
      <c r="L24" s="292">
        <v>0.5</v>
      </c>
      <c r="M24" s="582"/>
      <c r="N24" s="408" t="s">
        <v>1086</v>
      </c>
      <c r="O24" s="256" t="s">
        <v>1091</v>
      </c>
    </row>
    <row r="25" spans="1:15" s="155" customFormat="1" ht="51" customHeight="1" x14ac:dyDescent="0.15">
      <c r="A25" s="588"/>
      <c r="B25" s="577"/>
      <c r="C25" s="579"/>
      <c r="D25" s="579"/>
      <c r="E25" s="579"/>
      <c r="F25" s="339" t="s">
        <v>263</v>
      </c>
      <c r="G25" s="291">
        <v>1</v>
      </c>
      <c r="H25" s="292">
        <v>1</v>
      </c>
      <c r="I25" s="292"/>
      <c r="J25" s="292"/>
      <c r="K25" s="292">
        <v>1</v>
      </c>
      <c r="L25" s="292"/>
      <c r="M25" s="582"/>
      <c r="N25" s="408" t="s">
        <v>1085</v>
      </c>
      <c r="O25" s="256" t="s">
        <v>1091</v>
      </c>
    </row>
    <row r="26" spans="1:15" s="155" customFormat="1" ht="93.75" customHeight="1" x14ac:dyDescent="0.15">
      <c r="A26" s="588"/>
      <c r="B26" s="577"/>
      <c r="C26" s="579"/>
      <c r="D26" s="579"/>
      <c r="E26" s="579"/>
      <c r="F26" s="339" t="s">
        <v>264</v>
      </c>
      <c r="G26" s="291">
        <v>2</v>
      </c>
      <c r="H26" s="292">
        <v>1</v>
      </c>
      <c r="I26" s="292"/>
      <c r="J26" s="292"/>
      <c r="K26" s="292"/>
      <c r="L26" s="292">
        <v>1</v>
      </c>
      <c r="M26" s="582"/>
      <c r="N26" s="408" t="s">
        <v>1087</v>
      </c>
      <c r="O26" s="256" t="s">
        <v>1091</v>
      </c>
    </row>
    <row r="27" spans="1:15" s="155" customFormat="1" ht="54" customHeight="1" x14ac:dyDescent="0.15">
      <c r="A27" s="588"/>
      <c r="B27" s="578"/>
      <c r="C27" s="580"/>
      <c r="D27" s="580"/>
      <c r="E27" s="580"/>
      <c r="F27" s="339" t="s">
        <v>265</v>
      </c>
      <c r="G27" s="291">
        <v>8</v>
      </c>
      <c r="H27" s="292">
        <v>1</v>
      </c>
      <c r="I27" s="292">
        <v>0.25</v>
      </c>
      <c r="J27" s="292">
        <v>0.25</v>
      </c>
      <c r="K27" s="292">
        <v>0.25</v>
      </c>
      <c r="L27" s="292">
        <v>0.25</v>
      </c>
      <c r="M27" s="583"/>
      <c r="N27" s="408" t="s">
        <v>1088</v>
      </c>
      <c r="O27" s="256" t="s">
        <v>1091</v>
      </c>
    </row>
    <row r="28" spans="1:15" ht="75" x14ac:dyDescent="0.2">
      <c r="A28" s="588"/>
      <c r="B28" s="230" t="s">
        <v>233</v>
      </c>
      <c r="C28" s="231" t="s">
        <v>234</v>
      </c>
      <c r="D28" s="231" t="s">
        <v>235</v>
      </c>
      <c r="E28" s="584" t="s">
        <v>236</v>
      </c>
      <c r="F28" s="585"/>
      <c r="G28" s="586"/>
      <c r="H28" s="587"/>
      <c r="I28" s="383" t="s">
        <v>238</v>
      </c>
      <c r="J28" s="383" t="s">
        <v>239</v>
      </c>
      <c r="K28" s="206"/>
      <c r="L28" s="207"/>
      <c r="M28" s="208"/>
      <c r="N28" s="422"/>
    </row>
    <row r="29" spans="1:15" ht="15" x14ac:dyDescent="0.2">
      <c r="A29" s="588"/>
      <c r="B29" s="230"/>
      <c r="C29" s="231"/>
      <c r="D29" s="231"/>
      <c r="E29" s="204" t="s">
        <v>240</v>
      </c>
      <c r="F29" s="204" t="s">
        <v>241</v>
      </c>
      <c r="G29" s="411" t="s">
        <v>237</v>
      </c>
      <c r="H29" s="418" t="s">
        <v>242</v>
      </c>
      <c r="I29" s="205"/>
      <c r="J29" s="205"/>
      <c r="K29" s="206"/>
      <c r="L29" s="207"/>
      <c r="M29" s="208"/>
      <c r="N29" s="422"/>
    </row>
    <row r="30" spans="1:15" ht="168.75" customHeight="1" x14ac:dyDescent="0.2">
      <c r="A30" s="588"/>
      <c r="B30" s="423" t="str">
        <f>'5. Valoración_Riesgo '!M10</f>
        <v>• Establecer espacios de estudio de procesos para la retroalimentación al equipo sobre los cambios o modificaciones realizadas a los procesos.</v>
      </c>
      <c r="C30" s="406" t="s">
        <v>1094</v>
      </c>
      <c r="D30" s="347">
        <v>2</v>
      </c>
      <c r="E30" s="348"/>
      <c r="F30" s="348">
        <v>0.5</v>
      </c>
      <c r="G30" s="412"/>
      <c r="H30" s="419">
        <v>0.5</v>
      </c>
      <c r="I30" s="348">
        <f>SUM(E30:H30)</f>
        <v>1</v>
      </c>
      <c r="J30" s="424"/>
      <c r="K30" s="89"/>
      <c r="L30" s="89"/>
      <c r="M30" s="89"/>
      <c r="N30" s="422"/>
    </row>
  </sheetData>
  <mergeCells count="27">
    <mergeCell ref="A1:O1"/>
    <mergeCell ref="A2:O2"/>
    <mergeCell ref="A3:O3"/>
    <mergeCell ref="A4:O4"/>
    <mergeCell ref="A5:E5"/>
    <mergeCell ref="F5:O5"/>
    <mergeCell ref="A10:A30"/>
    <mergeCell ref="A9:O9"/>
    <mergeCell ref="C6:C8"/>
    <mergeCell ref="D6:D8"/>
    <mergeCell ref="E6:E8"/>
    <mergeCell ref="O6:O8"/>
    <mergeCell ref="G7:G8"/>
    <mergeCell ref="H7:H8"/>
    <mergeCell ref="C10:C27"/>
    <mergeCell ref="N6:N8"/>
    <mergeCell ref="F6:F8"/>
    <mergeCell ref="A6:A8"/>
    <mergeCell ref="B6:B8"/>
    <mergeCell ref="G6:H6"/>
    <mergeCell ref="I6:L6"/>
    <mergeCell ref="M6:M8"/>
    <mergeCell ref="B10:B27"/>
    <mergeCell ref="D10:D27"/>
    <mergeCell ref="E10:E27"/>
    <mergeCell ref="M10:M27"/>
    <mergeCell ref="E28:H28"/>
  </mergeCells>
  <pageMargins left="0.7" right="0.7" top="0.75" bottom="0.75" header="0.3" footer="0.3"/>
  <pageSetup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4"/>
  <sheetViews>
    <sheetView showGridLines="0" zoomScale="70" zoomScaleNormal="70" zoomScalePageLayoutView="70" workbookViewId="0">
      <pane ySplit="8" topLeftCell="A9" activePane="bottomLeft" state="frozen"/>
      <selection activeCell="B10" sqref="A10:F46"/>
      <selection pane="bottomLeft" activeCell="B10" sqref="A10:F46"/>
    </sheetView>
  </sheetViews>
  <sheetFormatPr baseColWidth="10" defaultColWidth="11.5" defaultRowHeight="15" x14ac:dyDescent="0.2"/>
  <cols>
    <col min="1" max="1" width="37.33203125" style="88" customWidth="1"/>
    <col min="2" max="2" width="39" style="88" customWidth="1"/>
    <col min="3" max="3" width="20.6640625" style="88" customWidth="1"/>
    <col min="4" max="4" width="20.5" style="88" customWidth="1"/>
    <col min="5" max="5" width="18.5" style="88" customWidth="1"/>
    <col min="6" max="6" width="71.6640625" style="88" customWidth="1"/>
    <col min="7" max="16" width="26" style="88" customWidth="1"/>
    <col min="17" max="16384" width="11.5" style="88"/>
  </cols>
  <sheetData>
    <row r="1" spans="1:15" ht="69.75" customHeight="1" x14ac:dyDescent="0.2">
      <c r="A1" s="656" t="s">
        <v>266</v>
      </c>
      <c r="B1" s="657"/>
      <c r="C1" s="657"/>
      <c r="D1" s="657"/>
      <c r="E1" s="657"/>
      <c r="F1" s="657"/>
    </row>
    <row r="2" spans="1:15" ht="116.25" customHeight="1" x14ac:dyDescent="0.2">
      <c r="A2" s="658" t="s">
        <v>267</v>
      </c>
      <c r="B2" s="659"/>
      <c r="C2" s="659"/>
      <c r="D2" s="659"/>
      <c r="E2" s="659"/>
      <c r="F2" s="659"/>
    </row>
    <row r="3" spans="1:15" ht="23.25" customHeight="1" x14ac:dyDescent="0.2">
      <c r="A3" s="661" t="s">
        <v>268</v>
      </c>
      <c r="B3" s="662"/>
      <c r="C3" s="662"/>
      <c r="D3" s="662"/>
      <c r="E3" s="662"/>
      <c r="F3" s="662"/>
    </row>
    <row r="4" spans="1:15" ht="58.5" customHeight="1" x14ac:dyDescent="0.2">
      <c r="A4" s="660" t="s">
        <v>269</v>
      </c>
      <c r="B4" s="660"/>
      <c r="C4" s="660"/>
      <c r="D4" s="660"/>
      <c r="E4" s="660"/>
      <c r="F4" s="660"/>
    </row>
    <row r="5" spans="1:15" ht="48" customHeight="1" x14ac:dyDescent="0.2">
      <c r="A5" s="663" t="s">
        <v>4</v>
      </c>
      <c r="B5" s="663"/>
      <c r="C5" s="663"/>
      <c r="D5" s="663"/>
      <c r="E5" s="663"/>
      <c r="F5" s="537" t="s">
        <v>5</v>
      </c>
      <c r="G5" s="537"/>
      <c r="H5" s="537"/>
      <c r="I5" s="537"/>
      <c r="J5" s="537"/>
      <c r="K5" s="537"/>
      <c r="L5" s="537"/>
      <c r="M5" s="537"/>
      <c r="N5" s="537"/>
      <c r="O5" s="537"/>
    </row>
    <row r="6" spans="1:15" ht="49.5" customHeight="1" x14ac:dyDescent="0.2">
      <c r="A6" s="545" t="s">
        <v>6</v>
      </c>
      <c r="B6" s="545" t="s">
        <v>7</v>
      </c>
      <c r="C6" s="550" t="s">
        <v>8</v>
      </c>
      <c r="D6" s="553" t="s">
        <v>9</v>
      </c>
      <c r="E6" s="550" t="s">
        <v>270</v>
      </c>
      <c r="F6" s="646" t="s">
        <v>11</v>
      </c>
      <c r="G6" s="571" t="s">
        <v>271</v>
      </c>
      <c r="H6" s="572"/>
      <c r="I6" s="573" t="s">
        <v>13</v>
      </c>
      <c r="J6" s="573"/>
      <c r="K6" s="573"/>
      <c r="L6" s="573"/>
      <c r="M6" s="569" t="s">
        <v>14</v>
      </c>
      <c r="N6" s="569" t="s">
        <v>15</v>
      </c>
      <c r="O6" s="569" t="s">
        <v>16</v>
      </c>
    </row>
    <row r="7" spans="1:15" ht="31.5" customHeight="1" x14ac:dyDescent="0.2">
      <c r="A7" s="546"/>
      <c r="B7" s="546"/>
      <c r="C7" s="551"/>
      <c r="D7" s="554"/>
      <c r="E7" s="551"/>
      <c r="F7" s="647"/>
      <c r="G7" s="553" t="s">
        <v>17</v>
      </c>
      <c r="H7" s="553" t="s">
        <v>18</v>
      </c>
      <c r="I7" s="358" t="s">
        <v>272</v>
      </c>
      <c r="J7" s="358" t="s">
        <v>273</v>
      </c>
      <c r="K7" s="358" t="s">
        <v>274</v>
      </c>
      <c r="L7" s="358" t="s">
        <v>275</v>
      </c>
      <c r="M7" s="569"/>
      <c r="N7" s="569"/>
      <c r="O7" s="569"/>
    </row>
    <row r="8" spans="1:15" ht="31.5" customHeight="1" x14ac:dyDescent="0.2">
      <c r="A8" s="547"/>
      <c r="B8" s="547"/>
      <c r="C8" s="552"/>
      <c r="D8" s="555"/>
      <c r="E8" s="552"/>
      <c r="F8" s="648"/>
      <c r="G8" s="555"/>
      <c r="H8" s="555"/>
      <c r="I8" s="182" t="s">
        <v>276</v>
      </c>
      <c r="J8" s="182" t="s">
        <v>276</v>
      </c>
      <c r="K8" s="182" t="s">
        <v>276</v>
      </c>
      <c r="L8" s="182" t="s">
        <v>276</v>
      </c>
      <c r="M8" s="569"/>
      <c r="N8" s="569"/>
      <c r="O8" s="569"/>
    </row>
    <row r="9" spans="1:15" ht="55.5" customHeight="1" x14ac:dyDescent="0.2">
      <c r="A9" s="619" t="s">
        <v>277</v>
      </c>
      <c r="B9" s="667"/>
      <c r="C9" s="667"/>
      <c r="D9" s="667"/>
      <c r="E9" s="667"/>
      <c r="F9" s="668"/>
      <c r="G9" s="87"/>
      <c r="H9" s="91"/>
      <c r="I9" s="91"/>
      <c r="J9" s="91"/>
      <c r="K9" s="91"/>
      <c r="L9" s="91"/>
      <c r="M9" s="222"/>
      <c r="N9" s="87"/>
      <c r="O9" s="87"/>
    </row>
    <row r="10" spans="1:15" ht="39.75" customHeight="1" x14ac:dyDescent="0.2">
      <c r="A10" s="523" t="s">
        <v>278</v>
      </c>
      <c r="B10" s="461" t="s">
        <v>279</v>
      </c>
      <c r="C10" s="482">
        <v>142</v>
      </c>
      <c r="D10" s="666">
        <v>6</v>
      </c>
      <c r="E10" s="615">
        <v>250</v>
      </c>
      <c r="F10" s="202" t="s">
        <v>280</v>
      </c>
      <c r="G10" s="87"/>
      <c r="H10" s="91"/>
      <c r="I10" s="91"/>
      <c r="J10" s="91"/>
      <c r="K10" s="91"/>
      <c r="L10" s="91"/>
      <c r="M10" s="222"/>
      <c r="N10" s="87"/>
      <c r="O10" s="642" t="s">
        <v>281</v>
      </c>
    </row>
    <row r="11" spans="1:15" ht="39.75" customHeight="1" x14ac:dyDescent="0.2">
      <c r="A11" s="614"/>
      <c r="B11" s="462"/>
      <c r="C11" s="483"/>
      <c r="D11" s="617"/>
      <c r="E11" s="616"/>
      <c r="F11" s="149" t="s">
        <v>282</v>
      </c>
      <c r="G11" s="87"/>
      <c r="H11" s="91"/>
      <c r="I11" s="91"/>
      <c r="J11" s="91"/>
      <c r="K11" s="91"/>
      <c r="L11" s="91"/>
      <c r="M11" s="222"/>
      <c r="N11" s="87"/>
      <c r="O11" s="643"/>
    </row>
    <row r="12" spans="1:15" ht="39.75" customHeight="1" x14ac:dyDescent="0.2">
      <c r="A12" s="614"/>
      <c r="B12" s="482" t="s">
        <v>283</v>
      </c>
      <c r="C12" s="482">
        <v>760</v>
      </c>
      <c r="D12" s="666">
        <v>850</v>
      </c>
      <c r="E12" s="615">
        <v>650</v>
      </c>
      <c r="F12" s="149" t="s">
        <v>284</v>
      </c>
      <c r="G12" s="87"/>
      <c r="H12" s="91"/>
      <c r="I12" s="91"/>
      <c r="J12" s="91"/>
      <c r="K12" s="91"/>
      <c r="L12" s="91"/>
      <c r="M12" s="222"/>
      <c r="N12" s="87"/>
      <c r="O12" s="643"/>
    </row>
    <row r="13" spans="1:15" ht="39.75" customHeight="1" x14ac:dyDescent="0.2">
      <c r="A13" s="614"/>
      <c r="B13" s="483"/>
      <c r="C13" s="483"/>
      <c r="D13" s="617"/>
      <c r="E13" s="616"/>
      <c r="F13" s="149" t="s">
        <v>285</v>
      </c>
      <c r="G13" s="87"/>
      <c r="H13" s="91"/>
      <c r="I13" s="91"/>
      <c r="J13" s="91"/>
      <c r="K13" s="91"/>
      <c r="L13" s="91"/>
      <c r="M13" s="222"/>
      <c r="N13" s="87"/>
      <c r="O13" s="643"/>
    </row>
    <row r="14" spans="1:15" ht="39.75" customHeight="1" x14ac:dyDescent="0.2">
      <c r="A14" s="614"/>
      <c r="B14" s="483"/>
      <c r="C14" s="483"/>
      <c r="D14" s="617"/>
      <c r="E14" s="616"/>
      <c r="F14" s="149" t="s">
        <v>286</v>
      </c>
      <c r="G14" s="87"/>
      <c r="H14" s="91"/>
      <c r="I14" s="91"/>
      <c r="J14" s="91"/>
      <c r="K14" s="91"/>
      <c r="L14" s="91"/>
      <c r="M14" s="222"/>
      <c r="N14" s="87"/>
      <c r="O14" s="643"/>
    </row>
    <row r="15" spans="1:15" ht="39.75" customHeight="1" x14ac:dyDescent="0.2">
      <c r="A15" s="614"/>
      <c r="B15" s="483"/>
      <c r="C15" s="483"/>
      <c r="D15" s="617"/>
      <c r="E15" s="616"/>
      <c r="F15" s="149" t="s">
        <v>287</v>
      </c>
      <c r="G15" s="87"/>
      <c r="H15" s="91"/>
      <c r="I15" s="91"/>
      <c r="J15" s="91"/>
      <c r="K15" s="91"/>
      <c r="L15" s="91"/>
      <c r="M15" s="222"/>
      <c r="N15" s="87"/>
      <c r="O15" s="643"/>
    </row>
    <row r="16" spans="1:15" ht="39.75" customHeight="1" x14ac:dyDescent="0.2">
      <c r="A16" s="614"/>
      <c r="B16" s="461" t="s">
        <v>288</v>
      </c>
      <c r="C16" s="482">
        <v>6</v>
      </c>
      <c r="D16" s="664">
        <v>1</v>
      </c>
      <c r="E16" s="615">
        <v>3921.7</v>
      </c>
      <c r="F16" s="149" t="s">
        <v>289</v>
      </c>
      <c r="G16" s="87"/>
      <c r="H16" s="91"/>
      <c r="I16" s="91"/>
      <c r="J16" s="91"/>
      <c r="K16" s="91"/>
      <c r="L16" s="91"/>
      <c r="M16" s="222"/>
      <c r="N16" s="87"/>
      <c r="O16" s="643"/>
    </row>
    <row r="17" spans="1:15" ht="39.75" customHeight="1" x14ac:dyDescent="0.2">
      <c r="A17" s="614"/>
      <c r="B17" s="462"/>
      <c r="C17" s="483"/>
      <c r="D17" s="665"/>
      <c r="E17" s="616"/>
      <c r="F17" s="149" t="s">
        <v>290</v>
      </c>
      <c r="G17" s="87"/>
      <c r="H17" s="91"/>
      <c r="I17" s="91"/>
      <c r="J17" s="91"/>
      <c r="K17" s="91"/>
      <c r="L17" s="91"/>
      <c r="M17" s="222"/>
      <c r="N17" s="87"/>
      <c r="O17" s="643"/>
    </row>
    <row r="18" spans="1:15" ht="39.75" customHeight="1" x14ac:dyDescent="0.2">
      <c r="A18" s="523" t="s">
        <v>291</v>
      </c>
      <c r="B18" s="645" t="s">
        <v>292</v>
      </c>
      <c r="C18" s="482" t="s">
        <v>293</v>
      </c>
      <c r="D18" s="147"/>
      <c r="E18" s="615">
        <v>270</v>
      </c>
      <c r="F18" s="149" t="s">
        <v>294</v>
      </c>
      <c r="G18" s="87"/>
      <c r="H18" s="91"/>
      <c r="I18" s="91"/>
      <c r="J18" s="91"/>
      <c r="K18" s="91"/>
      <c r="L18" s="91"/>
      <c r="M18" s="222"/>
      <c r="N18" s="87"/>
      <c r="O18" s="643"/>
    </row>
    <row r="19" spans="1:15" ht="39.75" customHeight="1" x14ac:dyDescent="0.2">
      <c r="A19" s="614"/>
      <c r="B19" s="483"/>
      <c r="C19" s="483"/>
      <c r="D19" s="148"/>
      <c r="E19" s="616"/>
      <c r="F19" s="149" t="s">
        <v>295</v>
      </c>
      <c r="G19" s="87"/>
      <c r="H19" s="91"/>
      <c r="I19" s="91"/>
      <c r="J19" s="91"/>
      <c r="K19" s="91"/>
      <c r="L19" s="91"/>
      <c r="M19" s="222"/>
      <c r="N19" s="87"/>
      <c r="O19" s="644"/>
    </row>
    <row r="20" spans="1:15" ht="11.25" customHeight="1" x14ac:dyDescent="0.2">
      <c r="A20" s="96"/>
      <c r="B20" s="97"/>
      <c r="C20" s="98"/>
      <c r="D20" s="99"/>
      <c r="E20" s="100"/>
      <c r="F20" s="151"/>
      <c r="G20" s="98"/>
      <c r="H20" s="98"/>
      <c r="I20" s="98"/>
      <c r="J20" s="98"/>
      <c r="K20" s="98"/>
      <c r="L20" s="98"/>
      <c r="M20" s="223"/>
      <c r="N20" s="98"/>
      <c r="O20" s="98"/>
    </row>
    <row r="21" spans="1:15" ht="64.5" customHeight="1" x14ac:dyDescent="0.2">
      <c r="A21" s="619" t="s">
        <v>296</v>
      </c>
      <c r="B21" s="667"/>
      <c r="C21" s="667"/>
      <c r="D21" s="667"/>
      <c r="E21" s="667"/>
      <c r="F21" s="667"/>
      <c r="G21" s="87"/>
      <c r="H21" s="91"/>
      <c r="I21" s="91"/>
      <c r="J21" s="91"/>
      <c r="K21" s="91"/>
      <c r="L21" s="91"/>
      <c r="M21" s="222"/>
      <c r="N21" s="87"/>
      <c r="O21" s="87"/>
    </row>
    <row r="22" spans="1:15" ht="40.5" customHeight="1" x14ac:dyDescent="0.2">
      <c r="A22" s="523" t="s">
        <v>297</v>
      </c>
      <c r="B22" s="523" t="s">
        <v>298</v>
      </c>
      <c r="C22" s="493">
        <v>0</v>
      </c>
      <c r="D22" s="652">
        <v>0.1</v>
      </c>
      <c r="E22" s="625">
        <v>255</v>
      </c>
      <c r="F22" s="149" t="s">
        <v>299</v>
      </c>
      <c r="G22" s="87"/>
      <c r="H22" s="91"/>
      <c r="I22" s="91"/>
      <c r="J22" s="91"/>
      <c r="K22" s="91"/>
      <c r="L22" s="91"/>
      <c r="M22" s="222"/>
      <c r="N22" s="87"/>
      <c r="O22" s="642" t="s">
        <v>281</v>
      </c>
    </row>
    <row r="23" spans="1:15" ht="40.5" customHeight="1" x14ac:dyDescent="0.2">
      <c r="A23" s="614"/>
      <c r="B23" s="614"/>
      <c r="C23" s="579"/>
      <c r="D23" s="653"/>
      <c r="E23" s="621"/>
      <c r="F23" s="149" t="s">
        <v>300</v>
      </c>
      <c r="G23" s="87"/>
      <c r="H23" s="91"/>
      <c r="I23" s="91"/>
      <c r="J23" s="91"/>
      <c r="K23" s="91"/>
      <c r="L23" s="91"/>
      <c r="M23" s="222"/>
      <c r="N23" s="87"/>
      <c r="O23" s="644"/>
    </row>
    <row r="24" spans="1:15" ht="40.5" customHeight="1" x14ac:dyDescent="0.2">
      <c r="A24" s="496" t="s">
        <v>301</v>
      </c>
      <c r="B24" s="523" t="s">
        <v>302</v>
      </c>
      <c r="C24" s="493">
        <v>6</v>
      </c>
      <c r="D24" s="627">
        <v>6</v>
      </c>
      <c r="E24" s="625">
        <v>3</v>
      </c>
      <c r="F24" s="202" t="s">
        <v>303</v>
      </c>
      <c r="G24" s="87"/>
      <c r="H24" s="91"/>
      <c r="I24" s="91"/>
      <c r="J24" s="91"/>
      <c r="K24" s="91"/>
      <c r="L24" s="91"/>
      <c r="M24" s="222"/>
      <c r="N24" s="87"/>
      <c r="O24" s="649" t="s">
        <v>304</v>
      </c>
    </row>
    <row r="25" spans="1:15" ht="40.5" customHeight="1" x14ac:dyDescent="0.2">
      <c r="A25" s="577"/>
      <c r="B25" s="614"/>
      <c r="C25" s="579"/>
      <c r="D25" s="628"/>
      <c r="E25" s="621"/>
      <c r="F25" s="149" t="s">
        <v>305</v>
      </c>
      <c r="G25" s="87"/>
      <c r="H25" s="91"/>
      <c r="I25" s="91"/>
      <c r="J25" s="91"/>
      <c r="K25" s="91"/>
      <c r="L25" s="91"/>
      <c r="M25" s="222"/>
      <c r="N25" s="87"/>
      <c r="O25" s="650"/>
    </row>
    <row r="26" spans="1:15" ht="40.5" customHeight="1" x14ac:dyDescent="0.2">
      <c r="A26" s="577"/>
      <c r="B26" s="523" t="s">
        <v>306</v>
      </c>
      <c r="C26" s="493">
        <v>200</v>
      </c>
      <c r="D26" s="627">
        <v>280</v>
      </c>
      <c r="E26" s="625">
        <v>127</v>
      </c>
      <c r="F26" s="195" t="s">
        <v>307</v>
      </c>
      <c r="G26" s="87"/>
      <c r="H26" s="91"/>
      <c r="I26" s="91"/>
      <c r="J26" s="91"/>
      <c r="K26" s="91"/>
      <c r="L26" s="91"/>
      <c r="M26" s="222"/>
      <c r="N26" s="87"/>
      <c r="O26" s="650"/>
    </row>
    <row r="27" spans="1:15" ht="40.5" customHeight="1" x14ac:dyDescent="0.2">
      <c r="A27" s="577"/>
      <c r="B27" s="614"/>
      <c r="C27" s="579"/>
      <c r="D27" s="628"/>
      <c r="E27" s="621"/>
      <c r="F27" s="195" t="s">
        <v>308</v>
      </c>
      <c r="G27" s="87"/>
      <c r="H27" s="91"/>
      <c r="I27" s="91"/>
      <c r="J27" s="91"/>
      <c r="K27" s="91"/>
      <c r="L27" s="91"/>
      <c r="M27" s="222"/>
      <c r="N27" s="87"/>
      <c r="O27" s="650"/>
    </row>
    <row r="28" spans="1:15" ht="40.5" customHeight="1" x14ac:dyDescent="0.2">
      <c r="A28" s="577"/>
      <c r="B28" s="614"/>
      <c r="C28" s="579"/>
      <c r="D28" s="628"/>
      <c r="E28" s="621"/>
      <c r="F28" s="195" t="s">
        <v>309</v>
      </c>
      <c r="G28" s="87"/>
      <c r="H28" s="91"/>
      <c r="I28" s="91"/>
      <c r="J28" s="91"/>
      <c r="K28" s="91"/>
      <c r="L28" s="91"/>
      <c r="M28" s="222"/>
      <c r="N28" s="87"/>
      <c r="O28" s="650"/>
    </row>
    <row r="29" spans="1:15" ht="40.5" customHeight="1" x14ac:dyDescent="0.2">
      <c r="A29" s="577"/>
      <c r="B29" s="614"/>
      <c r="C29" s="373"/>
      <c r="D29" s="377"/>
      <c r="E29" s="379"/>
      <c r="F29" s="195" t="s">
        <v>310</v>
      </c>
      <c r="G29" s="87"/>
      <c r="H29" s="91"/>
      <c r="I29" s="91"/>
      <c r="J29" s="91"/>
      <c r="K29" s="91"/>
      <c r="L29" s="91"/>
      <c r="M29" s="222"/>
      <c r="N29" s="87"/>
      <c r="O29" s="650"/>
    </row>
    <row r="30" spans="1:15" ht="40.5" customHeight="1" x14ac:dyDescent="0.2">
      <c r="A30" s="577"/>
      <c r="B30" s="496" t="s">
        <v>311</v>
      </c>
      <c r="C30" s="493">
        <v>0</v>
      </c>
      <c r="D30" s="654">
        <v>0.1</v>
      </c>
      <c r="E30" s="625">
        <v>30</v>
      </c>
      <c r="F30" s="195" t="s">
        <v>312</v>
      </c>
      <c r="G30" s="87"/>
      <c r="H30" s="91"/>
      <c r="I30" s="91"/>
      <c r="J30" s="91"/>
      <c r="K30" s="91"/>
      <c r="L30" s="91"/>
      <c r="M30" s="222"/>
      <c r="N30" s="87"/>
      <c r="O30" s="650"/>
    </row>
    <row r="31" spans="1:15" ht="40.5" customHeight="1" x14ac:dyDescent="0.2">
      <c r="A31" s="577"/>
      <c r="B31" s="577"/>
      <c r="C31" s="579"/>
      <c r="D31" s="655"/>
      <c r="E31" s="621"/>
      <c r="F31" s="195" t="s">
        <v>313</v>
      </c>
      <c r="G31" s="87"/>
      <c r="H31" s="91"/>
      <c r="I31" s="91"/>
      <c r="J31" s="91"/>
      <c r="K31" s="91"/>
      <c r="L31" s="91"/>
      <c r="M31" s="222"/>
      <c r="N31" s="87"/>
      <c r="O31" s="650"/>
    </row>
    <row r="32" spans="1:15" ht="40.5" customHeight="1" x14ac:dyDescent="0.2">
      <c r="A32" s="577"/>
      <c r="B32" s="577"/>
      <c r="C32" s="579"/>
      <c r="D32" s="655"/>
      <c r="E32" s="621"/>
      <c r="F32" s="195" t="s">
        <v>314</v>
      </c>
      <c r="G32" s="87"/>
      <c r="H32" s="91"/>
      <c r="I32" s="91"/>
      <c r="J32" s="91"/>
      <c r="K32" s="91"/>
      <c r="L32" s="91"/>
      <c r="M32" s="222"/>
      <c r="N32" s="87"/>
      <c r="O32" s="650"/>
    </row>
    <row r="33" spans="1:15" ht="40.5" customHeight="1" x14ac:dyDescent="0.2">
      <c r="A33" s="577"/>
      <c r="B33" s="577"/>
      <c r="C33" s="579"/>
      <c r="D33" s="655"/>
      <c r="E33" s="621"/>
      <c r="F33" s="195" t="s">
        <v>315</v>
      </c>
      <c r="G33" s="87"/>
      <c r="H33" s="91"/>
      <c r="I33" s="91"/>
      <c r="J33" s="91"/>
      <c r="K33" s="91"/>
      <c r="L33" s="91"/>
      <c r="M33" s="222"/>
      <c r="N33" s="87"/>
      <c r="O33" s="650"/>
    </row>
    <row r="34" spans="1:15" ht="40.5" customHeight="1" x14ac:dyDescent="0.2">
      <c r="A34" s="577"/>
      <c r="B34" s="577"/>
      <c r="C34" s="579"/>
      <c r="D34" s="655"/>
      <c r="E34" s="621"/>
      <c r="F34" s="195" t="s">
        <v>316</v>
      </c>
      <c r="G34" s="87"/>
      <c r="H34" s="91"/>
      <c r="I34" s="91"/>
      <c r="J34" s="91"/>
      <c r="K34" s="91"/>
      <c r="L34" s="91"/>
      <c r="M34" s="222"/>
      <c r="N34" s="87"/>
      <c r="O34" s="650"/>
    </row>
    <row r="35" spans="1:15" ht="40.5" customHeight="1" x14ac:dyDescent="0.2">
      <c r="A35" s="577"/>
      <c r="B35" s="577"/>
      <c r="C35" s="579"/>
      <c r="D35" s="655"/>
      <c r="E35" s="621"/>
      <c r="F35" s="195" t="s">
        <v>317</v>
      </c>
      <c r="G35" s="87"/>
      <c r="H35" s="91"/>
      <c r="I35" s="91"/>
      <c r="J35" s="91"/>
      <c r="K35" s="91"/>
      <c r="L35" s="91"/>
      <c r="M35" s="222"/>
      <c r="N35" s="87"/>
      <c r="O35" s="650"/>
    </row>
    <row r="36" spans="1:15" ht="40.5" customHeight="1" x14ac:dyDescent="0.2">
      <c r="A36" s="577"/>
      <c r="B36" s="577"/>
      <c r="C36" s="579"/>
      <c r="D36" s="655"/>
      <c r="E36" s="621"/>
      <c r="F36" s="195" t="s">
        <v>318</v>
      </c>
      <c r="G36" s="87"/>
      <c r="H36" s="91"/>
      <c r="I36" s="91"/>
      <c r="J36" s="91"/>
      <c r="K36" s="91"/>
      <c r="L36" s="91"/>
      <c r="M36" s="222"/>
      <c r="N36" s="87"/>
      <c r="O36" s="650"/>
    </row>
    <row r="37" spans="1:15" ht="40.5" customHeight="1" x14ac:dyDescent="0.2">
      <c r="A37" s="577"/>
      <c r="B37" s="577"/>
      <c r="C37" s="579"/>
      <c r="D37" s="655"/>
      <c r="E37" s="621"/>
      <c r="F37" s="195" t="s">
        <v>319</v>
      </c>
      <c r="G37" s="87"/>
      <c r="H37" s="91"/>
      <c r="I37" s="91"/>
      <c r="J37" s="91"/>
      <c r="K37" s="91"/>
      <c r="L37" s="91"/>
      <c r="M37" s="222"/>
      <c r="N37" s="87"/>
      <c r="O37" s="650"/>
    </row>
    <row r="38" spans="1:15" ht="40.5" customHeight="1" x14ac:dyDescent="0.2">
      <c r="A38" s="577"/>
      <c r="B38" s="577"/>
      <c r="C38" s="579"/>
      <c r="D38" s="655"/>
      <c r="E38" s="621"/>
      <c r="F38" s="195" t="s">
        <v>320</v>
      </c>
      <c r="G38" s="87"/>
      <c r="H38" s="91"/>
      <c r="I38" s="91"/>
      <c r="J38" s="91"/>
      <c r="K38" s="91"/>
      <c r="L38" s="91"/>
      <c r="M38" s="222"/>
      <c r="N38" s="87"/>
      <c r="O38" s="650"/>
    </row>
    <row r="39" spans="1:15" ht="40.5" customHeight="1" x14ac:dyDescent="0.2">
      <c r="A39" s="577"/>
      <c r="B39" s="577"/>
      <c r="C39" s="579"/>
      <c r="D39" s="655"/>
      <c r="E39" s="621"/>
      <c r="F39" s="203" t="s">
        <v>321</v>
      </c>
      <c r="G39" s="87"/>
      <c r="H39" s="91"/>
      <c r="I39" s="91"/>
      <c r="J39" s="91"/>
      <c r="K39" s="91"/>
      <c r="L39" s="91"/>
      <c r="M39" s="222"/>
      <c r="N39" s="87"/>
      <c r="O39" s="650"/>
    </row>
    <row r="40" spans="1:15" ht="40.5" customHeight="1" x14ac:dyDescent="0.2">
      <c r="A40" s="577"/>
      <c r="B40" s="577"/>
      <c r="C40" s="579"/>
      <c r="D40" s="655"/>
      <c r="E40" s="621"/>
      <c r="F40" s="203" t="s">
        <v>322</v>
      </c>
      <c r="G40" s="87"/>
      <c r="H40" s="91"/>
      <c r="I40" s="91"/>
      <c r="J40" s="91"/>
      <c r="K40" s="91"/>
      <c r="L40" s="91"/>
      <c r="M40" s="222"/>
      <c r="N40" s="87"/>
      <c r="O40" s="650"/>
    </row>
    <row r="41" spans="1:15" ht="40.5" customHeight="1" x14ac:dyDescent="0.2">
      <c r="A41" s="577"/>
      <c r="B41" s="577"/>
      <c r="C41" s="579"/>
      <c r="D41" s="655"/>
      <c r="E41" s="621"/>
      <c r="F41" s="203" t="s">
        <v>323</v>
      </c>
      <c r="G41" s="87"/>
      <c r="H41" s="91"/>
      <c r="I41" s="91"/>
      <c r="J41" s="91"/>
      <c r="K41" s="91"/>
      <c r="L41" s="91"/>
      <c r="M41" s="222"/>
      <c r="N41" s="87"/>
      <c r="O41" s="650"/>
    </row>
    <row r="42" spans="1:15" ht="40.5" customHeight="1" x14ac:dyDescent="0.2">
      <c r="A42" s="577"/>
      <c r="B42" s="523" t="s">
        <v>324</v>
      </c>
      <c r="C42" s="493">
        <v>1600</v>
      </c>
      <c r="D42" s="627">
        <v>1600</v>
      </c>
      <c r="E42" s="625">
        <v>428</v>
      </c>
      <c r="F42" s="150" t="s">
        <v>325</v>
      </c>
      <c r="G42" s="87"/>
      <c r="H42" s="91"/>
      <c r="I42" s="91"/>
      <c r="J42" s="91"/>
      <c r="K42" s="91"/>
      <c r="L42" s="91"/>
      <c r="M42" s="222"/>
      <c r="N42" s="87"/>
      <c r="O42" s="650"/>
    </row>
    <row r="43" spans="1:15" ht="40.5" customHeight="1" x14ac:dyDescent="0.2">
      <c r="A43" s="577"/>
      <c r="B43" s="614"/>
      <c r="C43" s="579"/>
      <c r="D43" s="628"/>
      <c r="E43" s="621"/>
      <c r="F43" s="150" t="s">
        <v>326</v>
      </c>
      <c r="G43" s="87"/>
      <c r="H43" s="91"/>
      <c r="I43" s="91"/>
      <c r="J43" s="91"/>
      <c r="K43" s="91"/>
      <c r="L43" s="91"/>
      <c r="M43" s="222"/>
      <c r="N43" s="87"/>
      <c r="O43" s="650"/>
    </row>
    <row r="44" spans="1:15" ht="40.5" customHeight="1" x14ac:dyDescent="0.2">
      <c r="A44" s="577"/>
      <c r="B44" s="614"/>
      <c r="C44" s="579"/>
      <c r="D44" s="628"/>
      <c r="E44" s="621"/>
      <c r="F44" s="88" t="s">
        <v>327</v>
      </c>
      <c r="G44" s="87"/>
      <c r="H44" s="91"/>
      <c r="I44" s="91"/>
      <c r="J44" s="91"/>
      <c r="K44" s="91"/>
      <c r="L44" s="91"/>
      <c r="M44" s="222"/>
      <c r="N44" s="87"/>
      <c r="O44" s="650"/>
    </row>
    <row r="45" spans="1:15" ht="40.5" customHeight="1" x14ac:dyDescent="0.2">
      <c r="A45" s="577"/>
      <c r="B45" s="614"/>
      <c r="C45" s="579"/>
      <c r="D45" s="628"/>
      <c r="E45" s="621"/>
      <c r="F45" s="150" t="s">
        <v>328</v>
      </c>
      <c r="G45" s="87"/>
      <c r="H45" s="91"/>
      <c r="I45" s="91"/>
      <c r="J45" s="91"/>
      <c r="K45" s="91"/>
      <c r="L45" s="91"/>
      <c r="M45" s="222"/>
      <c r="N45" s="87"/>
      <c r="O45" s="650"/>
    </row>
    <row r="46" spans="1:15" ht="40.5" customHeight="1" x14ac:dyDescent="0.2">
      <c r="A46" s="578"/>
      <c r="B46" s="624"/>
      <c r="C46" s="580"/>
      <c r="D46" s="671"/>
      <c r="E46" s="626"/>
      <c r="F46" s="150" t="s">
        <v>329</v>
      </c>
      <c r="G46" s="87"/>
      <c r="H46" s="91"/>
      <c r="I46" s="91"/>
      <c r="J46" s="91"/>
      <c r="K46" s="91"/>
      <c r="L46" s="91"/>
      <c r="M46" s="222"/>
      <c r="N46" s="87"/>
      <c r="O46" s="651"/>
    </row>
    <row r="47" spans="1:15" ht="15" customHeight="1" x14ac:dyDescent="0.2">
      <c r="A47" s="96"/>
      <c r="B47" s="96"/>
      <c r="C47" s="96"/>
      <c r="D47" s="96"/>
      <c r="E47" s="96"/>
      <c r="F47" s="152"/>
      <c r="G47" s="152"/>
      <c r="H47" s="152"/>
      <c r="I47" s="152"/>
      <c r="J47" s="152"/>
      <c r="K47" s="152"/>
      <c r="L47" s="152"/>
      <c r="M47" s="152"/>
      <c r="N47" s="152"/>
      <c r="O47" s="152"/>
    </row>
    <row r="48" spans="1:15" ht="66" customHeight="1" x14ac:dyDescent="0.2">
      <c r="A48" s="523" t="s">
        <v>330</v>
      </c>
      <c r="B48" s="361" t="s">
        <v>331</v>
      </c>
      <c r="C48" s="350">
        <v>1</v>
      </c>
      <c r="D48" s="376">
        <v>1</v>
      </c>
      <c r="E48" s="378">
        <v>6</v>
      </c>
      <c r="F48" s="150" t="s">
        <v>332</v>
      </c>
      <c r="G48" s="87"/>
      <c r="H48" s="91"/>
      <c r="I48" s="91"/>
      <c r="J48" s="91"/>
      <c r="K48" s="91"/>
      <c r="L48" s="91"/>
      <c r="M48" s="222"/>
      <c r="N48" s="87"/>
      <c r="O48" s="642" t="s">
        <v>333</v>
      </c>
    </row>
    <row r="49" spans="1:15" x14ac:dyDescent="0.2">
      <c r="A49" s="614"/>
      <c r="B49" s="523" t="s">
        <v>334</v>
      </c>
      <c r="C49" s="482">
        <v>6</v>
      </c>
      <c r="D49" s="666">
        <v>8</v>
      </c>
      <c r="E49" s="625">
        <v>14</v>
      </c>
      <c r="F49" s="150" t="s">
        <v>335</v>
      </c>
      <c r="G49" s="87"/>
      <c r="H49" s="91"/>
      <c r="I49" s="91"/>
      <c r="J49" s="91"/>
      <c r="K49" s="91"/>
      <c r="L49" s="91"/>
      <c r="M49" s="222"/>
      <c r="N49" s="87"/>
      <c r="O49" s="643"/>
    </row>
    <row r="50" spans="1:15" x14ac:dyDescent="0.2">
      <c r="A50" s="614"/>
      <c r="B50" s="462"/>
      <c r="C50" s="483"/>
      <c r="D50" s="617"/>
      <c r="E50" s="621"/>
      <c r="F50" s="150" t="s">
        <v>336</v>
      </c>
      <c r="G50" s="87"/>
      <c r="H50" s="91"/>
      <c r="I50" s="91"/>
      <c r="J50" s="91"/>
      <c r="K50" s="91"/>
      <c r="L50" s="91"/>
      <c r="M50" s="222"/>
      <c r="N50" s="87"/>
      <c r="O50" s="643"/>
    </row>
    <row r="51" spans="1:15" ht="30" x14ac:dyDescent="0.2">
      <c r="A51" s="614"/>
      <c r="B51" s="462"/>
      <c r="C51" s="483"/>
      <c r="D51" s="617"/>
      <c r="E51" s="621"/>
      <c r="F51" s="150" t="s">
        <v>337</v>
      </c>
      <c r="G51" s="87"/>
      <c r="H51" s="91"/>
      <c r="I51" s="91"/>
      <c r="J51" s="91"/>
      <c r="K51" s="91"/>
      <c r="L51" s="91"/>
      <c r="M51" s="222"/>
      <c r="N51" s="87"/>
      <c r="O51" s="643"/>
    </row>
    <row r="52" spans="1:15" ht="30" x14ac:dyDescent="0.2">
      <c r="A52" s="614"/>
      <c r="B52" s="462"/>
      <c r="C52" s="483"/>
      <c r="D52" s="617"/>
      <c r="E52" s="621"/>
      <c r="F52" s="195" t="s">
        <v>338</v>
      </c>
      <c r="G52" s="87"/>
      <c r="H52" s="91"/>
      <c r="I52" s="91"/>
      <c r="J52" s="91"/>
      <c r="K52" s="91"/>
      <c r="L52" s="91"/>
      <c r="M52" s="222"/>
      <c r="N52" s="87"/>
      <c r="O52" s="643"/>
    </row>
    <row r="53" spans="1:15" x14ac:dyDescent="0.2">
      <c r="A53" s="614"/>
      <c r="B53" s="462"/>
      <c r="C53" s="483"/>
      <c r="D53" s="617"/>
      <c r="E53" s="621"/>
      <c r="F53" s="195" t="s">
        <v>339</v>
      </c>
      <c r="G53" s="87"/>
      <c r="H53" s="91"/>
      <c r="I53" s="91"/>
      <c r="J53" s="91"/>
      <c r="K53" s="91"/>
      <c r="L53" s="91"/>
      <c r="M53" s="222"/>
      <c r="N53" s="87"/>
      <c r="O53" s="643"/>
    </row>
    <row r="54" spans="1:15" x14ac:dyDescent="0.2">
      <c r="A54" s="614"/>
      <c r="B54" s="462"/>
      <c r="C54" s="483"/>
      <c r="D54" s="617"/>
      <c r="E54" s="621"/>
      <c r="F54" s="195" t="s">
        <v>340</v>
      </c>
      <c r="G54" s="87"/>
      <c r="H54" s="91"/>
      <c r="I54" s="91"/>
      <c r="J54" s="91"/>
      <c r="K54" s="91"/>
      <c r="L54" s="91"/>
      <c r="M54" s="222"/>
      <c r="N54" s="87"/>
      <c r="O54" s="643"/>
    </row>
    <row r="55" spans="1:15" x14ac:dyDescent="0.2">
      <c r="A55" s="614"/>
      <c r="B55" s="462"/>
      <c r="C55" s="483"/>
      <c r="D55" s="617"/>
      <c r="E55" s="621"/>
      <c r="F55" s="198" t="s">
        <v>341</v>
      </c>
      <c r="G55" s="196"/>
      <c r="H55" s="91"/>
      <c r="I55" s="91"/>
      <c r="J55" s="91"/>
      <c r="K55" s="91"/>
      <c r="L55" s="91"/>
      <c r="M55" s="224"/>
      <c r="N55" s="196"/>
      <c r="O55" s="643"/>
    </row>
    <row r="56" spans="1:15" ht="68.25" customHeight="1" x14ac:dyDescent="0.2">
      <c r="A56" s="614"/>
      <c r="B56" s="372" t="s">
        <v>342</v>
      </c>
      <c r="C56" s="367"/>
      <c r="D56" s="381">
        <v>1</v>
      </c>
      <c r="E56" s="380"/>
      <c r="F56" s="195" t="s">
        <v>343</v>
      </c>
      <c r="G56" s="87"/>
      <c r="H56" s="91"/>
      <c r="I56" s="91"/>
      <c r="J56" s="91"/>
      <c r="K56" s="91"/>
      <c r="L56" s="91"/>
      <c r="M56" s="222"/>
      <c r="N56" s="87"/>
      <c r="O56" s="643"/>
    </row>
    <row r="57" spans="1:15" ht="60" x14ac:dyDescent="0.2">
      <c r="A57" s="614"/>
      <c r="B57" s="669" t="s">
        <v>344</v>
      </c>
      <c r="C57" s="367"/>
      <c r="D57" s="381"/>
      <c r="E57" s="380"/>
      <c r="F57" s="199" t="s">
        <v>345</v>
      </c>
      <c r="G57" s="87"/>
      <c r="H57" s="91"/>
      <c r="I57" s="91"/>
      <c r="J57" s="91"/>
      <c r="K57" s="91"/>
      <c r="L57" s="91"/>
      <c r="M57" s="222"/>
      <c r="N57" s="87"/>
      <c r="O57" s="643"/>
    </row>
    <row r="58" spans="1:15" ht="38.25" customHeight="1" x14ac:dyDescent="0.2">
      <c r="A58" s="614"/>
      <c r="B58" s="670"/>
      <c r="C58" s="367"/>
      <c r="D58" s="381"/>
      <c r="E58" s="380"/>
      <c r="F58" s="195" t="s">
        <v>346</v>
      </c>
      <c r="G58" s="87"/>
      <c r="H58" s="91"/>
      <c r="I58" s="91"/>
      <c r="J58" s="91"/>
      <c r="K58" s="91"/>
      <c r="L58" s="91"/>
      <c r="M58" s="225"/>
      <c r="N58" s="197"/>
      <c r="O58" s="643"/>
    </row>
    <row r="59" spans="1:15" ht="66" customHeight="1" x14ac:dyDescent="0.2">
      <c r="A59" s="614"/>
      <c r="B59" s="623" t="s">
        <v>347</v>
      </c>
      <c r="C59" s="483">
        <v>8000</v>
      </c>
      <c r="D59" s="617">
        <v>8000</v>
      </c>
      <c r="E59" s="621">
        <v>467</v>
      </c>
      <c r="F59" s="146" t="s">
        <v>348</v>
      </c>
      <c r="G59" s="197"/>
      <c r="H59" s="91"/>
      <c r="I59" s="91"/>
      <c r="J59" s="91"/>
      <c r="K59" s="91"/>
      <c r="L59" s="91"/>
      <c r="M59" s="225"/>
      <c r="N59" s="197"/>
      <c r="O59" s="643"/>
    </row>
    <row r="60" spans="1:15" ht="66" customHeight="1" x14ac:dyDescent="0.2">
      <c r="A60" s="614"/>
      <c r="B60" s="461"/>
      <c r="C60" s="483"/>
      <c r="D60" s="617"/>
      <c r="E60" s="621"/>
      <c r="F60" s="150" t="s">
        <v>349</v>
      </c>
      <c r="G60" s="87"/>
      <c r="H60" s="91"/>
      <c r="I60" s="91"/>
      <c r="J60" s="91"/>
      <c r="K60" s="91"/>
      <c r="L60" s="91"/>
      <c r="M60" s="222"/>
      <c r="N60" s="87"/>
      <c r="O60" s="643"/>
    </row>
    <row r="61" spans="1:15" ht="30" x14ac:dyDescent="0.2">
      <c r="A61" s="614"/>
      <c r="B61" s="623" t="s">
        <v>350</v>
      </c>
      <c r="C61" s="502">
        <v>0</v>
      </c>
      <c r="D61" s="620">
        <v>0.33</v>
      </c>
      <c r="E61" s="622">
        <v>184</v>
      </c>
      <c r="F61" s="200" t="s">
        <v>351</v>
      </c>
      <c r="G61" s="197"/>
      <c r="H61" s="91"/>
      <c r="I61" s="91"/>
      <c r="J61" s="91"/>
      <c r="K61" s="91"/>
      <c r="L61" s="91"/>
      <c r="M61" s="225"/>
      <c r="N61" s="197"/>
      <c r="O61" s="643"/>
    </row>
    <row r="62" spans="1:15" x14ac:dyDescent="0.2">
      <c r="A62" s="614"/>
      <c r="B62" s="633"/>
      <c r="C62" s="502"/>
      <c r="D62" s="620"/>
      <c r="E62" s="622"/>
      <c r="F62" s="150" t="s">
        <v>352</v>
      </c>
      <c r="G62" s="87"/>
      <c r="H62" s="91"/>
      <c r="I62" s="91"/>
      <c r="J62" s="91"/>
      <c r="K62" s="91"/>
      <c r="L62" s="91"/>
      <c r="M62" s="222"/>
      <c r="N62" s="87"/>
      <c r="O62" s="644"/>
    </row>
    <row r="63" spans="1:15" ht="66" customHeight="1" x14ac:dyDescent="0.2">
      <c r="A63" s="523" t="s">
        <v>353</v>
      </c>
      <c r="B63" s="588" t="s">
        <v>354</v>
      </c>
      <c r="C63" s="502">
        <v>4</v>
      </c>
      <c r="D63" s="641"/>
      <c r="E63" s="482">
        <v>33.049999999999997</v>
      </c>
      <c r="F63" s="150" t="s">
        <v>355</v>
      </c>
      <c r="G63" s="87"/>
      <c r="H63" s="91"/>
      <c r="I63" s="91"/>
      <c r="J63" s="91"/>
      <c r="K63" s="91"/>
      <c r="L63" s="91"/>
      <c r="M63" s="222"/>
      <c r="N63" s="87"/>
      <c r="O63" s="599" t="s">
        <v>356</v>
      </c>
    </row>
    <row r="64" spans="1:15" ht="66" customHeight="1" x14ac:dyDescent="0.2">
      <c r="A64" s="614"/>
      <c r="B64" s="588"/>
      <c r="C64" s="502"/>
      <c r="D64" s="641"/>
      <c r="E64" s="542"/>
      <c r="F64" s="150" t="s">
        <v>357</v>
      </c>
      <c r="G64" s="87"/>
      <c r="H64" s="91"/>
      <c r="I64" s="91"/>
      <c r="J64" s="91"/>
      <c r="K64" s="91"/>
      <c r="L64" s="91"/>
      <c r="M64" s="222"/>
      <c r="N64" s="87"/>
      <c r="O64" s="600"/>
    </row>
    <row r="65" spans="1:15" ht="66" customHeight="1" x14ac:dyDescent="0.2">
      <c r="A65" s="614"/>
      <c r="B65" s="461" t="s">
        <v>358</v>
      </c>
      <c r="C65" s="482">
        <v>0</v>
      </c>
      <c r="D65" s="482"/>
      <c r="E65" s="482">
        <v>33.049999999999997</v>
      </c>
      <c r="F65" s="150" t="s">
        <v>359</v>
      </c>
      <c r="G65" s="87"/>
      <c r="H65" s="91"/>
      <c r="I65" s="91"/>
      <c r="J65" s="91"/>
      <c r="K65" s="91"/>
      <c r="L65" s="91"/>
      <c r="M65" s="222"/>
      <c r="N65" s="87"/>
      <c r="O65" s="600"/>
    </row>
    <row r="66" spans="1:15" ht="66" customHeight="1" x14ac:dyDescent="0.2">
      <c r="A66" s="624"/>
      <c r="B66" s="494"/>
      <c r="C66" s="542"/>
      <c r="D66" s="542"/>
      <c r="E66" s="542"/>
      <c r="F66" s="150" t="s">
        <v>360</v>
      </c>
      <c r="G66" s="87"/>
      <c r="H66" s="91"/>
      <c r="I66" s="91"/>
      <c r="J66" s="91"/>
      <c r="K66" s="91"/>
      <c r="L66" s="91"/>
      <c r="M66" s="222"/>
      <c r="N66" s="87"/>
      <c r="O66" s="601"/>
    </row>
    <row r="67" spans="1:15" ht="15" customHeight="1" x14ac:dyDescent="0.2">
      <c r="A67" s="96"/>
      <c r="B67" s="96"/>
      <c r="C67" s="96"/>
      <c r="D67" s="96"/>
      <c r="E67" s="96"/>
      <c r="F67" s="152"/>
      <c r="G67" s="152"/>
      <c r="H67" s="152"/>
      <c r="I67" s="152"/>
      <c r="J67" s="152"/>
      <c r="K67" s="152"/>
      <c r="L67" s="152"/>
      <c r="M67" s="152"/>
      <c r="N67" s="152"/>
      <c r="O67" s="152"/>
    </row>
    <row r="68" spans="1:15" ht="43.5" customHeight="1" x14ac:dyDescent="0.2">
      <c r="A68" s="618" t="s">
        <v>361</v>
      </c>
      <c r="B68" s="618"/>
      <c r="C68" s="618"/>
      <c r="D68" s="618"/>
      <c r="E68" s="618"/>
      <c r="F68" s="619"/>
      <c r="G68" s="87"/>
      <c r="H68" s="91"/>
      <c r="I68" s="91"/>
      <c r="J68" s="91"/>
      <c r="K68" s="91"/>
      <c r="L68" s="91"/>
      <c r="M68" s="222"/>
      <c r="N68" s="87"/>
      <c r="O68" s="599" t="s">
        <v>356</v>
      </c>
    </row>
    <row r="69" spans="1:15" ht="44.25" customHeight="1" x14ac:dyDescent="0.2">
      <c r="A69" s="634" t="s">
        <v>362</v>
      </c>
      <c r="B69" s="634" t="s">
        <v>363</v>
      </c>
      <c r="C69" s="610">
        <v>0</v>
      </c>
      <c r="D69" s="610"/>
      <c r="E69" s="631">
        <v>264.39999999999998</v>
      </c>
      <c r="F69" s="150" t="s">
        <v>364</v>
      </c>
      <c r="G69" s="87"/>
      <c r="H69" s="91"/>
      <c r="I69" s="91"/>
      <c r="J69" s="91"/>
      <c r="K69" s="91"/>
      <c r="L69" s="91"/>
      <c r="M69" s="222"/>
      <c r="N69" s="87"/>
      <c r="O69" s="600"/>
    </row>
    <row r="70" spans="1:15" ht="44.25" customHeight="1" x14ac:dyDescent="0.2">
      <c r="A70" s="635"/>
      <c r="B70" s="635"/>
      <c r="C70" s="611"/>
      <c r="D70" s="611"/>
      <c r="E70" s="632"/>
      <c r="F70" s="150" t="s">
        <v>365</v>
      </c>
      <c r="G70" s="87"/>
      <c r="H70" s="91"/>
      <c r="I70" s="91"/>
      <c r="J70" s="91"/>
      <c r="K70" s="91"/>
      <c r="L70" s="91"/>
      <c r="M70" s="222"/>
      <c r="N70" s="87"/>
      <c r="O70" s="600"/>
    </row>
    <row r="71" spans="1:15" ht="44.25" customHeight="1" x14ac:dyDescent="0.2">
      <c r="A71" s="523" t="s">
        <v>366</v>
      </c>
      <c r="B71" s="612" t="s">
        <v>367</v>
      </c>
      <c r="C71" s="610"/>
      <c r="D71" s="636">
        <v>0.4</v>
      </c>
      <c r="E71" s="625">
        <v>68.3</v>
      </c>
      <c r="F71" s="150" t="s">
        <v>368</v>
      </c>
      <c r="G71" s="87"/>
      <c r="H71" s="91"/>
      <c r="I71" s="91"/>
      <c r="J71" s="91"/>
      <c r="K71" s="91"/>
      <c r="L71" s="91"/>
      <c r="M71" s="222"/>
      <c r="N71" s="87"/>
      <c r="O71" s="600"/>
    </row>
    <row r="72" spans="1:15" ht="44.25" customHeight="1" x14ac:dyDescent="0.2">
      <c r="A72" s="614"/>
      <c r="B72" s="613"/>
      <c r="C72" s="611"/>
      <c r="D72" s="637"/>
      <c r="E72" s="621"/>
      <c r="F72" s="150" t="s">
        <v>369</v>
      </c>
      <c r="G72" s="87"/>
      <c r="H72" s="91"/>
      <c r="I72" s="91"/>
      <c r="J72" s="91"/>
      <c r="K72" s="91"/>
      <c r="L72" s="91"/>
      <c r="M72" s="222"/>
      <c r="N72" s="87"/>
      <c r="O72" s="600"/>
    </row>
    <row r="73" spans="1:15" ht="44.25" customHeight="1" x14ac:dyDescent="0.2">
      <c r="A73" s="523" t="s">
        <v>370</v>
      </c>
      <c r="B73" s="612" t="s">
        <v>371</v>
      </c>
      <c r="C73" s="610"/>
      <c r="D73" s="638">
        <v>1</v>
      </c>
      <c r="E73" s="625">
        <v>264.39999999999998</v>
      </c>
      <c r="F73" s="150" t="s">
        <v>372</v>
      </c>
      <c r="G73" s="87"/>
      <c r="H73" s="91"/>
      <c r="I73" s="91"/>
      <c r="J73" s="91"/>
      <c r="K73" s="91"/>
      <c r="L73" s="91"/>
      <c r="M73" s="222"/>
      <c r="N73" s="87"/>
      <c r="O73" s="600"/>
    </row>
    <row r="74" spans="1:15" ht="44.25" customHeight="1" x14ac:dyDescent="0.2">
      <c r="A74" s="614"/>
      <c r="B74" s="613"/>
      <c r="C74" s="611"/>
      <c r="D74" s="639"/>
      <c r="E74" s="621"/>
      <c r="F74" s="150" t="s">
        <v>373</v>
      </c>
      <c r="G74" s="87"/>
      <c r="H74" s="91"/>
      <c r="I74" s="91"/>
      <c r="J74" s="91"/>
      <c r="K74" s="91"/>
      <c r="L74" s="91"/>
      <c r="M74" s="222"/>
      <c r="N74" s="87"/>
      <c r="O74" s="600"/>
    </row>
    <row r="75" spans="1:15" ht="44.25" customHeight="1" x14ac:dyDescent="0.2">
      <c r="A75" s="614"/>
      <c r="B75" s="613"/>
      <c r="C75" s="611"/>
      <c r="D75" s="639"/>
      <c r="E75" s="621"/>
      <c r="F75" s="150" t="s">
        <v>374</v>
      </c>
      <c r="G75" s="87"/>
      <c r="H75" s="91"/>
      <c r="I75" s="91"/>
      <c r="J75" s="91"/>
      <c r="K75" s="91"/>
      <c r="L75" s="91"/>
      <c r="M75" s="222"/>
      <c r="N75" s="87"/>
      <c r="O75" s="600"/>
    </row>
    <row r="76" spans="1:15" ht="44.25" customHeight="1" x14ac:dyDescent="0.2">
      <c r="A76" s="614"/>
      <c r="B76" s="613"/>
      <c r="C76" s="611"/>
      <c r="D76" s="639"/>
      <c r="E76" s="621"/>
      <c r="F76" s="236" t="s">
        <v>375</v>
      </c>
      <c r="G76" s="87"/>
      <c r="H76" s="91"/>
      <c r="I76" s="91"/>
      <c r="J76" s="91"/>
      <c r="K76" s="91"/>
      <c r="L76" s="91"/>
      <c r="M76" s="222"/>
      <c r="N76" s="87"/>
      <c r="O76" s="600"/>
    </row>
    <row r="77" spans="1:15" ht="44.25" customHeight="1" x14ac:dyDescent="0.2">
      <c r="A77" s="614"/>
      <c r="B77" s="613"/>
      <c r="C77" s="611"/>
      <c r="D77" s="640"/>
      <c r="E77" s="621"/>
      <c r="F77" s="236" t="s">
        <v>376</v>
      </c>
      <c r="G77" s="87"/>
      <c r="H77" s="91"/>
      <c r="I77" s="91"/>
      <c r="J77" s="91"/>
      <c r="K77" s="91"/>
      <c r="L77" s="91"/>
      <c r="M77" s="222"/>
      <c r="N77" s="87"/>
      <c r="O77" s="600"/>
    </row>
    <row r="78" spans="1:15" ht="44.25" customHeight="1" x14ac:dyDescent="0.2">
      <c r="A78" s="623" t="s">
        <v>377</v>
      </c>
      <c r="B78" s="629" t="s">
        <v>378</v>
      </c>
      <c r="C78" s="630"/>
      <c r="D78" s="609">
        <v>0.2</v>
      </c>
      <c r="E78" s="622">
        <v>14</v>
      </c>
      <c r="F78" s="195" t="s">
        <v>379</v>
      </c>
      <c r="G78" s="87"/>
      <c r="H78" s="91"/>
      <c r="I78" s="91"/>
      <c r="J78" s="91"/>
      <c r="K78" s="91"/>
      <c r="L78" s="91"/>
      <c r="M78" s="222"/>
      <c r="N78" s="87"/>
      <c r="O78" s="600"/>
    </row>
    <row r="79" spans="1:15" ht="44.25" customHeight="1" x14ac:dyDescent="0.2">
      <c r="A79" s="623"/>
      <c r="B79" s="629"/>
      <c r="C79" s="630"/>
      <c r="D79" s="609"/>
      <c r="E79" s="622"/>
      <c r="F79" s="195" t="s">
        <v>380</v>
      </c>
      <c r="G79" s="87"/>
      <c r="H79" s="91"/>
      <c r="I79" s="91"/>
      <c r="J79" s="91"/>
      <c r="K79" s="91"/>
      <c r="L79" s="91"/>
      <c r="M79" s="222"/>
      <c r="N79" s="87"/>
      <c r="O79" s="601"/>
    </row>
    <row r="80" spans="1:15" ht="45" customHeight="1" x14ac:dyDescent="0.2">
      <c r="B80" s="602" t="s">
        <v>381</v>
      </c>
      <c r="C80" s="602" t="s">
        <v>234</v>
      </c>
      <c r="D80" s="602" t="s">
        <v>235</v>
      </c>
      <c r="E80" s="604" t="s">
        <v>236</v>
      </c>
      <c r="F80" s="605"/>
      <c r="G80" s="605"/>
      <c r="H80" s="606"/>
      <c r="I80" s="607" t="s">
        <v>238</v>
      </c>
      <c r="J80" s="607" t="s">
        <v>239</v>
      </c>
    </row>
    <row r="81" spans="2:10" ht="15" customHeight="1" x14ac:dyDescent="0.2">
      <c r="B81" s="603"/>
      <c r="C81" s="603"/>
      <c r="D81" s="603"/>
      <c r="E81" s="204" t="s">
        <v>240</v>
      </c>
      <c r="F81" s="204" t="s">
        <v>241</v>
      </c>
      <c r="G81" s="204" t="s">
        <v>237</v>
      </c>
      <c r="H81" s="204" t="s">
        <v>242</v>
      </c>
      <c r="I81" s="608"/>
      <c r="J81" s="608"/>
    </row>
    <row r="82" spans="2:10" ht="15" customHeight="1" x14ac:dyDescent="0.2">
      <c r="B82" s="183" t="e">
        <f>'5. Valoración_Riesgo '!#REF!</f>
        <v>#REF!</v>
      </c>
      <c r="C82" s="87"/>
      <c r="D82" s="87"/>
      <c r="E82" s="91"/>
      <c r="F82" s="91"/>
      <c r="G82" s="91"/>
      <c r="H82" s="158"/>
      <c r="I82" s="92">
        <f>SUM(E82:H82)</f>
        <v>0</v>
      </c>
      <c r="J82" s="140"/>
    </row>
    <row r="83" spans="2:10" x14ac:dyDescent="0.2">
      <c r="B83" s="183" t="e">
        <f>'5. Valoración_Riesgo '!#REF!</f>
        <v>#REF!</v>
      </c>
      <c r="C83" s="87"/>
      <c r="D83" s="87"/>
      <c r="E83" s="91"/>
      <c r="F83" s="91"/>
      <c r="G83" s="91"/>
      <c r="H83" s="158"/>
      <c r="I83" s="92">
        <f>SUM(E83:H83)</f>
        <v>0</v>
      </c>
      <c r="J83" s="140"/>
    </row>
    <row r="84" spans="2:10" x14ac:dyDescent="0.2">
      <c r="B84" s="183" t="e">
        <f>'5. Valoración_Riesgo '!#REF!</f>
        <v>#REF!</v>
      </c>
      <c r="C84" s="87"/>
      <c r="D84" s="87"/>
      <c r="E84" s="91"/>
      <c r="F84" s="91"/>
      <c r="G84" s="91"/>
      <c r="H84" s="158"/>
      <c r="I84" s="92">
        <f>SUM(E84:H84)</f>
        <v>0</v>
      </c>
      <c r="J84" s="140"/>
    </row>
  </sheetData>
  <mergeCells count="116">
    <mergeCell ref="O63:O66"/>
    <mergeCell ref="O48:O62"/>
    <mergeCell ref="B16:B17"/>
    <mergeCell ref="C16:C17"/>
    <mergeCell ref="C10:C11"/>
    <mergeCell ref="D6:D8"/>
    <mergeCell ref="A9:F9"/>
    <mergeCell ref="O6:O8"/>
    <mergeCell ref="E6:E8"/>
    <mergeCell ref="H7:H8"/>
    <mergeCell ref="A63:A66"/>
    <mergeCell ref="B12:B15"/>
    <mergeCell ref="B57:B58"/>
    <mergeCell ref="D12:D15"/>
    <mergeCell ref="G7:G8"/>
    <mergeCell ref="D42:D46"/>
    <mergeCell ref="A10:A17"/>
    <mergeCell ref="D49:D55"/>
    <mergeCell ref="E49:E55"/>
    <mergeCell ref="A6:A8"/>
    <mergeCell ref="C59:C60"/>
    <mergeCell ref="A18:A19"/>
    <mergeCell ref="A21:F21"/>
    <mergeCell ref="A22:A23"/>
    <mergeCell ref="A1:F1"/>
    <mergeCell ref="A2:F2"/>
    <mergeCell ref="A4:F4"/>
    <mergeCell ref="A3:F3"/>
    <mergeCell ref="A5:E5"/>
    <mergeCell ref="D16:D17"/>
    <mergeCell ref="E12:E15"/>
    <mergeCell ref="E16:E17"/>
    <mergeCell ref="D10:D11"/>
    <mergeCell ref="F5:O5"/>
    <mergeCell ref="M6:M8"/>
    <mergeCell ref="N6:N8"/>
    <mergeCell ref="B22:B23"/>
    <mergeCell ref="C24:C25"/>
    <mergeCell ref="C6:C8"/>
    <mergeCell ref="G6:H6"/>
    <mergeCell ref="B10:B11"/>
    <mergeCell ref="C12:C15"/>
    <mergeCell ref="I6:L6"/>
    <mergeCell ref="O10:O19"/>
    <mergeCell ref="B18:B19"/>
    <mergeCell ref="C18:C19"/>
    <mergeCell ref="E18:E19"/>
    <mergeCell ref="F6:F8"/>
    <mergeCell ref="O22:O23"/>
    <mergeCell ref="O24:O46"/>
    <mergeCell ref="C22:C23"/>
    <mergeCell ref="E30:E41"/>
    <mergeCell ref="E22:E23"/>
    <mergeCell ref="D22:D23"/>
    <mergeCell ref="E24:E25"/>
    <mergeCell ref="D30:D41"/>
    <mergeCell ref="C30:C41"/>
    <mergeCell ref="C26:C28"/>
    <mergeCell ref="A78:A79"/>
    <mergeCell ref="B78:B79"/>
    <mergeCell ref="C78:C79"/>
    <mergeCell ref="E78:E79"/>
    <mergeCell ref="A48:A62"/>
    <mergeCell ref="E73:E77"/>
    <mergeCell ref="E71:E72"/>
    <mergeCell ref="E63:E64"/>
    <mergeCell ref="E69:E70"/>
    <mergeCell ref="B61:B62"/>
    <mergeCell ref="A69:A70"/>
    <mergeCell ref="B69:B70"/>
    <mergeCell ref="D69:D70"/>
    <mergeCell ref="D71:D72"/>
    <mergeCell ref="D73:D77"/>
    <mergeCell ref="A71:A72"/>
    <mergeCell ref="A73:A77"/>
    <mergeCell ref="C71:C72"/>
    <mergeCell ref="C69:C70"/>
    <mergeCell ref="B73:B77"/>
    <mergeCell ref="B65:B66"/>
    <mergeCell ref="C65:C66"/>
    <mergeCell ref="E65:E66"/>
    <mergeCell ref="D63:D64"/>
    <mergeCell ref="D65:D66"/>
    <mergeCell ref="B24:B25"/>
    <mergeCell ref="E10:E11"/>
    <mergeCell ref="C61:C62"/>
    <mergeCell ref="B6:B8"/>
    <mergeCell ref="D59:D60"/>
    <mergeCell ref="A68:F68"/>
    <mergeCell ref="B49:B55"/>
    <mergeCell ref="C49:C55"/>
    <mergeCell ref="D61:D62"/>
    <mergeCell ref="E59:E60"/>
    <mergeCell ref="B63:B64"/>
    <mergeCell ref="C63:C64"/>
    <mergeCell ref="E61:E62"/>
    <mergeCell ref="B59:B60"/>
    <mergeCell ref="B26:B29"/>
    <mergeCell ref="A24:A46"/>
    <mergeCell ref="B42:B46"/>
    <mergeCell ref="C42:C46"/>
    <mergeCell ref="E42:E46"/>
    <mergeCell ref="B30:B41"/>
    <mergeCell ref="E26:E28"/>
    <mergeCell ref="D24:D25"/>
    <mergeCell ref="D26:D28"/>
    <mergeCell ref="O68:O79"/>
    <mergeCell ref="B80:B81"/>
    <mergeCell ref="C80:C81"/>
    <mergeCell ref="D80:D81"/>
    <mergeCell ref="E80:H80"/>
    <mergeCell ref="I80:I81"/>
    <mergeCell ref="J80:J81"/>
    <mergeCell ref="D78:D79"/>
    <mergeCell ref="C73:C77"/>
    <mergeCell ref="B71:B72"/>
  </mergeCells>
  <pageMargins left="0.70866141732283472" right="0.70866141732283472" top="0.74803149606299213" bottom="0.74803149606299213" header="0.31496062992125984" footer="0.31496062992125984"/>
  <pageSetup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showGridLines="0" zoomScale="70" zoomScaleNormal="70" zoomScalePageLayoutView="70" workbookViewId="0">
      <selection activeCell="B10" sqref="A10:F46"/>
    </sheetView>
  </sheetViews>
  <sheetFormatPr baseColWidth="10" defaultColWidth="9.1640625" defaultRowHeight="13" x14ac:dyDescent="0.15"/>
  <cols>
    <col min="1" max="1" width="15.5" customWidth="1"/>
    <col min="2" max="2" width="30.83203125" customWidth="1"/>
    <col min="3" max="3" width="13.83203125" customWidth="1"/>
    <col min="4" max="4" width="31.5" customWidth="1"/>
    <col min="5" max="6" width="29.1640625" customWidth="1"/>
    <col min="7" max="15" width="21.33203125" customWidth="1"/>
    <col min="16" max="256" width="11.5" customWidth="1"/>
  </cols>
  <sheetData>
    <row r="1" spans="1:16" ht="24" x14ac:dyDescent="0.15">
      <c r="A1" s="661" t="s">
        <v>266</v>
      </c>
      <c r="B1" s="662"/>
      <c r="C1" s="662"/>
      <c r="D1" s="662"/>
      <c r="E1" s="662"/>
      <c r="F1" s="662"/>
      <c r="G1" s="662"/>
      <c r="H1" s="662"/>
      <c r="I1" s="662"/>
      <c r="J1" s="662"/>
      <c r="K1" s="662"/>
    </row>
    <row r="2" spans="1:16" ht="91.5" customHeight="1" x14ac:dyDescent="0.15">
      <c r="A2" s="658" t="s">
        <v>382</v>
      </c>
      <c r="B2" s="659"/>
      <c r="C2" s="659"/>
      <c r="D2" s="659"/>
      <c r="E2" s="659"/>
      <c r="F2" s="659"/>
      <c r="G2" s="659"/>
      <c r="H2" s="659"/>
      <c r="I2" s="659"/>
      <c r="J2" s="659"/>
      <c r="K2" s="659"/>
    </row>
    <row r="3" spans="1:16" ht="24" x14ac:dyDescent="0.15">
      <c r="A3" s="661" t="s">
        <v>268</v>
      </c>
      <c r="B3" s="662"/>
      <c r="C3" s="662"/>
      <c r="D3" s="662"/>
      <c r="E3" s="662"/>
      <c r="F3" s="662"/>
    </row>
    <row r="4" spans="1:16" ht="24" x14ac:dyDescent="0.15">
      <c r="A4" s="662" t="s">
        <v>383</v>
      </c>
      <c r="B4" s="662"/>
      <c r="C4" s="662"/>
      <c r="D4" s="662"/>
      <c r="E4" s="662"/>
      <c r="F4" s="662"/>
    </row>
    <row r="5" spans="1:16" ht="24" x14ac:dyDescent="0.15">
      <c r="A5" s="672" t="s">
        <v>4</v>
      </c>
      <c r="B5" s="672"/>
      <c r="C5" s="672"/>
      <c r="D5" s="672"/>
      <c r="E5" s="672"/>
      <c r="F5" s="537" t="s">
        <v>5</v>
      </c>
      <c r="G5" s="537"/>
      <c r="H5" s="537"/>
      <c r="I5" s="537"/>
      <c r="J5" s="537"/>
      <c r="K5" s="537"/>
      <c r="L5" s="537"/>
    </row>
    <row r="6" spans="1:16" ht="15" customHeight="1" x14ac:dyDescent="0.15">
      <c r="A6" s="545" t="s">
        <v>6</v>
      </c>
      <c r="B6" s="545" t="s">
        <v>7</v>
      </c>
      <c r="C6" s="550" t="s">
        <v>8</v>
      </c>
      <c r="D6" s="553" t="s">
        <v>9</v>
      </c>
      <c r="E6" s="550" t="s">
        <v>270</v>
      </c>
      <c r="F6" s="646" t="s">
        <v>11</v>
      </c>
      <c r="G6" s="571" t="s">
        <v>271</v>
      </c>
      <c r="H6" s="572"/>
      <c r="I6" s="573" t="s">
        <v>13</v>
      </c>
      <c r="J6" s="573"/>
      <c r="K6" s="573"/>
      <c r="L6" s="573"/>
      <c r="M6" s="569" t="s">
        <v>14</v>
      </c>
      <c r="N6" s="569" t="s">
        <v>15</v>
      </c>
      <c r="O6" s="569" t="s">
        <v>16</v>
      </c>
    </row>
    <row r="7" spans="1:16" ht="15" customHeight="1" x14ac:dyDescent="0.15">
      <c r="A7" s="546"/>
      <c r="B7" s="546"/>
      <c r="C7" s="551"/>
      <c r="D7" s="554"/>
      <c r="E7" s="551"/>
      <c r="F7" s="647"/>
      <c r="G7" s="553" t="s">
        <v>17</v>
      </c>
      <c r="H7" s="553" t="s">
        <v>18</v>
      </c>
      <c r="I7" s="358" t="s">
        <v>272</v>
      </c>
      <c r="J7" s="358" t="s">
        <v>273</v>
      </c>
      <c r="K7" s="358" t="s">
        <v>274</v>
      </c>
      <c r="L7" s="358" t="s">
        <v>275</v>
      </c>
      <c r="M7" s="569"/>
      <c r="N7" s="569"/>
      <c r="O7" s="569"/>
    </row>
    <row r="8" spans="1:16" ht="15" customHeight="1" x14ac:dyDescent="0.15">
      <c r="A8" s="547"/>
      <c r="B8" s="547"/>
      <c r="C8" s="552"/>
      <c r="D8" s="555"/>
      <c r="E8" s="552"/>
      <c r="F8" s="648"/>
      <c r="G8" s="554"/>
      <c r="H8" s="554"/>
      <c r="I8" s="180" t="s">
        <v>276</v>
      </c>
      <c r="J8" s="180" t="s">
        <v>276</v>
      </c>
      <c r="K8" s="180" t="s">
        <v>276</v>
      </c>
      <c r="L8" s="180" t="s">
        <v>276</v>
      </c>
      <c r="M8" s="682"/>
      <c r="N8" s="682"/>
      <c r="O8" s="682"/>
    </row>
    <row r="9" spans="1:16" ht="39" customHeight="1" x14ac:dyDescent="0.15">
      <c r="A9" s="619" t="s">
        <v>384</v>
      </c>
      <c r="B9" s="667"/>
      <c r="C9" s="667"/>
      <c r="D9" s="667"/>
      <c r="E9" s="667"/>
      <c r="F9" s="683"/>
      <c r="G9" s="187"/>
      <c r="H9" s="226"/>
      <c r="I9" s="226"/>
      <c r="J9" s="226"/>
      <c r="K9" s="226"/>
      <c r="L9" s="226"/>
      <c r="M9" s="227"/>
      <c r="N9" s="187"/>
      <c r="O9" s="187"/>
      <c r="P9" s="187"/>
    </row>
    <row r="10" spans="1:16" ht="39" x14ac:dyDescent="0.15">
      <c r="A10" s="496" t="s">
        <v>385</v>
      </c>
      <c r="B10" s="669" t="s">
        <v>386</v>
      </c>
      <c r="C10" s="523"/>
      <c r="D10" s="493">
        <v>1</v>
      </c>
      <c r="E10" s="493"/>
      <c r="F10" s="254" t="s">
        <v>387</v>
      </c>
      <c r="G10" s="187"/>
      <c r="H10" s="226"/>
      <c r="I10" s="226"/>
      <c r="J10" s="226"/>
      <c r="K10" s="226"/>
      <c r="L10" s="226"/>
      <c r="M10" s="227"/>
      <c r="N10" s="187"/>
      <c r="O10" s="679" t="s">
        <v>388</v>
      </c>
      <c r="P10" s="187"/>
    </row>
    <row r="11" spans="1:16" ht="39" x14ac:dyDescent="0.15">
      <c r="A11" s="577"/>
      <c r="B11" s="670"/>
      <c r="C11" s="614"/>
      <c r="D11" s="579"/>
      <c r="E11" s="579"/>
      <c r="F11" s="254" t="s">
        <v>389</v>
      </c>
      <c r="G11" s="187"/>
      <c r="H11" s="226"/>
      <c r="I11" s="226"/>
      <c r="J11" s="226"/>
      <c r="K11" s="226"/>
      <c r="L11" s="226"/>
      <c r="M11" s="227"/>
      <c r="N11" s="187"/>
      <c r="O11" s="680"/>
      <c r="P11" s="187"/>
    </row>
    <row r="12" spans="1:16" ht="39" x14ac:dyDescent="0.15">
      <c r="A12" s="577"/>
      <c r="B12" s="670"/>
      <c r="C12" s="614"/>
      <c r="D12" s="579"/>
      <c r="E12" s="579"/>
      <c r="F12" s="254" t="s">
        <v>390</v>
      </c>
      <c r="G12" s="187"/>
      <c r="H12" s="226"/>
      <c r="I12" s="226"/>
      <c r="J12" s="226"/>
      <c r="K12" s="226"/>
      <c r="L12" s="226"/>
      <c r="M12" s="227"/>
      <c r="N12" s="187"/>
      <c r="O12" s="680"/>
      <c r="P12" s="187"/>
    </row>
    <row r="13" spans="1:16" ht="76.5" customHeight="1" x14ac:dyDescent="0.15">
      <c r="A13" s="676" t="s">
        <v>391</v>
      </c>
      <c r="B13" s="372" t="s">
        <v>392</v>
      </c>
      <c r="C13" s="384">
        <v>0</v>
      </c>
      <c r="D13" s="384">
        <v>1</v>
      </c>
      <c r="E13" s="384"/>
      <c r="F13" s="255" t="s">
        <v>393</v>
      </c>
      <c r="G13" s="187"/>
      <c r="H13" s="226"/>
      <c r="I13" s="226"/>
      <c r="J13" s="226"/>
      <c r="K13" s="226"/>
      <c r="L13" s="226"/>
      <c r="M13" s="227"/>
      <c r="N13" s="187"/>
      <c r="O13" s="680"/>
      <c r="P13" s="187"/>
    </row>
    <row r="14" spans="1:16" ht="39" x14ac:dyDescent="0.15">
      <c r="A14" s="676"/>
      <c r="B14" s="447" t="s">
        <v>394</v>
      </c>
      <c r="C14" s="673">
        <v>0</v>
      </c>
      <c r="D14" s="673">
        <v>1</v>
      </c>
      <c r="E14" s="673"/>
      <c r="F14" s="254" t="s">
        <v>395</v>
      </c>
      <c r="G14" s="187"/>
      <c r="H14" s="226"/>
      <c r="I14" s="226"/>
      <c r="J14" s="226"/>
      <c r="K14" s="226"/>
      <c r="L14" s="226"/>
      <c r="M14" s="227"/>
      <c r="N14" s="187"/>
      <c r="O14" s="680"/>
      <c r="P14" s="187"/>
    </row>
    <row r="15" spans="1:16" ht="39" x14ac:dyDescent="0.15">
      <c r="A15" s="676"/>
      <c r="B15" s="447"/>
      <c r="C15" s="673"/>
      <c r="D15" s="673"/>
      <c r="E15" s="673"/>
      <c r="F15" s="254" t="s">
        <v>396</v>
      </c>
      <c r="G15" s="187"/>
      <c r="H15" s="226"/>
      <c r="I15" s="226"/>
      <c r="J15" s="226"/>
      <c r="K15" s="226"/>
      <c r="L15" s="226"/>
      <c r="M15" s="227"/>
      <c r="N15" s="187"/>
      <c r="O15" s="680"/>
      <c r="P15" s="187"/>
    </row>
    <row r="16" spans="1:16" ht="26" x14ac:dyDescent="0.15">
      <c r="A16" s="676"/>
      <c r="B16" s="372" t="s">
        <v>397</v>
      </c>
      <c r="C16" s="384">
        <v>0</v>
      </c>
      <c r="D16" s="384">
        <v>3</v>
      </c>
      <c r="E16" s="384"/>
      <c r="F16" s="184" t="s">
        <v>398</v>
      </c>
      <c r="G16" s="187"/>
      <c r="H16" s="226"/>
      <c r="I16" s="226"/>
      <c r="J16" s="226"/>
      <c r="K16" s="226"/>
      <c r="L16" s="226"/>
      <c r="M16" s="227"/>
      <c r="N16" s="187"/>
      <c r="O16" s="680"/>
      <c r="P16" s="187"/>
    </row>
    <row r="17" spans="1:16" ht="65" x14ac:dyDescent="0.15">
      <c r="A17" s="676"/>
      <c r="B17" s="676" t="s">
        <v>399</v>
      </c>
      <c r="C17" s="673">
        <v>3</v>
      </c>
      <c r="D17" s="673">
        <v>3</v>
      </c>
      <c r="E17" s="673"/>
      <c r="F17" s="256" t="s">
        <v>400</v>
      </c>
      <c r="G17" s="187"/>
      <c r="H17" s="226"/>
      <c r="I17" s="226"/>
      <c r="J17" s="226"/>
      <c r="K17" s="226"/>
      <c r="L17" s="226"/>
      <c r="M17" s="227"/>
      <c r="N17" s="187"/>
      <c r="O17" s="680"/>
      <c r="P17" s="187"/>
    </row>
    <row r="18" spans="1:16" ht="26" x14ac:dyDescent="0.15">
      <c r="A18" s="676"/>
      <c r="B18" s="623"/>
      <c r="C18" s="673"/>
      <c r="D18" s="673"/>
      <c r="E18" s="673"/>
      <c r="F18" s="256" t="s">
        <v>401</v>
      </c>
      <c r="G18" s="187"/>
      <c r="H18" s="226"/>
      <c r="I18" s="226"/>
      <c r="J18" s="226"/>
      <c r="K18" s="226"/>
      <c r="L18" s="226"/>
      <c r="M18" s="227"/>
      <c r="N18" s="187"/>
      <c r="O18" s="680"/>
      <c r="P18" s="187"/>
    </row>
    <row r="19" spans="1:16" ht="45.75" customHeight="1" x14ac:dyDescent="0.15">
      <c r="A19" s="676"/>
      <c r="B19" s="623"/>
      <c r="C19" s="673"/>
      <c r="D19" s="673"/>
      <c r="E19" s="673"/>
      <c r="F19" s="256" t="s">
        <v>402</v>
      </c>
      <c r="G19" s="187"/>
      <c r="H19" s="226"/>
      <c r="I19" s="226"/>
      <c r="J19" s="226"/>
      <c r="K19" s="226"/>
      <c r="L19" s="226"/>
      <c r="M19" s="227"/>
      <c r="N19" s="187"/>
      <c r="O19" s="680"/>
      <c r="P19" s="187"/>
    </row>
    <row r="20" spans="1:16" ht="38.25" customHeight="1" x14ac:dyDescent="0.15">
      <c r="A20" s="676"/>
      <c r="B20" s="674" t="s">
        <v>403</v>
      </c>
      <c r="C20" s="673">
        <v>2</v>
      </c>
      <c r="D20" s="673">
        <v>3</v>
      </c>
      <c r="E20" s="673"/>
      <c r="F20" s="184"/>
      <c r="G20" s="187"/>
      <c r="H20" s="226"/>
      <c r="I20" s="226"/>
      <c r="J20" s="226"/>
      <c r="K20" s="226"/>
      <c r="L20" s="226"/>
      <c r="M20" s="227"/>
      <c r="N20" s="187"/>
      <c r="O20" s="680"/>
      <c r="P20" s="187"/>
    </row>
    <row r="21" spans="1:16" ht="38.25" customHeight="1" x14ac:dyDescent="0.15">
      <c r="A21" s="676"/>
      <c r="B21" s="674"/>
      <c r="C21" s="673"/>
      <c r="D21" s="673"/>
      <c r="E21" s="673"/>
      <c r="F21" s="184"/>
      <c r="G21" s="187"/>
      <c r="H21" s="226"/>
      <c r="I21" s="226"/>
      <c r="J21" s="226"/>
      <c r="K21" s="226"/>
      <c r="L21" s="226"/>
      <c r="M21" s="227"/>
      <c r="N21" s="187"/>
      <c r="O21" s="680"/>
      <c r="P21" s="187"/>
    </row>
    <row r="22" spans="1:16" ht="38.25" customHeight="1" x14ac:dyDescent="0.15">
      <c r="A22" s="676"/>
      <c r="B22" s="674"/>
      <c r="C22" s="673"/>
      <c r="D22" s="673"/>
      <c r="E22" s="673"/>
      <c r="F22" s="184"/>
      <c r="G22" s="187"/>
      <c r="H22" s="226"/>
      <c r="I22" s="226"/>
      <c r="J22" s="226"/>
      <c r="K22" s="226"/>
      <c r="L22" s="226"/>
      <c r="M22" s="227"/>
      <c r="N22" s="187"/>
      <c r="O22" s="680"/>
      <c r="P22" s="187"/>
    </row>
    <row r="23" spans="1:16" ht="38.25" customHeight="1" x14ac:dyDescent="0.15">
      <c r="A23" s="676"/>
      <c r="B23" s="674"/>
      <c r="C23" s="673"/>
      <c r="D23" s="673"/>
      <c r="E23" s="673"/>
      <c r="F23" s="184"/>
      <c r="G23" s="187"/>
      <c r="H23" s="226"/>
      <c r="I23" s="226"/>
      <c r="J23" s="226"/>
      <c r="K23" s="226"/>
      <c r="L23" s="226"/>
      <c r="M23" s="227"/>
      <c r="N23" s="187"/>
      <c r="O23" s="680"/>
      <c r="P23" s="187"/>
    </row>
    <row r="24" spans="1:16" ht="32.25" customHeight="1" x14ac:dyDescent="0.15">
      <c r="A24" s="676"/>
      <c r="B24" s="674"/>
      <c r="C24" s="673"/>
      <c r="D24" s="673"/>
      <c r="E24" s="673"/>
      <c r="F24" s="184"/>
      <c r="G24" s="187"/>
      <c r="H24" s="226"/>
      <c r="I24" s="226"/>
      <c r="J24" s="226"/>
      <c r="K24" s="226"/>
      <c r="L24" s="226"/>
      <c r="M24" s="227"/>
      <c r="N24" s="187"/>
      <c r="O24" s="680"/>
      <c r="P24" s="187"/>
    </row>
    <row r="25" spans="1:16" ht="30.75" customHeight="1" x14ac:dyDescent="0.15">
      <c r="A25" s="676"/>
      <c r="B25" s="677" t="s">
        <v>404</v>
      </c>
      <c r="C25" s="493">
        <v>2</v>
      </c>
      <c r="D25" s="493"/>
      <c r="E25" s="493"/>
      <c r="F25" s="184"/>
      <c r="G25" s="187"/>
      <c r="H25" s="226"/>
      <c r="I25" s="226"/>
      <c r="J25" s="226"/>
      <c r="K25" s="226"/>
      <c r="L25" s="226"/>
      <c r="M25" s="227"/>
      <c r="N25" s="187"/>
      <c r="O25" s="680"/>
      <c r="P25" s="187"/>
    </row>
    <row r="26" spans="1:16" ht="30.75" customHeight="1" x14ac:dyDescent="0.15">
      <c r="A26" s="676"/>
      <c r="B26" s="678"/>
      <c r="C26" s="579"/>
      <c r="D26" s="579">
        <v>3</v>
      </c>
      <c r="E26" s="579"/>
      <c r="F26" s="184"/>
      <c r="G26" s="187"/>
      <c r="H26" s="226"/>
      <c r="I26" s="226"/>
      <c r="J26" s="226"/>
      <c r="K26" s="226"/>
      <c r="L26" s="226"/>
      <c r="M26" s="227"/>
      <c r="N26" s="187"/>
      <c r="O26" s="680"/>
      <c r="P26" s="187"/>
    </row>
    <row r="27" spans="1:16" ht="30.75" customHeight="1" x14ac:dyDescent="0.15">
      <c r="A27" s="676"/>
      <c r="B27" s="678"/>
      <c r="C27" s="579"/>
      <c r="D27" s="579"/>
      <c r="E27" s="579"/>
      <c r="F27" s="184"/>
      <c r="G27" s="187"/>
      <c r="H27" s="226"/>
      <c r="I27" s="226"/>
      <c r="J27" s="226"/>
      <c r="K27" s="226"/>
      <c r="L27" s="226"/>
      <c r="M27" s="227"/>
      <c r="N27" s="187"/>
      <c r="O27" s="680"/>
      <c r="P27" s="187"/>
    </row>
    <row r="28" spans="1:16" ht="30.75" customHeight="1" x14ac:dyDescent="0.15">
      <c r="A28" s="676"/>
      <c r="B28" s="678"/>
      <c r="C28" s="579"/>
      <c r="D28" s="579"/>
      <c r="E28" s="579"/>
      <c r="F28" s="185"/>
      <c r="G28" s="187"/>
      <c r="H28" s="226"/>
      <c r="I28" s="226"/>
      <c r="J28" s="226"/>
      <c r="K28" s="226"/>
      <c r="L28" s="226"/>
      <c r="M28" s="227"/>
      <c r="N28" s="187"/>
      <c r="O28" s="680"/>
      <c r="P28" s="187"/>
    </row>
    <row r="29" spans="1:16" ht="30.75" customHeight="1" x14ac:dyDescent="0.15">
      <c r="A29" s="676"/>
      <c r="B29" s="678"/>
      <c r="C29" s="579"/>
      <c r="D29" s="579"/>
      <c r="E29" s="579"/>
      <c r="F29" s="184"/>
      <c r="G29" s="187"/>
      <c r="H29" s="226"/>
      <c r="I29" s="226"/>
      <c r="J29" s="226"/>
      <c r="K29" s="226"/>
      <c r="L29" s="226"/>
      <c r="M29" s="227"/>
      <c r="N29" s="187"/>
      <c r="O29" s="680"/>
      <c r="P29" s="187"/>
    </row>
    <row r="30" spans="1:16" ht="30.75" customHeight="1" x14ac:dyDescent="0.15">
      <c r="A30" s="676"/>
      <c r="B30" s="674" t="s">
        <v>405</v>
      </c>
      <c r="C30" s="673">
        <v>0</v>
      </c>
      <c r="D30" s="673">
        <v>3</v>
      </c>
      <c r="E30" s="673"/>
      <c r="F30" s="184"/>
      <c r="G30" s="187"/>
      <c r="H30" s="226"/>
      <c r="I30" s="226"/>
      <c r="J30" s="226"/>
      <c r="K30" s="226"/>
      <c r="L30" s="226"/>
      <c r="M30" s="227"/>
      <c r="N30" s="187"/>
      <c r="O30" s="680"/>
      <c r="P30" s="187"/>
    </row>
    <row r="31" spans="1:16" ht="30.75" customHeight="1" x14ac:dyDescent="0.15">
      <c r="A31" s="676"/>
      <c r="B31" s="674"/>
      <c r="C31" s="673"/>
      <c r="D31" s="673"/>
      <c r="E31" s="673"/>
      <c r="F31" s="184"/>
      <c r="G31" s="187"/>
      <c r="H31" s="226"/>
      <c r="I31" s="226"/>
      <c r="J31" s="226"/>
      <c r="K31" s="226"/>
      <c r="L31" s="226"/>
      <c r="M31" s="227"/>
      <c r="N31" s="187"/>
      <c r="O31" s="680"/>
      <c r="P31" s="187"/>
    </row>
    <row r="32" spans="1:16" ht="30.75" customHeight="1" x14ac:dyDescent="0.15">
      <c r="A32" s="676"/>
      <c r="B32" s="674"/>
      <c r="C32" s="673"/>
      <c r="D32" s="673"/>
      <c r="E32" s="673"/>
      <c r="F32" s="184"/>
      <c r="G32" s="187"/>
      <c r="H32" s="226"/>
      <c r="I32" s="226"/>
      <c r="J32" s="226"/>
      <c r="K32" s="226"/>
      <c r="L32" s="226"/>
      <c r="M32" s="227"/>
      <c r="N32" s="187"/>
      <c r="O32" s="680"/>
      <c r="P32" s="187"/>
    </row>
    <row r="33" spans="1:16" ht="30.75" customHeight="1" x14ac:dyDescent="0.15">
      <c r="A33" s="676"/>
      <c r="B33" s="675"/>
      <c r="C33" s="673"/>
      <c r="D33" s="673"/>
      <c r="E33" s="673"/>
      <c r="F33" s="184"/>
      <c r="G33" s="187"/>
      <c r="H33" s="226"/>
      <c r="I33" s="226"/>
      <c r="J33" s="226"/>
      <c r="K33" s="226"/>
      <c r="L33" s="226"/>
      <c r="M33" s="227"/>
      <c r="N33" s="187"/>
      <c r="O33" s="680"/>
      <c r="P33" s="187"/>
    </row>
    <row r="34" spans="1:16" ht="30.75" customHeight="1" x14ac:dyDescent="0.15">
      <c r="A34" s="676"/>
      <c r="B34" s="675"/>
      <c r="C34" s="673"/>
      <c r="D34" s="673"/>
      <c r="E34" s="673"/>
      <c r="F34" s="184"/>
      <c r="G34" s="187"/>
      <c r="H34" s="226"/>
      <c r="I34" s="226"/>
      <c r="J34" s="226"/>
      <c r="K34" s="226"/>
      <c r="L34" s="226"/>
      <c r="M34" s="227"/>
      <c r="N34" s="187"/>
      <c r="O34" s="680"/>
      <c r="P34" s="187"/>
    </row>
    <row r="35" spans="1:16" ht="30.75" customHeight="1" x14ac:dyDescent="0.15">
      <c r="A35" s="676"/>
      <c r="B35" s="674" t="s">
        <v>406</v>
      </c>
      <c r="C35" s="673">
        <v>0</v>
      </c>
      <c r="D35" s="673">
        <v>3</v>
      </c>
      <c r="E35" s="673"/>
      <c r="F35" s="184"/>
      <c r="G35" s="187"/>
      <c r="H35" s="226"/>
      <c r="I35" s="226"/>
      <c r="J35" s="226"/>
      <c r="K35" s="226"/>
      <c r="L35" s="226"/>
      <c r="M35" s="227"/>
      <c r="N35" s="187"/>
      <c r="O35" s="680"/>
      <c r="P35" s="187"/>
    </row>
    <row r="36" spans="1:16" ht="30.75" customHeight="1" x14ac:dyDescent="0.15">
      <c r="A36" s="676"/>
      <c r="B36" s="674"/>
      <c r="C36" s="673"/>
      <c r="D36" s="673"/>
      <c r="E36" s="673"/>
      <c r="F36" s="184"/>
      <c r="G36" s="187"/>
      <c r="H36" s="226"/>
      <c r="I36" s="226"/>
      <c r="J36" s="226"/>
      <c r="K36" s="226"/>
      <c r="L36" s="226"/>
      <c r="M36" s="227"/>
      <c r="N36" s="187"/>
      <c r="O36" s="680"/>
      <c r="P36" s="187"/>
    </row>
    <row r="37" spans="1:16" ht="30.75" customHeight="1" x14ac:dyDescent="0.15">
      <c r="A37" s="676"/>
      <c r="B37" s="674"/>
      <c r="C37" s="673"/>
      <c r="D37" s="673"/>
      <c r="E37" s="673"/>
      <c r="F37" s="184"/>
      <c r="G37" s="187"/>
      <c r="H37" s="226"/>
      <c r="I37" s="226"/>
      <c r="J37" s="226"/>
      <c r="K37" s="226"/>
      <c r="L37" s="226"/>
      <c r="M37" s="227"/>
      <c r="N37" s="187"/>
      <c r="O37" s="680"/>
      <c r="P37" s="187"/>
    </row>
    <row r="38" spans="1:16" ht="30.75" customHeight="1" x14ac:dyDescent="0.15">
      <c r="A38" s="676"/>
      <c r="B38" s="674"/>
      <c r="C38" s="673"/>
      <c r="D38" s="673"/>
      <c r="E38" s="673"/>
      <c r="F38" s="184"/>
      <c r="G38" s="187"/>
      <c r="H38" s="226"/>
      <c r="I38" s="226"/>
      <c r="J38" s="226"/>
      <c r="K38" s="226"/>
      <c r="L38" s="226"/>
      <c r="M38" s="227"/>
      <c r="N38" s="187"/>
      <c r="O38" s="680"/>
      <c r="P38" s="187"/>
    </row>
    <row r="39" spans="1:16" ht="30.75" customHeight="1" x14ac:dyDescent="0.15">
      <c r="A39" s="676"/>
      <c r="B39" s="675"/>
      <c r="C39" s="673"/>
      <c r="D39" s="673"/>
      <c r="E39" s="673"/>
      <c r="F39" s="184"/>
      <c r="G39" s="187"/>
      <c r="H39" s="226"/>
      <c r="I39" s="226"/>
      <c r="J39" s="226"/>
      <c r="K39" s="226"/>
      <c r="L39" s="226"/>
      <c r="M39" s="227"/>
      <c r="N39" s="187"/>
      <c r="O39" s="681"/>
      <c r="P39" s="187"/>
    </row>
    <row r="40" spans="1:16" ht="15" x14ac:dyDescent="0.2">
      <c r="A40" s="153"/>
      <c r="B40" s="153"/>
      <c r="C40" s="153"/>
      <c r="D40" s="153"/>
      <c r="E40" s="153"/>
      <c r="F40" s="186"/>
      <c r="G40" s="187"/>
      <c r="H40" s="226"/>
      <c r="I40" s="226"/>
      <c r="J40" s="226"/>
      <c r="K40" s="226"/>
      <c r="L40" s="226"/>
      <c r="M40" s="227"/>
      <c r="N40" s="187"/>
      <c r="O40" s="187"/>
      <c r="P40" s="187"/>
    </row>
    <row r="41" spans="1:16" ht="15" x14ac:dyDescent="0.2">
      <c r="A41" s="179"/>
      <c r="B41" s="602" t="s">
        <v>407</v>
      </c>
      <c r="C41" s="602" t="s">
        <v>234</v>
      </c>
      <c r="D41" s="602" t="s">
        <v>235</v>
      </c>
      <c r="E41" s="604" t="s">
        <v>236</v>
      </c>
      <c r="F41" s="605"/>
      <c r="G41" s="605"/>
      <c r="H41" s="606"/>
      <c r="I41" s="602" t="s">
        <v>238</v>
      </c>
      <c r="J41" s="602" t="s">
        <v>239</v>
      </c>
    </row>
    <row r="42" spans="1:16" ht="60.75" customHeight="1" x14ac:dyDescent="0.15">
      <c r="B42" s="603"/>
      <c r="C42" s="603"/>
      <c r="D42" s="603"/>
      <c r="E42" s="204" t="s">
        <v>240</v>
      </c>
      <c r="F42" s="204" t="s">
        <v>241</v>
      </c>
      <c r="G42" s="204" t="s">
        <v>237</v>
      </c>
      <c r="H42" s="204" t="s">
        <v>242</v>
      </c>
      <c r="I42" s="603"/>
      <c r="J42" s="603"/>
    </row>
    <row r="43" spans="1:16" ht="15" x14ac:dyDescent="0.2">
      <c r="B43" s="183" t="e">
        <f>'5. Valoración_Riesgo '!#REF!</f>
        <v>#REF!</v>
      </c>
      <c r="C43" s="87"/>
      <c r="D43" s="87"/>
      <c r="E43" s="91"/>
      <c r="F43" s="91"/>
      <c r="G43" s="91"/>
      <c r="H43" s="158"/>
      <c r="I43" s="92">
        <f>SUM(E43:H43)</f>
        <v>0</v>
      </c>
      <c r="J43" s="229"/>
    </row>
    <row r="44" spans="1:16" ht="15" x14ac:dyDescent="0.2">
      <c r="B44" s="183" t="e">
        <f>'5. Valoración_Riesgo '!#REF!</f>
        <v>#REF!</v>
      </c>
      <c r="C44" s="87"/>
      <c r="D44" s="87"/>
      <c r="E44" s="91"/>
      <c r="F44" s="91"/>
      <c r="G44" s="91"/>
      <c r="H44" s="158"/>
      <c r="I44" s="92">
        <f>SUM(E44:H44)</f>
        <v>0</v>
      </c>
      <c r="J44" s="229"/>
    </row>
    <row r="45" spans="1:16" ht="15" x14ac:dyDescent="0.2">
      <c r="B45" s="183" t="e">
        <f>'5. Valoración_Riesgo '!#REF!</f>
        <v>#REF!</v>
      </c>
      <c r="C45" s="87"/>
      <c r="D45" s="87"/>
      <c r="E45" s="91"/>
      <c r="F45" s="91"/>
      <c r="G45" s="91"/>
      <c r="H45" s="158"/>
      <c r="I45" s="92">
        <f>SUM(E45:H45)</f>
        <v>0</v>
      </c>
      <c r="J45" s="229"/>
    </row>
  </sheetData>
  <mergeCells count="57">
    <mergeCell ref="O6:O8"/>
    <mergeCell ref="G7:G8"/>
    <mergeCell ref="H7:H8"/>
    <mergeCell ref="D6:D8"/>
    <mergeCell ref="B10:B12"/>
    <mergeCell ref="C10:C12"/>
    <mergeCell ref="D10:D12"/>
    <mergeCell ref="G6:H6"/>
    <mergeCell ref="I6:L6"/>
    <mergeCell ref="A9:F9"/>
    <mergeCell ref="M6:M8"/>
    <mergeCell ref="N6:N8"/>
    <mergeCell ref="B6:B8"/>
    <mergeCell ref="C6:C8"/>
    <mergeCell ref="E6:E8"/>
    <mergeCell ref="F6:F8"/>
    <mergeCell ref="O10:O39"/>
    <mergeCell ref="D17:D19"/>
    <mergeCell ref="E14:E15"/>
    <mergeCell ref="B35:B39"/>
    <mergeCell ref="C35:C39"/>
    <mergeCell ref="D30:D34"/>
    <mergeCell ref="C17:C19"/>
    <mergeCell ref="D35:D39"/>
    <mergeCell ref="E35:E39"/>
    <mergeCell ref="E17:E19"/>
    <mergeCell ref="E10:E12"/>
    <mergeCell ref="D41:D42"/>
    <mergeCell ref="E41:H41"/>
    <mergeCell ref="E30:E34"/>
    <mergeCell ref="C20:C24"/>
    <mergeCell ref="A13:A39"/>
    <mergeCell ref="C25:C29"/>
    <mergeCell ref="D25:D29"/>
    <mergeCell ref="B14:B15"/>
    <mergeCell ref="C14:C15"/>
    <mergeCell ref="D14:D15"/>
    <mergeCell ref="D20:D24"/>
    <mergeCell ref="B25:B29"/>
    <mergeCell ref="B17:B19"/>
    <mergeCell ref="B20:B24"/>
    <mergeCell ref="J41:J42"/>
    <mergeCell ref="A1:K1"/>
    <mergeCell ref="A2:K2"/>
    <mergeCell ref="A3:F3"/>
    <mergeCell ref="A4:F4"/>
    <mergeCell ref="A5:E5"/>
    <mergeCell ref="F5:L5"/>
    <mergeCell ref="A10:A12"/>
    <mergeCell ref="A6:A8"/>
    <mergeCell ref="I41:I42"/>
    <mergeCell ref="B41:B42"/>
    <mergeCell ref="C41:C42"/>
    <mergeCell ref="C30:C34"/>
    <mergeCell ref="E25:E29"/>
    <mergeCell ref="E20:E24"/>
    <mergeCell ref="B30:B34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9"/>
  <sheetViews>
    <sheetView showGridLines="0" zoomScale="70" zoomScaleNormal="70" zoomScalePageLayoutView="70" workbookViewId="0">
      <pane ySplit="8" topLeftCell="A126" activePane="bottomLeft" state="frozen"/>
      <selection activeCell="B10" sqref="A10:F46"/>
      <selection pane="bottomLeft" activeCell="B10" sqref="A10:F46"/>
    </sheetView>
  </sheetViews>
  <sheetFormatPr baseColWidth="10" defaultColWidth="11.5" defaultRowHeight="15" x14ac:dyDescent="0.2"/>
  <cols>
    <col min="1" max="1" width="35.6640625" style="89" customWidth="1"/>
    <col min="2" max="2" width="42.33203125" style="89" customWidth="1"/>
    <col min="3" max="3" width="13.5" style="89" customWidth="1"/>
    <col min="4" max="4" width="15" style="89" customWidth="1"/>
    <col min="5" max="5" width="20" style="89" customWidth="1"/>
    <col min="6" max="6" width="51.33203125" style="89" customWidth="1"/>
    <col min="7" max="15" width="36.83203125" style="89" customWidth="1"/>
    <col min="16" max="16384" width="11.5" style="89"/>
  </cols>
  <sheetData>
    <row r="1" spans="1:15" ht="50.25" customHeight="1" x14ac:dyDescent="0.2">
      <c r="A1" s="656" t="s">
        <v>266</v>
      </c>
      <c r="B1" s="657"/>
      <c r="C1" s="657"/>
      <c r="D1" s="657"/>
      <c r="E1" s="657"/>
      <c r="F1" s="657"/>
    </row>
    <row r="2" spans="1:15" s="88" customFormat="1" ht="69.75" customHeight="1" x14ac:dyDescent="0.2">
      <c r="A2" s="658" t="s">
        <v>408</v>
      </c>
      <c r="B2" s="659"/>
      <c r="C2" s="659"/>
      <c r="D2" s="659"/>
      <c r="E2" s="659"/>
      <c r="F2" s="659"/>
    </row>
    <row r="3" spans="1:15" s="88" customFormat="1" ht="48" customHeight="1" x14ac:dyDescent="0.2">
      <c r="A3" s="684" t="s">
        <v>409</v>
      </c>
      <c r="B3" s="685"/>
      <c r="C3" s="685"/>
      <c r="D3" s="685"/>
      <c r="E3" s="685"/>
      <c r="F3" s="685"/>
    </row>
    <row r="4" spans="1:15" s="88" customFormat="1" ht="48" customHeight="1" x14ac:dyDescent="0.2">
      <c r="A4" s="686" t="s">
        <v>410</v>
      </c>
      <c r="B4" s="686"/>
      <c r="C4" s="686"/>
      <c r="D4" s="686"/>
      <c r="E4" s="686"/>
      <c r="F4" s="686"/>
    </row>
    <row r="5" spans="1:15" s="88" customFormat="1" ht="48" customHeight="1" x14ac:dyDescent="0.2">
      <c r="A5" s="672" t="s">
        <v>4</v>
      </c>
      <c r="B5" s="672"/>
      <c r="C5" s="672"/>
      <c r="D5" s="672"/>
      <c r="E5" s="672"/>
      <c r="F5" s="537" t="s">
        <v>5</v>
      </c>
      <c r="G5" s="537"/>
      <c r="H5" s="537"/>
      <c r="I5" s="537"/>
      <c r="J5" s="537"/>
      <c r="K5" s="537"/>
      <c r="L5" s="537"/>
    </row>
    <row r="6" spans="1:15" s="88" customFormat="1" ht="31.5" customHeight="1" x14ac:dyDescent="0.2">
      <c r="A6" s="545" t="s">
        <v>6</v>
      </c>
      <c r="B6" s="545" t="s">
        <v>7</v>
      </c>
      <c r="C6" s="550" t="s">
        <v>8</v>
      </c>
      <c r="D6" s="553" t="s">
        <v>9</v>
      </c>
      <c r="E6" s="550" t="s">
        <v>270</v>
      </c>
      <c r="F6" s="646" t="s">
        <v>11</v>
      </c>
      <c r="G6" s="571" t="s">
        <v>271</v>
      </c>
      <c r="H6" s="572"/>
      <c r="I6" s="573" t="s">
        <v>13</v>
      </c>
      <c r="J6" s="573"/>
      <c r="K6" s="573"/>
      <c r="L6" s="573"/>
      <c r="M6" s="569" t="s">
        <v>14</v>
      </c>
      <c r="N6" s="569" t="s">
        <v>15</v>
      </c>
      <c r="O6" s="569" t="s">
        <v>16</v>
      </c>
    </row>
    <row r="7" spans="1:15" s="88" customFormat="1" ht="31.5" customHeight="1" x14ac:dyDescent="0.2">
      <c r="A7" s="546"/>
      <c r="B7" s="546"/>
      <c r="C7" s="551"/>
      <c r="D7" s="554"/>
      <c r="E7" s="551"/>
      <c r="F7" s="647"/>
      <c r="G7" s="553" t="s">
        <v>17</v>
      </c>
      <c r="H7" s="553" t="s">
        <v>18</v>
      </c>
      <c r="I7" s="358" t="s">
        <v>272</v>
      </c>
      <c r="J7" s="358" t="s">
        <v>273</v>
      </c>
      <c r="K7" s="358" t="s">
        <v>274</v>
      </c>
      <c r="L7" s="358" t="s">
        <v>275</v>
      </c>
      <c r="M7" s="569"/>
      <c r="N7" s="569"/>
      <c r="O7" s="569"/>
    </row>
    <row r="8" spans="1:15" s="88" customFormat="1" ht="31.5" customHeight="1" x14ac:dyDescent="0.2">
      <c r="A8" s="547"/>
      <c r="B8" s="547"/>
      <c r="C8" s="552"/>
      <c r="D8" s="555"/>
      <c r="E8" s="552"/>
      <c r="F8" s="648"/>
      <c r="G8" s="554"/>
      <c r="H8" s="554"/>
      <c r="I8" s="180" t="s">
        <v>276</v>
      </c>
      <c r="J8" s="180" t="s">
        <v>276</v>
      </c>
      <c r="K8" s="180" t="s">
        <v>276</v>
      </c>
      <c r="L8" s="180" t="s">
        <v>276</v>
      </c>
      <c r="M8" s="682"/>
      <c r="N8" s="682"/>
      <c r="O8" s="682"/>
    </row>
    <row r="9" spans="1:15" s="88" customFormat="1" ht="62.25" customHeight="1" x14ac:dyDescent="0.2">
      <c r="A9" s="619" t="s">
        <v>411</v>
      </c>
      <c r="B9" s="667"/>
      <c r="C9" s="667"/>
      <c r="D9" s="667"/>
      <c r="E9" s="667"/>
      <c r="F9" s="667"/>
      <c r="G9" s="87"/>
      <c r="H9" s="87"/>
      <c r="I9" s="87"/>
      <c r="J9" s="87"/>
      <c r="K9" s="87"/>
      <c r="L9" s="87"/>
      <c r="M9" s="222"/>
      <c r="N9" s="87"/>
      <c r="O9" s="87"/>
    </row>
    <row r="10" spans="1:15" s="88" customFormat="1" ht="37.5" customHeight="1" x14ac:dyDescent="0.2">
      <c r="A10" s="697" t="s">
        <v>412</v>
      </c>
      <c r="B10" s="697" t="s">
        <v>413</v>
      </c>
      <c r="C10" s="697"/>
      <c r="D10" s="697">
        <v>2</v>
      </c>
      <c r="E10" s="687"/>
      <c r="F10" s="170" t="s">
        <v>414</v>
      </c>
      <c r="G10" s="169"/>
      <c r="H10" s="228"/>
      <c r="I10" s="228"/>
      <c r="J10" s="228"/>
      <c r="K10" s="91"/>
      <c r="L10" s="91"/>
      <c r="M10" s="222"/>
      <c r="N10" s="87"/>
      <c r="O10" s="688" t="s">
        <v>415</v>
      </c>
    </row>
    <row r="11" spans="1:15" s="88" customFormat="1" ht="37.5" customHeight="1" x14ac:dyDescent="0.2">
      <c r="A11" s="698"/>
      <c r="B11" s="698"/>
      <c r="C11" s="698"/>
      <c r="D11" s="698"/>
      <c r="E11" s="687"/>
      <c r="F11" s="170" t="s">
        <v>416</v>
      </c>
      <c r="G11" s="169"/>
      <c r="H11" s="228"/>
      <c r="I11" s="228"/>
      <c r="J11" s="228"/>
      <c r="K11" s="91"/>
      <c r="L11" s="91"/>
      <c r="M11" s="222"/>
      <c r="N11" s="87"/>
      <c r="O11" s="689"/>
    </row>
    <row r="12" spans="1:15" s="88" customFormat="1" ht="37.5" customHeight="1" x14ac:dyDescent="0.2">
      <c r="A12" s="698"/>
      <c r="B12" s="698"/>
      <c r="C12" s="698"/>
      <c r="D12" s="698"/>
      <c r="E12" s="687"/>
      <c r="F12" s="170" t="s">
        <v>417</v>
      </c>
      <c r="G12" s="169"/>
      <c r="H12" s="228"/>
      <c r="I12" s="228"/>
      <c r="J12" s="228"/>
      <c r="K12" s="91"/>
      <c r="L12" s="91"/>
      <c r="M12" s="222"/>
      <c r="N12" s="87"/>
      <c r="O12" s="689"/>
    </row>
    <row r="13" spans="1:15" s="88" customFormat="1" ht="37.5" customHeight="1" x14ac:dyDescent="0.2">
      <c r="A13" s="698"/>
      <c r="B13" s="698"/>
      <c r="C13" s="698"/>
      <c r="D13" s="698"/>
      <c r="E13" s="687"/>
      <c r="F13" s="170" t="s">
        <v>418</v>
      </c>
      <c r="G13" s="169"/>
      <c r="H13" s="228"/>
      <c r="I13" s="228"/>
      <c r="J13" s="228"/>
      <c r="K13" s="91"/>
      <c r="L13" s="91"/>
      <c r="M13" s="222"/>
      <c r="N13" s="87"/>
      <c r="O13" s="689"/>
    </row>
    <row r="14" spans="1:15" s="88" customFormat="1" ht="37.5" customHeight="1" x14ac:dyDescent="0.2">
      <c r="A14" s="698"/>
      <c r="B14" s="698"/>
      <c r="C14" s="698"/>
      <c r="D14" s="698"/>
      <c r="E14" s="687"/>
      <c r="F14" s="170" t="s">
        <v>419</v>
      </c>
      <c r="G14" s="169"/>
      <c r="H14" s="228"/>
      <c r="I14" s="228"/>
      <c r="J14" s="228"/>
      <c r="K14" s="91"/>
      <c r="L14" s="91"/>
      <c r="M14" s="222"/>
      <c r="N14" s="87"/>
      <c r="O14" s="689"/>
    </row>
    <row r="15" spans="1:15" s="88" customFormat="1" ht="37.5" customHeight="1" x14ac:dyDescent="0.2">
      <c r="A15" s="698"/>
      <c r="B15" s="698"/>
      <c r="C15" s="698"/>
      <c r="D15" s="698"/>
      <c r="E15" s="687"/>
      <c r="F15" s="170" t="s">
        <v>420</v>
      </c>
      <c r="G15" s="169"/>
      <c r="H15" s="228"/>
      <c r="I15" s="228"/>
      <c r="J15" s="228"/>
      <c r="K15" s="91"/>
      <c r="L15" s="91"/>
      <c r="M15" s="222"/>
      <c r="N15" s="87"/>
      <c r="O15" s="689"/>
    </row>
    <row r="16" spans="1:15" s="88" customFormat="1" ht="37.5" customHeight="1" x14ac:dyDescent="0.2">
      <c r="A16" s="698"/>
      <c r="B16" s="698"/>
      <c r="C16" s="698"/>
      <c r="D16" s="698"/>
      <c r="E16" s="687"/>
      <c r="F16" s="170" t="s">
        <v>421</v>
      </c>
      <c r="G16" s="169"/>
      <c r="H16" s="228"/>
      <c r="I16" s="228"/>
      <c r="J16" s="228"/>
      <c r="K16" s="91"/>
      <c r="L16" s="91"/>
      <c r="M16" s="222"/>
      <c r="N16" s="87"/>
      <c r="O16" s="689"/>
    </row>
    <row r="17" spans="1:15" s="88" customFormat="1" ht="37.5" customHeight="1" x14ac:dyDescent="0.2">
      <c r="A17" s="698"/>
      <c r="B17" s="698"/>
      <c r="C17" s="698"/>
      <c r="D17" s="698"/>
      <c r="E17" s="687"/>
      <c r="F17" s="170" t="s">
        <v>422</v>
      </c>
      <c r="G17" s="169"/>
      <c r="H17" s="228"/>
      <c r="I17" s="228"/>
      <c r="J17" s="228"/>
      <c r="K17" s="91"/>
      <c r="L17" s="91"/>
      <c r="M17" s="222"/>
      <c r="N17" s="87"/>
      <c r="O17" s="689"/>
    </row>
    <row r="18" spans="1:15" s="88" customFormat="1" ht="37.5" customHeight="1" x14ac:dyDescent="0.2">
      <c r="A18" s="698"/>
      <c r="B18" s="698"/>
      <c r="C18" s="698"/>
      <c r="D18" s="698"/>
      <c r="E18" s="687"/>
      <c r="F18" s="170" t="s">
        <v>423</v>
      </c>
      <c r="G18" s="169"/>
      <c r="H18" s="228"/>
      <c r="I18" s="228"/>
      <c r="J18" s="228"/>
      <c r="K18" s="91"/>
      <c r="L18" s="91"/>
      <c r="M18" s="222"/>
      <c r="N18" s="87"/>
      <c r="O18" s="689"/>
    </row>
    <row r="19" spans="1:15" s="88" customFormat="1" ht="37.5" customHeight="1" x14ac:dyDescent="0.2">
      <c r="A19" s="698"/>
      <c r="B19" s="698"/>
      <c r="C19" s="698"/>
      <c r="D19" s="698"/>
      <c r="E19" s="687"/>
      <c r="F19" s="170" t="s">
        <v>424</v>
      </c>
      <c r="G19" s="169"/>
      <c r="H19" s="228"/>
      <c r="I19" s="228"/>
      <c r="J19" s="228"/>
      <c r="K19" s="91"/>
      <c r="L19" s="91"/>
      <c r="M19" s="222"/>
      <c r="N19" s="87"/>
      <c r="O19" s="689"/>
    </row>
    <row r="20" spans="1:15" s="88" customFormat="1" ht="37.5" customHeight="1" x14ac:dyDescent="0.2">
      <c r="A20" s="698"/>
      <c r="B20" s="698"/>
      <c r="C20" s="698"/>
      <c r="D20" s="698"/>
      <c r="E20" s="687"/>
      <c r="F20" s="209" t="s">
        <v>425</v>
      </c>
      <c r="G20" s="169"/>
      <c r="H20" s="228"/>
      <c r="I20" s="228"/>
      <c r="J20" s="228"/>
      <c r="K20" s="91"/>
      <c r="L20" s="91"/>
      <c r="M20" s="222"/>
      <c r="N20" s="87"/>
      <c r="O20" s="689"/>
    </row>
    <row r="21" spans="1:15" s="88" customFormat="1" ht="37.5" customHeight="1" x14ac:dyDescent="0.2">
      <c r="A21" s="698"/>
      <c r="B21" s="698"/>
      <c r="C21" s="698"/>
      <c r="D21" s="698"/>
      <c r="E21" s="687"/>
      <c r="F21" s="170" t="s">
        <v>426</v>
      </c>
      <c r="G21" s="169"/>
      <c r="H21" s="228"/>
      <c r="I21" s="228"/>
      <c r="J21" s="228"/>
      <c r="K21" s="91"/>
      <c r="L21" s="91"/>
      <c r="M21" s="222"/>
      <c r="N21" s="87"/>
      <c r="O21" s="689"/>
    </row>
    <row r="22" spans="1:15" s="88" customFormat="1" ht="37.5" customHeight="1" x14ac:dyDescent="0.2">
      <c r="A22" s="698"/>
      <c r="B22" s="698"/>
      <c r="C22" s="698"/>
      <c r="D22" s="698"/>
      <c r="E22" s="687"/>
      <c r="F22" s="170" t="s">
        <v>427</v>
      </c>
      <c r="G22" s="169"/>
      <c r="H22" s="228"/>
      <c r="I22" s="228"/>
      <c r="J22" s="228"/>
      <c r="K22" s="91"/>
      <c r="L22" s="91"/>
      <c r="M22" s="222"/>
      <c r="N22" s="87"/>
      <c r="O22" s="689"/>
    </row>
    <row r="23" spans="1:15" s="88" customFormat="1" ht="37.5" customHeight="1" x14ac:dyDescent="0.2">
      <c r="A23" s="698"/>
      <c r="B23" s="698"/>
      <c r="C23" s="698"/>
      <c r="D23" s="698"/>
      <c r="E23" s="687"/>
      <c r="F23" s="170" t="s">
        <v>428</v>
      </c>
      <c r="G23" s="169"/>
      <c r="H23" s="228"/>
      <c r="I23" s="228"/>
      <c r="J23" s="228"/>
      <c r="K23" s="91"/>
      <c r="L23" s="91"/>
      <c r="M23" s="222"/>
      <c r="N23" s="87"/>
      <c r="O23" s="689"/>
    </row>
    <row r="24" spans="1:15" s="88" customFormat="1" ht="37.5" customHeight="1" x14ac:dyDescent="0.2">
      <c r="A24" s="698"/>
      <c r="B24" s="698"/>
      <c r="C24" s="698"/>
      <c r="D24" s="698"/>
      <c r="E24" s="687"/>
      <c r="F24" s="170" t="s">
        <v>429</v>
      </c>
      <c r="G24" s="169"/>
      <c r="H24" s="228"/>
      <c r="I24" s="228"/>
      <c r="J24" s="228"/>
      <c r="K24" s="91"/>
      <c r="L24" s="91"/>
      <c r="M24" s="222"/>
      <c r="N24" s="87"/>
      <c r="O24" s="690"/>
    </row>
    <row r="25" spans="1:15" s="88" customFormat="1" ht="15.75" customHeight="1" x14ac:dyDescent="0.2">
      <c r="A25" s="710"/>
      <c r="B25" s="711"/>
      <c r="C25" s="711"/>
      <c r="D25" s="711"/>
      <c r="E25" s="711"/>
      <c r="F25" s="711"/>
      <c r="G25" s="210"/>
      <c r="H25" s="210"/>
      <c r="I25" s="210"/>
      <c r="J25" s="210"/>
      <c r="K25" s="210"/>
      <c r="L25" s="210"/>
      <c r="M25" s="210"/>
      <c r="N25" s="210"/>
      <c r="O25" s="210"/>
    </row>
    <row r="26" spans="1:15" s="88" customFormat="1" ht="51" customHeight="1" x14ac:dyDescent="0.2">
      <c r="A26" s="712" t="s">
        <v>430</v>
      </c>
      <c r="B26" s="713"/>
      <c r="C26" s="713"/>
      <c r="D26" s="713"/>
      <c r="E26" s="713"/>
      <c r="F26" s="713"/>
      <c r="G26" s="169"/>
      <c r="H26" s="228"/>
      <c r="I26" s="228"/>
      <c r="J26" s="228"/>
      <c r="K26" s="91"/>
      <c r="L26" s="91"/>
      <c r="M26" s="222"/>
      <c r="N26" s="87"/>
      <c r="O26" s="694" t="s">
        <v>431</v>
      </c>
    </row>
    <row r="27" spans="1:15" s="88" customFormat="1" x14ac:dyDescent="0.2">
      <c r="A27" s="708" t="s">
        <v>432</v>
      </c>
      <c r="B27" s="708" t="s">
        <v>433</v>
      </c>
      <c r="C27" s="687">
        <v>0</v>
      </c>
      <c r="D27" s="722">
        <v>0.75</v>
      </c>
      <c r="E27" s="701"/>
      <c r="F27" s="171" t="s">
        <v>434</v>
      </c>
      <c r="G27" s="169"/>
      <c r="H27" s="228"/>
      <c r="I27" s="228"/>
      <c r="J27" s="228"/>
      <c r="K27" s="91"/>
      <c r="L27" s="91"/>
      <c r="M27" s="222"/>
      <c r="N27" s="87"/>
      <c r="O27" s="695"/>
    </row>
    <row r="28" spans="1:15" s="88" customFormat="1" x14ac:dyDescent="0.2">
      <c r="A28" s="709"/>
      <c r="B28" s="709"/>
      <c r="C28" s="687"/>
      <c r="D28" s="722"/>
      <c r="E28" s="702"/>
      <c r="F28" s="171" t="s">
        <v>435</v>
      </c>
      <c r="G28" s="169"/>
      <c r="H28" s="228"/>
      <c r="I28" s="228"/>
      <c r="J28" s="228"/>
      <c r="K28" s="91"/>
      <c r="L28" s="91"/>
      <c r="M28" s="222"/>
      <c r="N28" s="87"/>
      <c r="O28" s="695"/>
    </row>
    <row r="29" spans="1:15" s="88" customFormat="1" x14ac:dyDescent="0.2">
      <c r="A29" s="709"/>
      <c r="B29" s="709"/>
      <c r="C29" s="687"/>
      <c r="D29" s="722"/>
      <c r="E29" s="702"/>
      <c r="F29" s="171" t="s">
        <v>436</v>
      </c>
      <c r="G29" s="169"/>
      <c r="H29" s="228"/>
      <c r="I29" s="228"/>
      <c r="J29" s="228"/>
      <c r="K29" s="91"/>
      <c r="L29" s="91"/>
      <c r="M29" s="222"/>
      <c r="N29" s="87"/>
      <c r="O29" s="695"/>
    </row>
    <row r="30" spans="1:15" s="88" customFormat="1" x14ac:dyDescent="0.2">
      <c r="A30" s="709"/>
      <c r="B30" s="709"/>
      <c r="C30" s="687"/>
      <c r="D30" s="722"/>
      <c r="E30" s="702"/>
      <c r="F30" s="171" t="s">
        <v>437</v>
      </c>
      <c r="G30" s="169"/>
      <c r="H30" s="228"/>
      <c r="I30" s="228"/>
      <c r="J30" s="228"/>
      <c r="K30" s="91"/>
      <c r="L30" s="91"/>
      <c r="M30" s="222"/>
      <c r="N30" s="87"/>
      <c r="O30" s="695"/>
    </row>
    <row r="31" spans="1:15" s="88" customFormat="1" x14ac:dyDescent="0.2">
      <c r="A31" s="709"/>
      <c r="B31" s="709"/>
      <c r="C31" s="687"/>
      <c r="D31" s="722"/>
      <c r="E31" s="702"/>
      <c r="F31" s="171" t="s">
        <v>438</v>
      </c>
      <c r="G31" s="169"/>
      <c r="H31" s="228"/>
      <c r="I31" s="228"/>
      <c r="J31" s="228"/>
      <c r="K31" s="91"/>
      <c r="L31" s="91"/>
      <c r="M31" s="222"/>
      <c r="N31" s="87"/>
      <c r="O31" s="695"/>
    </row>
    <row r="32" spans="1:15" s="88" customFormat="1" ht="28" x14ac:dyDescent="0.2">
      <c r="A32" s="709"/>
      <c r="B32" s="709"/>
      <c r="C32" s="687"/>
      <c r="D32" s="722"/>
      <c r="E32" s="702"/>
      <c r="F32" s="171" t="s">
        <v>439</v>
      </c>
      <c r="G32" s="169"/>
      <c r="H32" s="228"/>
      <c r="I32" s="228"/>
      <c r="J32" s="228"/>
      <c r="K32" s="91"/>
      <c r="L32" s="91"/>
      <c r="M32" s="222"/>
      <c r="N32" s="87"/>
      <c r="O32" s="695"/>
    </row>
    <row r="33" spans="1:15" s="88" customFormat="1" ht="28" x14ac:dyDescent="0.2">
      <c r="A33" s="723"/>
      <c r="B33" s="723"/>
      <c r="C33" s="687"/>
      <c r="D33" s="722"/>
      <c r="E33" s="704"/>
      <c r="F33" s="171" t="s">
        <v>440</v>
      </c>
      <c r="G33" s="169"/>
      <c r="H33" s="228"/>
      <c r="I33" s="228"/>
      <c r="J33" s="228"/>
      <c r="K33" s="91"/>
      <c r="L33" s="91"/>
      <c r="M33" s="222"/>
      <c r="N33" s="87"/>
      <c r="O33" s="695"/>
    </row>
    <row r="34" spans="1:15" s="88" customFormat="1" x14ac:dyDescent="0.2">
      <c r="A34" s="697" t="s">
        <v>441</v>
      </c>
      <c r="B34" s="697" t="s">
        <v>442</v>
      </c>
      <c r="C34" s="697"/>
      <c r="D34" s="389"/>
      <c r="E34" s="697"/>
      <c r="F34" s="171" t="s">
        <v>443</v>
      </c>
      <c r="G34" s="169"/>
      <c r="H34" s="228"/>
      <c r="I34" s="228"/>
      <c r="J34" s="228"/>
      <c r="K34" s="91"/>
      <c r="L34" s="91"/>
      <c r="M34" s="222"/>
      <c r="N34" s="87"/>
      <c r="O34" s="695"/>
    </row>
    <row r="35" spans="1:15" s="88" customFormat="1" x14ac:dyDescent="0.2">
      <c r="A35" s="703"/>
      <c r="B35" s="703"/>
      <c r="C35" s="703"/>
      <c r="D35" s="391"/>
      <c r="E35" s="703"/>
      <c r="F35" s="171" t="s">
        <v>444</v>
      </c>
      <c r="G35" s="169"/>
      <c r="H35" s="228"/>
      <c r="I35" s="228"/>
      <c r="J35" s="228"/>
      <c r="K35" s="91"/>
      <c r="L35" s="91"/>
      <c r="M35" s="222"/>
      <c r="N35" s="87"/>
      <c r="O35" s="696"/>
    </row>
    <row r="36" spans="1:15" s="88" customFormat="1" ht="15.75" customHeight="1" x14ac:dyDescent="0.2">
      <c r="A36" s="710"/>
      <c r="B36" s="711"/>
      <c r="C36" s="711"/>
      <c r="D36" s="711"/>
      <c r="E36" s="711"/>
      <c r="F36" s="711"/>
      <c r="G36" s="210"/>
      <c r="H36" s="210"/>
      <c r="I36" s="210"/>
      <c r="J36" s="210"/>
      <c r="K36" s="210"/>
      <c r="L36" s="210"/>
      <c r="M36" s="210"/>
      <c r="N36" s="210"/>
      <c r="O36" s="210"/>
    </row>
    <row r="37" spans="1:15" s="88" customFormat="1" ht="48.75" customHeight="1" x14ac:dyDescent="0.2">
      <c r="A37" s="712" t="s">
        <v>445</v>
      </c>
      <c r="B37" s="713"/>
      <c r="C37" s="713"/>
      <c r="D37" s="713"/>
      <c r="E37" s="713"/>
      <c r="F37" s="713"/>
      <c r="G37" s="169"/>
      <c r="H37" s="228"/>
      <c r="I37" s="228"/>
      <c r="J37" s="228"/>
      <c r="K37" s="91"/>
      <c r="L37" s="91"/>
      <c r="M37" s="222"/>
      <c r="N37" s="87"/>
      <c r="O37" s="694" t="s">
        <v>431</v>
      </c>
    </row>
    <row r="38" spans="1:15" s="88" customFormat="1" x14ac:dyDescent="0.2">
      <c r="A38" s="708" t="s">
        <v>446</v>
      </c>
      <c r="B38" s="708" t="s">
        <v>447</v>
      </c>
      <c r="C38" s="708">
        <v>0</v>
      </c>
      <c r="D38" s="722">
        <v>0.1</v>
      </c>
      <c r="E38" s="701"/>
      <c r="F38" s="171" t="s">
        <v>448</v>
      </c>
      <c r="G38" s="169"/>
      <c r="H38" s="228"/>
      <c r="I38" s="228"/>
      <c r="J38" s="228"/>
      <c r="K38" s="91"/>
      <c r="L38" s="91"/>
      <c r="M38" s="222"/>
      <c r="N38" s="87"/>
      <c r="O38" s="695"/>
    </row>
    <row r="39" spans="1:15" s="88" customFormat="1" x14ac:dyDescent="0.2">
      <c r="A39" s="709"/>
      <c r="B39" s="709"/>
      <c r="C39" s="709"/>
      <c r="D39" s="722"/>
      <c r="E39" s="702"/>
      <c r="F39" s="171" t="s">
        <v>449</v>
      </c>
      <c r="G39" s="169"/>
      <c r="H39" s="228"/>
      <c r="I39" s="228"/>
      <c r="J39" s="228"/>
      <c r="K39" s="91"/>
      <c r="L39" s="91"/>
      <c r="M39" s="222"/>
      <c r="N39" s="87"/>
      <c r="O39" s="695"/>
    </row>
    <row r="40" spans="1:15" s="88" customFormat="1" ht="28" x14ac:dyDescent="0.2">
      <c r="A40" s="709"/>
      <c r="B40" s="709"/>
      <c r="C40" s="709"/>
      <c r="D40" s="722"/>
      <c r="E40" s="702"/>
      <c r="F40" s="171" t="s">
        <v>450</v>
      </c>
      <c r="G40" s="169"/>
      <c r="H40" s="228"/>
      <c r="I40" s="228"/>
      <c r="J40" s="228"/>
      <c r="K40" s="91"/>
      <c r="L40" s="91"/>
      <c r="M40" s="222"/>
      <c r="N40" s="87"/>
      <c r="O40" s="696"/>
    </row>
    <row r="41" spans="1:15" s="88" customFormat="1" ht="15.75" customHeight="1" x14ac:dyDescent="0.2">
      <c r="A41" s="710"/>
      <c r="B41" s="711"/>
      <c r="C41" s="711"/>
      <c r="D41" s="711"/>
      <c r="E41" s="711"/>
      <c r="F41" s="711"/>
      <c r="G41" s="210"/>
      <c r="H41" s="210"/>
      <c r="I41" s="210"/>
      <c r="J41" s="210"/>
      <c r="K41" s="210"/>
      <c r="L41" s="210"/>
      <c r="M41" s="210"/>
      <c r="N41" s="210"/>
      <c r="O41" s="210"/>
    </row>
    <row r="42" spans="1:15" s="88" customFormat="1" ht="44.25" customHeight="1" x14ac:dyDescent="0.2">
      <c r="A42" s="712" t="s">
        <v>451</v>
      </c>
      <c r="B42" s="713"/>
      <c r="C42" s="713"/>
      <c r="D42" s="713"/>
      <c r="E42" s="713"/>
      <c r="F42" s="713"/>
      <c r="G42" s="169"/>
      <c r="H42" s="228"/>
      <c r="I42" s="228"/>
      <c r="J42" s="228"/>
      <c r="K42" s="91"/>
      <c r="L42" s="91"/>
      <c r="M42" s="222"/>
      <c r="N42" s="87"/>
      <c r="O42" s="688" t="s">
        <v>452</v>
      </c>
    </row>
    <row r="43" spans="1:15" s="88" customFormat="1" ht="39.75" customHeight="1" x14ac:dyDescent="0.2">
      <c r="A43" s="697" t="s">
        <v>453</v>
      </c>
      <c r="B43" s="389" t="s">
        <v>454</v>
      </c>
      <c r="C43" s="389">
        <v>0</v>
      </c>
      <c r="D43" s="389" t="s">
        <v>455</v>
      </c>
      <c r="E43" s="388">
        <v>50</v>
      </c>
      <c r="F43" s="172" t="s">
        <v>456</v>
      </c>
      <c r="G43" s="169"/>
      <c r="H43" s="228"/>
      <c r="I43" s="228"/>
      <c r="J43" s="228"/>
      <c r="K43" s="91"/>
      <c r="L43" s="91"/>
      <c r="M43" s="222"/>
      <c r="N43" s="87"/>
      <c r="O43" s="689"/>
    </row>
    <row r="44" spans="1:15" s="88" customFormat="1" ht="28" x14ac:dyDescent="0.2">
      <c r="A44" s="698"/>
      <c r="B44" s="389" t="s">
        <v>457</v>
      </c>
      <c r="C44" s="389">
        <v>0</v>
      </c>
      <c r="D44" s="389" t="s">
        <v>455</v>
      </c>
      <c r="E44" s="388">
        <v>50</v>
      </c>
      <c r="F44" s="172" t="s">
        <v>458</v>
      </c>
      <c r="G44" s="169"/>
      <c r="H44" s="228"/>
      <c r="I44" s="228"/>
      <c r="J44" s="228"/>
      <c r="K44" s="91"/>
      <c r="L44" s="91"/>
      <c r="M44" s="222"/>
      <c r="N44" s="87"/>
      <c r="O44" s="689"/>
    </row>
    <row r="45" spans="1:15" s="88" customFormat="1" ht="50.25" customHeight="1" x14ac:dyDescent="0.2">
      <c r="A45" s="698"/>
      <c r="B45" s="389" t="s">
        <v>459</v>
      </c>
      <c r="C45" s="389">
        <v>0</v>
      </c>
      <c r="D45" s="395">
        <v>0.25</v>
      </c>
      <c r="E45" s="388">
        <v>50</v>
      </c>
      <c r="F45" s="173" t="s">
        <v>460</v>
      </c>
      <c r="G45" s="169"/>
      <c r="H45" s="228"/>
      <c r="I45" s="228"/>
      <c r="J45" s="228"/>
      <c r="K45" s="91"/>
      <c r="L45" s="91"/>
      <c r="M45" s="222"/>
      <c r="N45" s="87"/>
      <c r="O45" s="689"/>
    </row>
    <row r="46" spans="1:15" s="88" customFormat="1" ht="36.75" customHeight="1" x14ac:dyDescent="0.2">
      <c r="A46" s="698"/>
      <c r="B46" s="389" t="s">
        <v>461</v>
      </c>
      <c r="C46" s="395">
        <v>0.1</v>
      </c>
      <c r="D46" s="395">
        <v>0.25</v>
      </c>
      <c r="E46" s="388">
        <v>70</v>
      </c>
      <c r="F46" s="172" t="s">
        <v>462</v>
      </c>
      <c r="G46" s="169"/>
      <c r="H46" s="228"/>
      <c r="I46" s="228"/>
      <c r="J46" s="228"/>
      <c r="K46" s="91"/>
      <c r="L46" s="91"/>
      <c r="M46" s="222"/>
      <c r="N46" s="87"/>
      <c r="O46" s="689"/>
    </row>
    <row r="47" spans="1:15" s="88" customFormat="1" x14ac:dyDescent="0.2">
      <c r="A47" s="698"/>
      <c r="B47" s="697" t="s">
        <v>463</v>
      </c>
      <c r="C47" s="699">
        <v>0.15</v>
      </c>
      <c r="D47" s="699">
        <v>0.3</v>
      </c>
      <c r="E47" s="701">
        <v>90</v>
      </c>
      <c r="F47" s="238" t="s">
        <v>464</v>
      </c>
      <c r="G47" s="169"/>
      <c r="H47" s="228"/>
      <c r="I47" s="228"/>
      <c r="J47" s="228"/>
      <c r="K47" s="91"/>
      <c r="L47" s="91"/>
      <c r="M47" s="222"/>
      <c r="N47" s="87"/>
      <c r="O47" s="689"/>
    </row>
    <row r="48" spans="1:15" s="88" customFormat="1" ht="28" x14ac:dyDescent="0.2">
      <c r="A48" s="698"/>
      <c r="B48" s="698"/>
      <c r="C48" s="700"/>
      <c r="D48" s="700"/>
      <c r="E48" s="702"/>
      <c r="F48" s="239" t="s">
        <v>465</v>
      </c>
      <c r="G48" s="169"/>
      <c r="H48" s="228"/>
      <c r="I48" s="228"/>
      <c r="J48" s="228"/>
      <c r="K48" s="91"/>
      <c r="L48" s="91"/>
      <c r="M48" s="222"/>
      <c r="N48" s="87"/>
      <c r="O48" s="689"/>
    </row>
    <row r="49" spans="1:15" s="88" customFormat="1" ht="42" x14ac:dyDescent="0.2">
      <c r="A49" s="698"/>
      <c r="B49" s="698"/>
      <c r="C49" s="700"/>
      <c r="D49" s="700"/>
      <c r="E49" s="702"/>
      <c r="F49" s="239" t="s">
        <v>466</v>
      </c>
      <c r="G49" s="169"/>
      <c r="H49" s="228"/>
      <c r="I49" s="228"/>
      <c r="J49" s="228"/>
      <c r="K49" s="91"/>
      <c r="L49" s="91"/>
      <c r="M49" s="222"/>
      <c r="N49" s="87"/>
      <c r="O49" s="689"/>
    </row>
    <row r="50" spans="1:15" s="88" customFormat="1" x14ac:dyDescent="0.2">
      <c r="A50" s="698"/>
      <c r="B50" s="698"/>
      <c r="C50" s="700"/>
      <c r="D50" s="724"/>
      <c r="E50" s="702"/>
      <c r="F50" s="239" t="s">
        <v>467</v>
      </c>
      <c r="G50" s="169"/>
      <c r="H50" s="228"/>
      <c r="I50" s="228"/>
      <c r="J50" s="228"/>
      <c r="K50" s="91"/>
      <c r="L50" s="91"/>
      <c r="M50" s="222"/>
      <c r="N50" s="87"/>
      <c r="O50" s="689"/>
    </row>
    <row r="51" spans="1:15" s="88" customFormat="1" ht="28" x14ac:dyDescent="0.2">
      <c r="A51" s="697" t="s">
        <v>468</v>
      </c>
      <c r="B51" s="389" t="s">
        <v>469</v>
      </c>
      <c r="C51" s="395">
        <v>0</v>
      </c>
      <c r="D51" s="395">
        <v>0.2</v>
      </c>
      <c r="E51" s="388">
        <v>140</v>
      </c>
      <c r="F51" s="172" t="s">
        <v>470</v>
      </c>
      <c r="G51" s="169"/>
      <c r="H51" s="228"/>
      <c r="I51" s="228"/>
      <c r="J51" s="228"/>
      <c r="K51" s="91"/>
      <c r="L51" s="91"/>
      <c r="M51" s="222"/>
      <c r="N51" s="87"/>
      <c r="O51" s="689"/>
    </row>
    <row r="52" spans="1:15" s="88" customFormat="1" ht="15" customHeight="1" x14ac:dyDescent="0.2">
      <c r="A52" s="698"/>
      <c r="B52" s="389" t="s">
        <v>471</v>
      </c>
      <c r="C52" s="389">
        <v>80</v>
      </c>
      <c r="D52" s="389">
        <v>0</v>
      </c>
      <c r="E52" s="388">
        <v>40</v>
      </c>
      <c r="F52" s="237" t="s">
        <v>472</v>
      </c>
      <c r="G52" s="169"/>
      <c r="H52" s="228"/>
      <c r="I52" s="228"/>
      <c r="J52" s="228"/>
      <c r="K52" s="91"/>
      <c r="L52" s="91"/>
      <c r="M52" s="222"/>
      <c r="N52" s="87"/>
      <c r="O52" s="689"/>
    </row>
    <row r="53" spans="1:15" s="88" customFormat="1" x14ac:dyDescent="0.2">
      <c r="A53" s="698"/>
      <c r="B53" s="389" t="s">
        <v>473</v>
      </c>
      <c r="C53" s="389">
        <v>0</v>
      </c>
      <c r="D53" s="389">
        <v>0</v>
      </c>
      <c r="E53" s="388">
        <v>700</v>
      </c>
      <c r="F53" s="237" t="s">
        <v>474</v>
      </c>
      <c r="G53" s="169"/>
      <c r="H53" s="228"/>
      <c r="I53" s="228"/>
      <c r="J53" s="228"/>
      <c r="K53" s="91"/>
      <c r="L53" s="91"/>
      <c r="M53" s="222"/>
      <c r="N53" s="87"/>
      <c r="O53" s="689"/>
    </row>
    <row r="54" spans="1:15" s="88" customFormat="1" ht="28" x14ac:dyDescent="0.2">
      <c r="A54" s="698"/>
      <c r="B54" s="389" t="s">
        <v>475</v>
      </c>
      <c r="C54" s="389">
        <v>50</v>
      </c>
      <c r="D54" s="389">
        <v>0</v>
      </c>
      <c r="E54" s="388">
        <v>165</v>
      </c>
      <c r="F54" s="240" t="s">
        <v>476</v>
      </c>
      <c r="G54" s="169"/>
      <c r="H54" s="228"/>
      <c r="I54" s="228"/>
      <c r="J54" s="228"/>
      <c r="K54" s="91"/>
      <c r="L54" s="91"/>
      <c r="M54" s="222"/>
      <c r="N54" s="87"/>
      <c r="O54" s="689"/>
    </row>
    <row r="55" spans="1:15" s="88" customFormat="1" x14ac:dyDescent="0.2">
      <c r="A55" s="698"/>
      <c r="B55" s="389" t="s">
        <v>477</v>
      </c>
      <c r="C55" s="389">
        <v>0</v>
      </c>
      <c r="D55" s="389">
        <v>0</v>
      </c>
      <c r="E55" s="388">
        <v>55</v>
      </c>
      <c r="F55" s="237" t="s">
        <v>478</v>
      </c>
      <c r="G55" s="169"/>
      <c r="H55" s="228"/>
      <c r="I55" s="228"/>
      <c r="J55" s="228"/>
      <c r="K55" s="91"/>
      <c r="L55" s="91"/>
      <c r="M55" s="222"/>
      <c r="N55" s="87"/>
      <c r="O55" s="689"/>
    </row>
    <row r="56" spans="1:15" s="88" customFormat="1" ht="27.75" customHeight="1" x14ac:dyDescent="0.2">
      <c r="A56" s="697" t="s">
        <v>479</v>
      </c>
      <c r="B56" s="697" t="s">
        <v>480</v>
      </c>
      <c r="C56" s="699">
        <v>0</v>
      </c>
      <c r="D56" s="699">
        <v>0.2</v>
      </c>
      <c r="E56" s="701">
        <v>50</v>
      </c>
      <c r="F56" s="239" t="s">
        <v>481</v>
      </c>
      <c r="G56" s="169"/>
      <c r="H56" s="228"/>
      <c r="I56" s="228"/>
      <c r="J56" s="228"/>
      <c r="K56" s="91"/>
      <c r="L56" s="91"/>
      <c r="M56" s="222"/>
      <c r="N56" s="87"/>
      <c r="O56" s="689"/>
    </row>
    <row r="57" spans="1:15" s="88" customFormat="1" x14ac:dyDescent="0.2">
      <c r="A57" s="698"/>
      <c r="B57" s="698"/>
      <c r="C57" s="700"/>
      <c r="D57" s="700"/>
      <c r="E57" s="702"/>
      <c r="F57" s="239" t="s">
        <v>482</v>
      </c>
      <c r="G57" s="169"/>
      <c r="H57" s="228"/>
      <c r="I57" s="228"/>
      <c r="J57" s="228"/>
      <c r="K57" s="91"/>
      <c r="L57" s="91"/>
      <c r="M57" s="222"/>
      <c r="N57" s="87"/>
      <c r="O57" s="689"/>
    </row>
    <row r="58" spans="1:15" s="88" customFormat="1" ht="28" x14ac:dyDescent="0.2">
      <c r="A58" s="698"/>
      <c r="B58" s="389" t="s">
        <v>483</v>
      </c>
      <c r="C58" s="395">
        <v>0</v>
      </c>
      <c r="D58" s="395">
        <v>0.3</v>
      </c>
      <c r="E58" s="388">
        <v>115</v>
      </c>
      <c r="F58" s="237" t="s">
        <v>484</v>
      </c>
      <c r="G58" s="169"/>
      <c r="H58" s="228"/>
      <c r="I58" s="228"/>
      <c r="J58" s="228"/>
      <c r="K58" s="91"/>
      <c r="L58" s="91"/>
      <c r="M58" s="222"/>
      <c r="N58" s="87"/>
      <c r="O58" s="689"/>
    </row>
    <row r="59" spans="1:15" s="88" customFormat="1" x14ac:dyDescent="0.2">
      <c r="A59" s="698"/>
      <c r="B59" s="697" t="s">
        <v>485</v>
      </c>
      <c r="C59" s="699">
        <v>0.4</v>
      </c>
      <c r="D59" s="699">
        <v>0.1</v>
      </c>
      <c r="E59" s="701">
        <v>240</v>
      </c>
      <c r="F59" s="237" t="s">
        <v>486</v>
      </c>
      <c r="G59" s="169"/>
      <c r="H59" s="228"/>
      <c r="I59" s="228"/>
      <c r="J59" s="228"/>
      <c r="K59" s="91"/>
      <c r="L59" s="91"/>
      <c r="M59" s="222"/>
      <c r="N59" s="87"/>
      <c r="O59" s="689"/>
    </row>
    <row r="60" spans="1:15" s="88" customFormat="1" x14ac:dyDescent="0.2">
      <c r="A60" s="698"/>
      <c r="B60" s="698"/>
      <c r="C60" s="700"/>
      <c r="D60" s="700"/>
      <c r="E60" s="702"/>
      <c r="F60" s="241" t="s">
        <v>487</v>
      </c>
      <c r="G60" s="169"/>
      <c r="H60" s="228"/>
      <c r="I60" s="228"/>
      <c r="J60" s="228"/>
      <c r="K60" s="91"/>
      <c r="L60" s="91"/>
      <c r="M60" s="222"/>
      <c r="N60" s="87"/>
      <c r="O60" s="689"/>
    </row>
    <row r="61" spans="1:15" s="88" customFormat="1" x14ac:dyDescent="0.2">
      <c r="A61" s="698"/>
      <c r="B61" s="698"/>
      <c r="C61" s="700"/>
      <c r="D61" s="700"/>
      <c r="E61" s="702"/>
      <c r="F61" s="242" t="s">
        <v>488</v>
      </c>
      <c r="G61" s="169"/>
      <c r="H61" s="228"/>
      <c r="I61" s="228"/>
      <c r="J61" s="228"/>
      <c r="K61" s="91"/>
      <c r="L61" s="91"/>
      <c r="M61" s="222"/>
      <c r="N61" s="87"/>
      <c r="O61" s="689"/>
    </row>
    <row r="62" spans="1:15" s="88" customFormat="1" x14ac:dyDescent="0.2">
      <c r="A62" s="698"/>
      <c r="B62" s="697" t="s">
        <v>489</v>
      </c>
      <c r="C62" s="699">
        <v>0</v>
      </c>
      <c r="D62" s="395"/>
      <c r="E62" s="701"/>
      <c r="F62" s="241" t="s">
        <v>486</v>
      </c>
      <c r="G62" s="169"/>
      <c r="H62" s="228"/>
      <c r="I62" s="228"/>
      <c r="J62" s="228"/>
      <c r="K62" s="91"/>
      <c r="L62" s="91"/>
      <c r="M62" s="222"/>
      <c r="N62" s="87"/>
      <c r="O62" s="689"/>
    </row>
    <row r="63" spans="1:15" s="88" customFormat="1" x14ac:dyDescent="0.2">
      <c r="A63" s="698"/>
      <c r="B63" s="698"/>
      <c r="C63" s="700"/>
      <c r="D63" s="396"/>
      <c r="E63" s="702"/>
      <c r="F63" s="241" t="s">
        <v>490</v>
      </c>
      <c r="G63" s="169"/>
      <c r="H63" s="228"/>
      <c r="I63" s="228"/>
      <c r="J63" s="228"/>
      <c r="K63" s="91"/>
      <c r="L63" s="91"/>
      <c r="M63" s="222"/>
      <c r="N63" s="87"/>
      <c r="O63" s="689"/>
    </row>
    <row r="64" spans="1:15" s="88" customFormat="1" ht="28" x14ac:dyDescent="0.2">
      <c r="A64" s="698"/>
      <c r="B64" s="698"/>
      <c r="C64" s="700"/>
      <c r="D64" s="396"/>
      <c r="E64" s="702"/>
      <c r="F64" s="241" t="s">
        <v>491</v>
      </c>
      <c r="G64" s="169"/>
      <c r="H64" s="228"/>
      <c r="I64" s="228"/>
      <c r="J64" s="228"/>
      <c r="K64" s="91"/>
      <c r="L64" s="91"/>
      <c r="M64" s="222"/>
      <c r="N64" s="87"/>
      <c r="O64" s="689"/>
    </row>
    <row r="65" spans="1:15" s="88" customFormat="1" ht="40.5" customHeight="1" x14ac:dyDescent="0.2">
      <c r="A65" s="698"/>
      <c r="B65" s="389" t="s">
        <v>492</v>
      </c>
      <c r="C65" s="395">
        <v>0</v>
      </c>
      <c r="D65" s="395">
        <v>0</v>
      </c>
      <c r="E65" s="388">
        <v>125</v>
      </c>
      <c r="F65" s="172" t="s">
        <v>493</v>
      </c>
      <c r="G65" s="169"/>
      <c r="H65" s="228"/>
      <c r="I65" s="228"/>
      <c r="J65" s="228"/>
      <c r="K65" s="91"/>
      <c r="L65" s="91"/>
      <c r="M65" s="222"/>
      <c r="N65" s="87"/>
      <c r="O65" s="689"/>
    </row>
    <row r="66" spans="1:15" s="88" customFormat="1" ht="38.25" customHeight="1" x14ac:dyDescent="0.2">
      <c r="A66" s="698"/>
      <c r="B66" s="389" t="s">
        <v>494</v>
      </c>
      <c r="C66" s="395">
        <v>0</v>
      </c>
      <c r="D66" s="395">
        <v>0</v>
      </c>
      <c r="E66" s="388">
        <v>125</v>
      </c>
      <c r="F66" s="172" t="s">
        <v>495</v>
      </c>
      <c r="G66" s="169"/>
      <c r="H66" s="228"/>
      <c r="I66" s="228"/>
      <c r="J66" s="228"/>
      <c r="K66" s="91"/>
      <c r="L66" s="91"/>
      <c r="M66" s="222"/>
      <c r="N66" s="87"/>
      <c r="O66" s="689"/>
    </row>
    <row r="67" spans="1:15" s="88" customFormat="1" x14ac:dyDescent="0.2">
      <c r="A67" s="698"/>
      <c r="B67" s="697" t="s">
        <v>496</v>
      </c>
      <c r="C67" s="699">
        <v>0</v>
      </c>
      <c r="D67" s="699">
        <v>0</v>
      </c>
      <c r="E67" s="701"/>
      <c r="F67" s="173"/>
      <c r="G67" s="169"/>
      <c r="H67" s="228"/>
      <c r="I67" s="228"/>
      <c r="J67" s="228"/>
      <c r="K67" s="91"/>
      <c r="L67" s="91"/>
      <c r="M67" s="222"/>
      <c r="N67" s="87"/>
      <c r="O67" s="689"/>
    </row>
    <row r="68" spans="1:15" s="88" customFormat="1" x14ac:dyDescent="0.2">
      <c r="A68" s="698"/>
      <c r="B68" s="698"/>
      <c r="C68" s="700"/>
      <c r="D68" s="700"/>
      <c r="E68" s="702"/>
      <c r="F68" s="173"/>
      <c r="G68" s="169"/>
      <c r="H68" s="228"/>
      <c r="I68" s="228"/>
      <c r="J68" s="228"/>
      <c r="K68" s="91"/>
      <c r="L68" s="91"/>
      <c r="M68" s="222"/>
      <c r="N68" s="87"/>
      <c r="O68" s="689"/>
    </row>
    <row r="69" spans="1:15" s="88" customFormat="1" x14ac:dyDescent="0.2">
      <c r="A69" s="698"/>
      <c r="B69" s="698"/>
      <c r="C69" s="700"/>
      <c r="D69" s="700"/>
      <c r="E69" s="702"/>
      <c r="F69" s="173"/>
      <c r="G69" s="169"/>
      <c r="H69" s="228"/>
      <c r="I69" s="228"/>
      <c r="J69" s="228"/>
      <c r="K69" s="91"/>
      <c r="L69" s="91"/>
      <c r="M69" s="222"/>
      <c r="N69" s="87"/>
      <c r="O69" s="689"/>
    </row>
    <row r="70" spans="1:15" s="88" customFormat="1" x14ac:dyDescent="0.2">
      <c r="A70" s="698"/>
      <c r="B70" s="698"/>
      <c r="C70" s="700"/>
      <c r="D70" s="700"/>
      <c r="E70" s="702"/>
      <c r="F70" s="173"/>
      <c r="G70" s="169"/>
      <c r="H70" s="228"/>
      <c r="I70" s="228"/>
      <c r="J70" s="228"/>
      <c r="K70" s="91"/>
      <c r="L70" s="91"/>
      <c r="M70" s="222"/>
      <c r="N70" s="87"/>
      <c r="O70" s="689"/>
    </row>
    <row r="71" spans="1:15" s="88" customFormat="1" x14ac:dyDescent="0.2">
      <c r="A71" s="703"/>
      <c r="B71" s="703"/>
      <c r="C71" s="724"/>
      <c r="D71" s="724"/>
      <c r="E71" s="704"/>
      <c r="F71" s="173"/>
      <c r="G71" s="169"/>
      <c r="H71" s="228"/>
      <c r="I71" s="228"/>
      <c r="J71" s="228"/>
      <c r="K71" s="91"/>
      <c r="L71" s="91"/>
      <c r="M71" s="222"/>
      <c r="N71" s="87"/>
      <c r="O71" s="690"/>
    </row>
    <row r="72" spans="1:15" s="88" customFormat="1" ht="15.75" customHeight="1" x14ac:dyDescent="0.2">
      <c r="A72" s="175"/>
      <c r="B72" s="175"/>
      <c r="C72" s="175"/>
      <c r="D72" s="175"/>
      <c r="E72" s="175"/>
      <c r="F72" s="397"/>
      <c r="G72" s="397"/>
      <c r="H72" s="397"/>
      <c r="I72" s="397"/>
      <c r="J72" s="397"/>
      <c r="K72" s="397"/>
      <c r="L72" s="397"/>
      <c r="M72" s="397"/>
      <c r="N72" s="397"/>
      <c r="O72" s="397"/>
    </row>
    <row r="73" spans="1:15" s="88" customFormat="1" ht="41.25" customHeight="1" x14ac:dyDescent="0.2">
      <c r="A73" s="705" t="s">
        <v>497</v>
      </c>
      <c r="B73" s="706"/>
      <c r="C73" s="706"/>
      <c r="D73" s="706"/>
      <c r="E73" s="706"/>
      <c r="F73" s="707"/>
      <c r="G73" s="169"/>
      <c r="H73" s="228"/>
      <c r="I73" s="228"/>
      <c r="J73" s="228"/>
      <c r="K73" s="91"/>
      <c r="L73" s="91"/>
      <c r="M73" s="222"/>
      <c r="N73" s="87"/>
      <c r="O73" s="688" t="s">
        <v>498</v>
      </c>
    </row>
    <row r="74" spans="1:15" s="88" customFormat="1" ht="28" x14ac:dyDescent="0.2">
      <c r="A74" s="697" t="s">
        <v>499</v>
      </c>
      <c r="B74" s="697" t="s">
        <v>500</v>
      </c>
      <c r="C74" s="697">
        <v>450</v>
      </c>
      <c r="D74" s="697">
        <v>450</v>
      </c>
      <c r="E74" s="701">
        <v>150</v>
      </c>
      <c r="F74" s="172" t="s">
        <v>501</v>
      </c>
      <c r="G74" s="169"/>
      <c r="H74" s="228"/>
      <c r="I74" s="228"/>
      <c r="J74" s="228"/>
      <c r="K74" s="91"/>
      <c r="L74" s="91"/>
      <c r="M74" s="222"/>
      <c r="N74" s="87"/>
      <c r="O74" s="689"/>
    </row>
    <row r="75" spans="1:15" s="88" customFormat="1" x14ac:dyDescent="0.2">
      <c r="A75" s="698"/>
      <c r="B75" s="698"/>
      <c r="C75" s="698"/>
      <c r="D75" s="698"/>
      <c r="E75" s="702"/>
      <c r="F75" s="172" t="s">
        <v>502</v>
      </c>
      <c r="G75" s="169"/>
      <c r="H75" s="228"/>
      <c r="I75" s="228"/>
      <c r="J75" s="228"/>
      <c r="K75" s="91"/>
      <c r="L75" s="91"/>
      <c r="M75" s="222"/>
      <c r="N75" s="87"/>
      <c r="O75" s="689"/>
    </row>
    <row r="76" spans="1:15" s="88" customFormat="1" x14ac:dyDescent="0.2">
      <c r="A76" s="698"/>
      <c r="B76" s="698"/>
      <c r="C76" s="698"/>
      <c r="D76" s="698"/>
      <c r="E76" s="702"/>
      <c r="F76" s="172" t="s">
        <v>503</v>
      </c>
      <c r="G76" s="169"/>
      <c r="H76" s="228"/>
      <c r="I76" s="228"/>
      <c r="J76" s="228"/>
      <c r="K76" s="91"/>
      <c r="L76" s="91"/>
      <c r="M76" s="222"/>
      <c r="N76" s="87"/>
      <c r="O76" s="689"/>
    </row>
    <row r="77" spans="1:15" s="88" customFormat="1" ht="28" x14ac:dyDescent="0.2">
      <c r="A77" s="698"/>
      <c r="B77" s="698"/>
      <c r="C77" s="698"/>
      <c r="D77" s="698"/>
      <c r="E77" s="702"/>
      <c r="F77" s="172" t="s">
        <v>504</v>
      </c>
      <c r="G77" s="169"/>
      <c r="H77" s="228"/>
      <c r="I77" s="228"/>
      <c r="J77" s="228"/>
      <c r="K77" s="91"/>
      <c r="L77" s="91"/>
      <c r="M77" s="222"/>
      <c r="N77" s="87"/>
      <c r="O77" s="689"/>
    </row>
    <row r="78" spans="1:15" s="88" customFormat="1" x14ac:dyDescent="0.2">
      <c r="A78" s="697" t="s">
        <v>505</v>
      </c>
      <c r="B78" s="697" t="s">
        <v>506</v>
      </c>
      <c r="C78" s="697">
        <v>160</v>
      </c>
      <c r="D78" s="697">
        <v>350</v>
      </c>
      <c r="E78" s="701">
        <v>93.6</v>
      </c>
      <c r="F78" s="172" t="s">
        <v>507</v>
      </c>
      <c r="G78" s="169"/>
      <c r="H78" s="228"/>
      <c r="I78" s="228"/>
      <c r="J78" s="228"/>
      <c r="K78" s="91"/>
      <c r="L78" s="91"/>
      <c r="M78" s="222"/>
      <c r="N78" s="87"/>
      <c r="O78" s="689"/>
    </row>
    <row r="79" spans="1:15" s="88" customFormat="1" ht="28" x14ac:dyDescent="0.2">
      <c r="A79" s="698"/>
      <c r="B79" s="698"/>
      <c r="C79" s="698"/>
      <c r="D79" s="698"/>
      <c r="E79" s="702"/>
      <c r="F79" s="172" t="s">
        <v>508</v>
      </c>
      <c r="G79" s="169"/>
      <c r="H79" s="228"/>
      <c r="I79" s="228"/>
      <c r="J79" s="228"/>
      <c r="K79" s="91"/>
      <c r="L79" s="91"/>
      <c r="M79" s="222"/>
      <c r="N79" s="87"/>
      <c r="O79" s="689"/>
    </row>
    <row r="80" spans="1:15" s="88" customFormat="1" ht="28" x14ac:dyDescent="0.2">
      <c r="A80" s="698"/>
      <c r="B80" s="698"/>
      <c r="C80" s="698"/>
      <c r="D80" s="698"/>
      <c r="E80" s="702"/>
      <c r="F80" s="172" t="s">
        <v>509</v>
      </c>
      <c r="G80" s="169"/>
      <c r="H80" s="228"/>
      <c r="I80" s="228"/>
      <c r="J80" s="228"/>
      <c r="K80" s="91"/>
      <c r="L80" s="91"/>
      <c r="M80" s="222"/>
      <c r="N80" s="87"/>
      <c r="O80" s="689"/>
    </row>
    <row r="81" spans="1:15" s="88" customFormat="1" ht="28" x14ac:dyDescent="0.2">
      <c r="A81" s="698"/>
      <c r="B81" s="698"/>
      <c r="C81" s="698"/>
      <c r="D81" s="698"/>
      <c r="E81" s="702"/>
      <c r="F81" s="172" t="s">
        <v>510</v>
      </c>
      <c r="G81" s="169"/>
      <c r="H81" s="228"/>
      <c r="I81" s="228"/>
      <c r="J81" s="228"/>
      <c r="K81" s="91"/>
      <c r="L81" s="91"/>
      <c r="M81" s="222"/>
      <c r="N81" s="87"/>
      <c r="O81" s="689"/>
    </row>
    <row r="82" spans="1:15" s="88" customFormat="1" ht="28" x14ac:dyDescent="0.2">
      <c r="A82" s="697" t="s">
        <v>511</v>
      </c>
      <c r="B82" s="697" t="s">
        <v>512</v>
      </c>
      <c r="C82" s="699">
        <v>0.1</v>
      </c>
      <c r="D82" s="699">
        <v>0.2</v>
      </c>
      <c r="E82" s="701">
        <v>81</v>
      </c>
      <c r="F82" s="172" t="s">
        <v>513</v>
      </c>
      <c r="G82" s="169"/>
      <c r="H82" s="228"/>
      <c r="I82" s="228"/>
      <c r="J82" s="228"/>
      <c r="K82" s="91"/>
      <c r="L82" s="91"/>
      <c r="M82" s="222"/>
      <c r="N82" s="87"/>
      <c r="O82" s="689"/>
    </row>
    <row r="83" spans="1:15" s="88" customFormat="1" ht="28" x14ac:dyDescent="0.2">
      <c r="A83" s="698"/>
      <c r="B83" s="698"/>
      <c r="C83" s="700"/>
      <c r="D83" s="700"/>
      <c r="E83" s="702"/>
      <c r="F83" s="176" t="s">
        <v>514</v>
      </c>
      <c r="G83" s="169"/>
      <c r="H83" s="228"/>
      <c r="I83" s="228"/>
      <c r="J83" s="228"/>
      <c r="K83" s="91"/>
      <c r="L83" s="91"/>
      <c r="M83" s="222"/>
      <c r="N83" s="87"/>
      <c r="O83" s="689"/>
    </row>
    <row r="84" spans="1:15" s="88" customFormat="1" ht="42" x14ac:dyDescent="0.2">
      <c r="A84" s="698"/>
      <c r="B84" s="698"/>
      <c r="C84" s="700"/>
      <c r="D84" s="700"/>
      <c r="E84" s="702"/>
      <c r="F84" s="172" t="s">
        <v>515</v>
      </c>
      <c r="G84" s="169"/>
      <c r="H84" s="228"/>
      <c r="I84" s="228"/>
      <c r="J84" s="228"/>
      <c r="K84" s="91"/>
      <c r="L84" s="91"/>
      <c r="M84" s="222"/>
      <c r="N84" s="87"/>
      <c r="O84" s="689"/>
    </row>
    <row r="85" spans="1:15" s="88" customFormat="1" ht="28" x14ac:dyDescent="0.2">
      <c r="A85" s="698"/>
      <c r="B85" s="698"/>
      <c r="C85" s="700"/>
      <c r="D85" s="700"/>
      <c r="E85" s="702"/>
      <c r="F85" s="172" t="s">
        <v>516</v>
      </c>
      <c r="G85" s="169"/>
      <c r="H85" s="228"/>
      <c r="I85" s="228"/>
      <c r="J85" s="228"/>
      <c r="K85" s="91"/>
      <c r="L85" s="91"/>
      <c r="M85" s="222"/>
      <c r="N85" s="87"/>
      <c r="O85" s="689"/>
    </row>
    <row r="86" spans="1:15" s="88" customFormat="1" ht="42" x14ac:dyDescent="0.2">
      <c r="A86" s="698"/>
      <c r="B86" s="703"/>
      <c r="C86" s="700"/>
      <c r="D86" s="700"/>
      <c r="E86" s="704"/>
      <c r="F86" s="172" t="s">
        <v>517</v>
      </c>
      <c r="G86" s="169"/>
      <c r="H86" s="228"/>
      <c r="I86" s="228"/>
      <c r="J86" s="228"/>
      <c r="K86" s="91"/>
      <c r="L86" s="91"/>
      <c r="M86" s="222"/>
      <c r="N86" s="87"/>
      <c r="O86" s="689"/>
    </row>
    <row r="87" spans="1:15" s="88" customFormat="1" ht="28" x14ac:dyDescent="0.2">
      <c r="A87" s="687" t="s">
        <v>518</v>
      </c>
      <c r="B87" s="697" t="s">
        <v>519</v>
      </c>
      <c r="C87" s="699">
        <v>0.05</v>
      </c>
      <c r="D87" s="699">
        <v>0.2</v>
      </c>
      <c r="E87" s="701">
        <v>42</v>
      </c>
      <c r="F87" s="172" t="s">
        <v>520</v>
      </c>
      <c r="G87" s="169"/>
      <c r="H87" s="228"/>
      <c r="I87" s="228"/>
      <c r="J87" s="228"/>
      <c r="K87" s="91"/>
      <c r="L87" s="91"/>
      <c r="M87" s="222"/>
      <c r="N87" s="87"/>
      <c r="O87" s="689"/>
    </row>
    <row r="88" spans="1:15" s="88" customFormat="1" x14ac:dyDescent="0.2">
      <c r="A88" s="687"/>
      <c r="B88" s="698"/>
      <c r="C88" s="700"/>
      <c r="D88" s="700"/>
      <c r="E88" s="702"/>
      <c r="F88" s="172" t="s">
        <v>521</v>
      </c>
      <c r="G88" s="169"/>
      <c r="H88" s="228"/>
      <c r="I88" s="228"/>
      <c r="J88" s="228"/>
      <c r="K88" s="91"/>
      <c r="L88" s="91"/>
      <c r="M88" s="222"/>
      <c r="N88" s="87"/>
      <c r="O88" s="689"/>
    </row>
    <row r="89" spans="1:15" s="88" customFormat="1" ht="28" x14ac:dyDescent="0.2">
      <c r="A89" s="687"/>
      <c r="B89" s="698"/>
      <c r="C89" s="700"/>
      <c r="D89" s="700"/>
      <c r="E89" s="702"/>
      <c r="F89" s="172" t="s">
        <v>522</v>
      </c>
      <c r="G89" s="169"/>
      <c r="H89" s="228"/>
      <c r="I89" s="228"/>
      <c r="J89" s="228"/>
      <c r="K89" s="91"/>
      <c r="L89" s="91"/>
      <c r="M89" s="222"/>
      <c r="N89" s="87"/>
      <c r="O89" s="689"/>
    </row>
    <row r="90" spans="1:15" s="88" customFormat="1" x14ac:dyDescent="0.2">
      <c r="A90" s="687"/>
      <c r="B90" s="698"/>
      <c r="C90" s="700"/>
      <c r="D90" s="700"/>
      <c r="E90" s="702"/>
      <c r="F90" s="172" t="s">
        <v>523</v>
      </c>
      <c r="G90" s="169"/>
      <c r="H90" s="228"/>
      <c r="I90" s="228"/>
      <c r="J90" s="228"/>
      <c r="K90" s="91"/>
      <c r="L90" s="91"/>
      <c r="M90" s="222"/>
      <c r="N90" s="87"/>
      <c r="O90" s="689"/>
    </row>
    <row r="91" spans="1:15" s="88" customFormat="1" x14ac:dyDescent="0.2">
      <c r="A91" s="687"/>
      <c r="B91" s="703"/>
      <c r="C91" s="700"/>
      <c r="D91" s="700"/>
      <c r="E91" s="704"/>
      <c r="F91" s="172" t="s">
        <v>524</v>
      </c>
      <c r="G91" s="169"/>
      <c r="H91" s="228"/>
      <c r="I91" s="228"/>
      <c r="J91" s="228"/>
      <c r="K91" s="91"/>
      <c r="L91" s="91"/>
      <c r="M91" s="222"/>
      <c r="N91" s="87"/>
      <c r="O91" s="690"/>
    </row>
    <row r="92" spans="1:15" s="88" customFormat="1" ht="15.75" customHeight="1" x14ac:dyDescent="0.2">
      <c r="A92" s="175"/>
      <c r="B92" s="175"/>
      <c r="C92" s="175"/>
      <c r="D92" s="175"/>
      <c r="E92" s="175"/>
      <c r="F92" s="397"/>
      <c r="G92" s="397"/>
      <c r="H92" s="397"/>
      <c r="I92" s="397"/>
      <c r="J92" s="397"/>
      <c r="K92" s="397"/>
      <c r="L92" s="397"/>
      <c r="M92" s="397"/>
      <c r="N92" s="397"/>
      <c r="O92" s="397"/>
    </row>
    <row r="93" spans="1:15" s="88" customFormat="1" ht="42" customHeight="1" x14ac:dyDescent="0.2">
      <c r="A93" s="705" t="s">
        <v>525</v>
      </c>
      <c r="B93" s="706"/>
      <c r="C93" s="706"/>
      <c r="D93" s="706"/>
      <c r="E93" s="706"/>
      <c r="F93" s="707"/>
      <c r="G93" s="169"/>
      <c r="H93" s="228"/>
      <c r="I93" s="228"/>
      <c r="J93" s="228"/>
      <c r="K93" s="91"/>
      <c r="L93" s="91"/>
      <c r="M93" s="222"/>
      <c r="N93" s="87"/>
      <c r="O93" s="688" t="s">
        <v>526</v>
      </c>
    </row>
    <row r="94" spans="1:15" s="88" customFormat="1" ht="31.5" customHeight="1" x14ac:dyDescent="0.2">
      <c r="A94" s="719" t="s">
        <v>527</v>
      </c>
      <c r="B94" s="697" t="s">
        <v>528</v>
      </c>
      <c r="C94" s="697"/>
      <c r="D94" s="697">
        <v>27</v>
      </c>
      <c r="E94" s="717">
        <v>570.70000000000005</v>
      </c>
      <c r="F94" s="235" t="s">
        <v>529</v>
      </c>
      <c r="G94" s="169"/>
      <c r="H94" s="228"/>
      <c r="I94" s="228"/>
      <c r="J94" s="228"/>
      <c r="K94" s="91"/>
      <c r="L94" s="91"/>
      <c r="M94" s="222"/>
      <c r="N94" s="87"/>
      <c r="O94" s="689"/>
    </row>
    <row r="95" spans="1:15" s="88" customFormat="1" ht="31.5" customHeight="1" x14ac:dyDescent="0.2">
      <c r="A95" s="720"/>
      <c r="B95" s="698"/>
      <c r="C95" s="698"/>
      <c r="D95" s="698"/>
      <c r="E95" s="718"/>
      <c r="F95" s="172" t="s">
        <v>530</v>
      </c>
      <c r="G95" s="169"/>
      <c r="H95" s="228"/>
      <c r="I95" s="228"/>
      <c r="J95" s="228"/>
      <c r="K95" s="91"/>
      <c r="L95" s="91"/>
      <c r="M95" s="222"/>
      <c r="N95" s="87"/>
      <c r="O95" s="689"/>
    </row>
    <row r="96" spans="1:15" s="88" customFormat="1" ht="31.5" customHeight="1" x14ac:dyDescent="0.2">
      <c r="A96" s="720"/>
      <c r="B96" s="698"/>
      <c r="C96" s="698"/>
      <c r="D96" s="698"/>
      <c r="E96" s="718"/>
      <c r="F96" s="172" t="s">
        <v>531</v>
      </c>
      <c r="G96" s="169"/>
      <c r="H96" s="228"/>
      <c r="I96" s="228"/>
      <c r="J96" s="228"/>
      <c r="K96" s="91"/>
      <c r="L96" s="91"/>
      <c r="M96" s="222"/>
      <c r="N96" s="87"/>
      <c r="O96" s="689"/>
    </row>
    <row r="97" spans="1:15" s="88" customFormat="1" ht="31.5" customHeight="1" x14ac:dyDescent="0.2">
      <c r="A97" s="720"/>
      <c r="B97" s="697" t="s">
        <v>532</v>
      </c>
      <c r="C97" s="697"/>
      <c r="D97" s="697">
        <v>20</v>
      </c>
      <c r="E97" s="718"/>
      <c r="F97" s="235" t="s">
        <v>533</v>
      </c>
      <c r="G97" s="169"/>
      <c r="H97" s="228"/>
      <c r="I97" s="228"/>
      <c r="J97" s="228"/>
      <c r="K97" s="91"/>
      <c r="L97" s="91"/>
      <c r="M97" s="222"/>
      <c r="N97" s="87"/>
      <c r="O97" s="689"/>
    </row>
    <row r="98" spans="1:15" s="88" customFormat="1" ht="31.5" customHeight="1" x14ac:dyDescent="0.2">
      <c r="A98" s="720"/>
      <c r="B98" s="698"/>
      <c r="C98" s="698"/>
      <c r="D98" s="698"/>
      <c r="E98" s="718"/>
      <c r="F98" s="172" t="s">
        <v>534</v>
      </c>
      <c r="G98" s="169"/>
      <c r="H98" s="228"/>
      <c r="I98" s="228"/>
      <c r="J98" s="228"/>
      <c r="K98" s="91"/>
      <c r="L98" s="91"/>
      <c r="M98" s="222"/>
      <c r="N98" s="87"/>
      <c r="O98" s="690"/>
    </row>
    <row r="99" spans="1:15" s="88" customFormat="1" ht="31.5" customHeight="1" x14ac:dyDescent="0.2">
      <c r="A99" s="720"/>
      <c r="B99" s="697" t="s">
        <v>535</v>
      </c>
      <c r="C99" s="697"/>
      <c r="D99" s="389"/>
      <c r="E99" s="697"/>
      <c r="F99" s="172" t="s">
        <v>536</v>
      </c>
      <c r="G99" s="169"/>
      <c r="H99" s="228"/>
      <c r="I99" s="228"/>
      <c r="J99" s="228"/>
      <c r="K99" s="91"/>
      <c r="L99" s="91"/>
      <c r="M99" s="222"/>
      <c r="N99" s="87"/>
      <c r="O99" s="688" t="s">
        <v>537</v>
      </c>
    </row>
    <row r="100" spans="1:15" s="88" customFormat="1" ht="31.5" customHeight="1" x14ac:dyDescent="0.2">
      <c r="A100" s="720"/>
      <c r="B100" s="698"/>
      <c r="C100" s="698"/>
      <c r="D100" s="390"/>
      <c r="E100" s="698"/>
      <c r="F100" s="172" t="s">
        <v>538</v>
      </c>
      <c r="G100" s="169"/>
      <c r="H100" s="228"/>
      <c r="I100" s="228"/>
      <c r="J100" s="228"/>
      <c r="K100" s="91"/>
      <c r="L100" s="91"/>
      <c r="M100" s="222"/>
      <c r="N100" s="87"/>
      <c r="O100" s="689"/>
    </row>
    <row r="101" spans="1:15" s="88" customFormat="1" ht="31.5" customHeight="1" x14ac:dyDescent="0.2">
      <c r="A101" s="720"/>
      <c r="B101" s="698"/>
      <c r="C101" s="698"/>
      <c r="D101" s="390"/>
      <c r="E101" s="698"/>
      <c r="F101" s="172" t="s">
        <v>539</v>
      </c>
      <c r="G101" s="169"/>
      <c r="H101" s="228"/>
      <c r="I101" s="228"/>
      <c r="J101" s="228"/>
      <c r="K101" s="91"/>
      <c r="L101" s="91"/>
      <c r="M101" s="222"/>
      <c r="N101" s="87"/>
      <c r="O101" s="689"/>
    </row>
    <row r="102" spans="1:15" s="88" customFormat="1" ht="52" customHeight="1" x14ac:dyDescent="0.2">
      <c r="A102" s="720"/>
      <c r="B102" s="697" t="s">
        <v>540</v>
      </c>
      <c r="C102" s="697"/>
      <c r="D102" s="389"/>
      <c r="E102" s="697"/>
      <c r="F102" s="172" t="s">
        <v>541</v>
      </c>
      <c r="G102" s="169"/>
      <c r="H102" s="228"/>
      <c r="I102" s="228"/>
      <c r="J102" s="228"/>
      <c r="K102" s="91"/>
      <c r="L102" s="91"/>
      <c r="M102" s="222"/>
      <c r="N102" s="87"/>
      <c r="O102" s="689"/>
    </row>
    <row r="103" spans="1:15" s="88" customFormat="1" ht="31.5" customHeight="1" x14ac:dyDescent="0.2">
      <c r="A103" s="720"/>
      <c r="B103" s="698"/>
      <c r="C103" s="698"/>
      <c r="D103" s="390"/>
      <c r="E103" s="698"/>
      <c r="F103" s="172" t="s">
        <v>542</v>
      </c>
      <c r="G103" s="169"/>
      <c r="H103" s="228"/>
      <c r="I103" s="228"/>
      <c r="J103" s="228"/>
      <c r="K103" s="91"/>
      <c r="L103" s="91"/>
      <c r="M103" s="222"/>
      <c r="N103" s="87"/>
      <c r="O103" s="689"/>
    </row>
    <row r="104" spans="1:15" s="88" customFormat="1" ht="31.5" customHeight="1" x14ac:dyDescent="0.2">
      <c r="A104" s="721"/>
      <c r="B104" s="703"/>
      <c r="C104" s="703"/>
      <c r="D104" s="391"/>
      <c r="E104" s="703"/>
      <c r="F104" s="172" t="s">
        <v>543</v>
      </c>
      <c r="G104" s="169"/>
      <c r="H104" s="228"/>
      <c r="I104" s="228"/>
      <c r="J104" s="228"/>
      <c r="K104" s="91"/>
      <c r="L104" s="91"/>
      <c r="M104" s="222"/>
      <c r="N104" s="87"/>
      <c r="O104" s="690"/>
    </row>
    <row r="105" spans="1:15" s="88" customFormat="1" ht="15.75" customHeight="1" x14ac:dyDescent="0.2">
      <c r="A105" s="175"/>
      <c r="B105" s="175"/>
      <c r="C105" s="175"/>
      <c r="D105" s="175"/>
      <c r="E105" s="175"/>
      <c r="F105" s="397"/>
      <c r="G105" s="397"/>
      <c r="H105" s="397"/>
      <c r="I105" s="397"/>
      <c r="J105" s="397"/>
      <c r="K105" s="397"/>
      <c r="L105" s="397"/>
      <c r="M105" s="397"/>
      <c r="N105" s="397"/>
      <c r="O105" s="397"/>
    </row>
    <row r="106" spans="1:15" s="88" customFormat="1" ht="45" customHeight="1" x14ac:dyDescent="0.2">
      <c r="A106" s="705" t="s">
        <v>544</v>
      </c>
      <c r="B106" s="706"/>
      <c r="C106" s="706"/>
      <c r="D106" s="706"/>
      <c r="E106" s="706"/>
      <c r="F106" s="707"/>
      <c r="G106" s="169"/>
      <c r="H106" s="228"/>
      <c r="I106" s="228"/>
      <c r="J106" s="228"/>
      <c r="K106" s="91"/>
      <c r="L106" s="91"/>
      <c r="M106" s="222"/>
      <c r="N106" s="87"/>
      <c r="O106" s="87"/>
    </row>
    <row r="107" spans="1:15" s="88" customFormat="1" ht="53.25" customHeight="1" x14ac:dyDescent="0.2">
      <c r="A107" s="697" t="s">
        <v>545</v>
      </c>
      <c r="B107" s="697" t="s">
        <v>546</v>
      </c>
      <c r="C107" s="699">
        <v>0.6</v>
      </c>
      <c r="D107" s="699">
        <v>0.7</v>
      </c>
      <c r="E107" s="701">
        <v>135</v>
      </c>
      <c r="F107" s="172" t="s">
        <v>547</v>
      </c>
      <c r="G107" s="169"/>
      <c r="H107" s="228"/>
      <c r="I107" s="228"/>
      <c r="J107" s="228"/>
      <c r="K107" s="91"/>
      <c r="L107" s="91"/>
      <c r="M107" s="222"/>
      <c r="N107" s="87"/>
      <c r="O107" s="714" t="s">
        <v>548</v>
      </c>
    </row>
    <row r="108" spans="1:15" s="88" customFormat="1" ht="31.5" customHeight="1" x14ac:dyDescent="0.2">
      <c r="A108" s="698"/>
      <c r="B108" s="698"/>
      <c r="C108" s="700"/>
      <c r="D108" s="700"/>
      <c r="E108" s="702"/>
      <c r="F108" s="172" t="s">
        <v>549</v>
      </c>
      <c r="G108" s="169"/>
      <c r="H108" s="228"/>
      <c r="I108" s="228"/>
      <c r="J108" s="228"/>
      <c r="K108" s="91"/>
      <c r="L108" s="91"/>
      <c r="M108" s="222"/>
      <c r="N108" s="87"/>
      <c r="O108" s="715"/>
    </row>
    <row r="109" spans="1:15" s="88" customFormat="1" ht="28" x14ac:dyDescent="0.2">
      <c r="A109" s="698"/>
      <c r="B109" s="698"/>
      <c r="C109" s="700"/>
      <c r="D109" s="700"/>
      <c r="E109" s="702"/>
      <c r="F109" s="172" t="s">
        <v>550</v>
      </c>
      <c r="G109" s="169"/>
      <c r="H109" s="228"/>
      <c r="I109" s="228"/>
      <c r="J109" s="228"/>
      <c r="K109" s="91"/>
      <c r="L109" s="91"/>
      <c r="M109" s="222"/>
      <c r="N109" s="87"/>
      <c r="O109" s="715"/>
    </row>
    <row r="110" spans="1:15" s="88" customFormat="1" ht="74.25" customHeight="1" x14ac:dyDescent="0.2">
      <c r="A110" s="698"/>
      <c r="B110" s="698"/>
      <c r="C110" s="700"/>
      <c r="D110" s="700"/>
      <c r="E110" s="702"/>
      <c r="F110" s="172" t="s">
        <v>551</v>
      </c>
      <c r="G110" s="169"/>
      <c r="H110" s="228"/>
      <c r="I110" s="228"/>
      <c r="J110" s="228"/>
      <c r="K110" s="91"/>
      <c r="L110" s="91"/>
      <c r="M110" s="222"/>
      <c r="N110" s="87"/>
      <c r="O110" s="715"/>
    </row>
    <row r="111" spans="1:15" s="88" customFormat="1" ht="28" x14ac:dyDescent="0.2">
      <c r="A111" s="698"/>
      <c r="B111" s="698"/>
      <c r="C111" s="700"/>
      <c r="D111" s="700"/>
      <c r="E111" s="702"/>
      <c r="F111" s="172" t="s">
        <v>552</v>
      </c>
      <c r="G111" s="169"/>
      <c r="H111" s="228"/>
      <c r="I111" s="228"/>
      <c r="J111" s="228"/>
      <c r="K111" s="91"/>
      <c r="L111" s="91"/>
      <c r="M111" s="222"/>
      <c r="N111" s="87"/>
      <c r="O111" s="715"/>
    </row>
    <row r="112" spans="1:15" s="88" customFormat="1" ht="69.75" customHeight="1" x14ac:dyDescent="0.2">
      <c r="A112" s="698"/>
      <c r="B112" s="698"/>
      <c r="C112" s="700"/>
      <c r="D112" s="700"/>
      <c r="E112" s="702"/>
      <c r="F112" s="172" t="s">
        <v>553</v>
      </c>
      <c r="G112" s="169"/>
      <c r="H112" s="228"/>
      <c r="I112" s="228"/>
      <c r="J112" s="228"/>
      <c r="K112" s="91"/>
      <c r="L112" s="91"/>
      <c r="M112" s="222"/>
      <c r="N112" s="87"/>
      <c r="O112" s="715"/>
    </row>
    <row r="113" spans="1:15" s="88" customFormat="1" ht="69.75" customHeight="1" x14ac:dyDescent="0.2">
      <c r="A113" s="698"/>
      <c r="B113" s="698"/>
      <c r="C113" s="700"/>
      <c r="D113" s="700"/>
      <c r="E113" s="702"/>
      <c r="F113" s="172" t="s">
        <v>554</v>
      </c>
      <c r="G113" s="169"/>
      <c r="H113" s="228"/>
      <c r="I113" s="228"/>
      <c r="J113" s="228"/>
      <c r="K113" s="91"/>
      <c r="L113" s="91"/>
      <c r="M113" s="222"/>
      <c r="N113" s="87"/>
      <c r="O113" s="715"/>
    </row>
    <row r="114" spans="1:15" s="88" customFormat="1" ht="31.5" customHeight="1" x14ac:dyDescent="0.2">
      <c r="A114" s="698"/>
      <c r="B114" s="703"/>
      <c r="C114" s="724"/>
      <c r="D114" s="724"/>
      <c r="E114" s="704"/>
      <c r="F114" s="172" t="s">
        <v>555</v>
      </c>
      <c r="G114" s="169"/>
      <c r="H114" s="228"/>
      <c r="I114" s="228"/>
      <c r="J114" s="228"/>
      <c r="K114" s="91"/>
      <c r="L114" s="91"/>
      <c r="M114" s="222"/>
      <c r="N114" s="87"/>
      <c r="O114" s="715"/>
    </row>
    <row r="115" spans="1:15" s="88" customFormat="1" ht="31.5" customHeight="1" x14ac:dyDescent="0.2">
      <c r="A115" s="698"/>
      <c r="B115" s="697" t="s">
        <v>556</v>
      </c>
      <c r="C115" s="697"/>
      <c r="D115" s="697"/>
      <c r="E115" s="697"/>
      <c r="F115" s="172" t="s">
        <v>557</v>
      </c>
      <c r="G115" s="169"/>
      <c r="H115" s="228"/>
      <c r="I115" s="228"/>
      <c r="J115" s="228"/>
      <c r="K115" s="91"/>
      <c r="L115" s="91"/>
      <c r="M115" s="222"/>
      <c r="N115" s="87"/>
      <c r="O115" s="715"/>
    </row>
    <row r="116" spans="1:15" s="88" customFormat="1" ht="31.5" customHeight="1" x14ac:dyDescent="0.2">
      <c r="A116" s="698"/>
      <c r="B116" s="698"/>
      <c r="C116" s="698"/>
      <c r="D116" s="698"/>
      <c r="E116" s="698"/>
      <c r="F116" s="172" t="s">
        <v>558</v>
      </c>
      <c r="G116" s="169"/>
      <c r="H116" s="228"/>
      <c r="I116" s="228"/>
      <c r="J116" s="228"/>
      <c r="K116" s="91"/>
      <c r="L116" s="91"/>
      <c r="M116" s="222"/>
      <c r="N116" s="87"/>
      <c r="O116" s="715"/>
    </row>
    <row r="117" spans="1:15" s="88" customFormat="1" ht="31.5" customHeight="1" x14ac:dyDescent="0.2">
      <c r="A117" s="698"/>
      <c r="B117" s="698"/>
      <c r="C117" s="698"/>
      <c r="D117" s="698"/>
      <c r="E117" s="698"/>
      <c r="F117" s="172" t="s">
        <v>559</v>
      </c>
      <c r="G117" s="169"/>
      <c r="H117" s="228"/>
      <c r="I117" s="228"/>
      <c r="J117" s="228"/>
      <c r="K117" s="91"/>
      <c r="L117" s="91"/>
      <c r="M117" s="222"/>
      <c r="N117" s="87"/>
      <c r="O117" s="715"/>
    </row>
    <row r="118" spans="1:15" s="88" customFormat="1" ht="31.5" customHeight="1" x14ac:dyDescent="0.2">
      <c r="A118" s="698"/>
      <c r="B118" s="698"/>
      <c r="C118" s="698"/>
      <c r="D118" s="698"/>
      <c r="E118" s="698"/>
      <c r="F118" s="172" t="s">
        <v>560</v>
      </c>
      <c r="G118" s="169"/>
      <c r="H118" s="228"/>
      <c r="I118" s="228"/>
      <c r="J118" s="228"/>
      <c r="K118" s="91"/>
      <c r="L118" s="91"/>
      <c r="M118" s="222"/>
      <c r="N118" s="87"/>
      <c r="O118" s="716"/>
    </row>
    <row r="119" spans="1:15" s="88" customFormat="1" ht="28" x14ac:dyDescent="0.2">
      <c r="A119" s="697" t="s">
        <v>561</v>
      </c>
      <c r="B119" s="697" t="s">
        <v>562</v>
      </c>
      <c r="C119" s="699">
        <v>0.75</v>
      </c>
      <c r="D119" s="699">
        <v>0.77</v>
      </c>
      <c r="E119" s="701"/>
      <c r="F119" s="243" t="s">
        <v>563</v>
      </c>
      <c r="G119" s="169"/>
      <c r="H119" s="228"/>
      <c r="I119" s="228"/>
      <c r="J119" s="228"/>
      <c r="K119" s="91"/>
      <c r="L119" s="91"/>
      <c r="M119" s="222"/>
      <c r="N119" s="87"/>
      <c r="O119" s="688" t="s">
        <v>564</v>
      </c>
    </row>
    <row r="120" spans="1:15" s="88" customFormat="1" ht="28" x14ac:dyDescent="0.2">
      <c r="A120" s="698"/>
      <c r="B120" s="698"/>
      <c r="C120" s="700"/>
      <c r="D120" s="700"/>
      <c r="E120" s="702"/>
      <c r="F120" s="243" t="s">
        <v>565</v>
      </c>
      <c r="G120" s="169"/>
      <c r="H120" s="228"/>
      <c r="I120" s="228"/>
      <c r="J120" s="228"/>
      <c r="K120" s="91"/>
      <c r="L120" s="91"/>
      <c r="M120" s="222"/>
      <c r="N120" s="87"/>
      <c r="O120" s="689"/>
    </row>
    <row r="121" spans="1:15" s="88" customFormat="1" ht="42" x14ac:dyDescent="0.2">
      <c r="A121" s="698"/>
      <c r="B121" s="698"/>
      <c r="C121" s="700"/>
      <c r="D121" s="700"/>
      <c r="E121" s="702"/>
      <c r="F121" s="243" t="s">
        <v>566</v>
      </c>
      <c r="G121" s="169"/>
      <c r="H121" s="228"/>
      <c r="I121" s="228"/>
      <c r="J121" s="228"/>
      <c r="K121" s="91"/>
      <c r="L121" s="91"/>
      <c r="M121" s="222"/>
      <c r="N121" s="87"/>
      <c r="O121" s="689"/>
    </row>
    <row r="122" spans="1:15" s="88" customFormat="1" x14ac:dyDescent="0.2">
      <c r="A122" s="698"/>
      <c r="B122" s="698"/>
      <c r="C122" s="700"/>
      <c r="D122" s="700"/>
      <c r="E122" s="702"/>
      <c r="F122" s="243" t="s">
        <v>567</v>
      </c>
      <c r="G122" s="169"/>
      <c r="H122" s="228"/>
      <c r="I122" s="228"/>
      <c r="J122" s="228"/>
      <c r="K122" s="91"/>
      <c r="L122" s="91"/>
      <c r="M122" s="222"/>
      <c r="N122" s="87"/>
      <c r="O122" s="689"/>
    </row>
    <row r="123" spans="1:15" s="88" customFormat="1" x14ac:dyDescent="0.2">
      <c r="A123" s="698"/>
      <c r="B123" s="697" t="s">
        <v>568</v>
      </c>
      <c r="C123" s="744">
        <v>1</v>
      </c>
      <c r="D123" s="744"/>
      <c r="E123" s="744"/>
      <c r="F123" s="244" t="s">
        <v>569</v>
      </c>
      <c r="G123" s="169"/>
      <c r="H123" s="228"/>
      <c r="I123" s="228"/>
      <c r="J123" s="228"/>
      <c r="K123" s="91"/>
      <c r="L123" s="91"/>
      <c r="M123" s="222"/>
      <c r="N123" s="87"/>
      <c r="O123" s="689"/>
    </row>
    <row r="124" spans="1:15" s="88" customFormat="1" ht="28" x14ac:dyDescent="0.2">
      <c r="A124" s="698"/>
      <c r="B124" s="698"/>
      <c r="C124" s="745"/>
      <c r="D124" s="745"/>
      <c r="E124" s="745"/>
      <c r="F124" s="244" t="s">
        <v>570</v>
      </c>
      <c r="G124" s="169"/>
      <c r="H124" s="228"/>
      <c r="I124" s="228"/>
      <c r="J124" s="228"/>
      <c r="K124" s="91"/>
      <c r="L124" s="91"/>
      <c r="M124" s="222"/>
      <c r="N124" s="87"/>
      <c r="O124" s="689"/>
    </row>
    <row r="125" spans="1:15" s="88" customFormat="1" x14ac:dyDescent="0.2">
      <c r="A125" s="698"/>
      <c r="B125" s="698"/>
      <c r="C125" s="745"/>
      <c r="D125" s="745"/>
      <c r="E125" s="745"/>
      <c r="F125" s="244" t="s">
        <v>571</v>
      </c>
      <c r="G125" s="169"/>
      <c r="H125" s="228"/>
      <c r="I125" s="228"/>
      <c r="J125" s="228"/>
      <c r="K125" s="91"/>
      <c r="L125" s="91"/>
      <c r="M125" s="222"/>
      <c r="N125" s="87"/>
      <c r="O125" s="689"/>
    </row>
    <row r="126" spans="1:15" s="88" customFormat="1" ht="28" x14ac:dyDescent="0.2">
      <c r="A126" s="698"/>
      <c r="B126" s="698"/>
      <c r="C126" s="745"/>
      <c r="D126" s="745"/>
      <c r="E126" s="745"/>
      <c r="F126" s="245" t="s">
        <v>572</v>
      </c>
      <c r="G126" s="169"/>
      <c r="H126" s="228"/>
      <c r="I126" s="228"/>
      <c r="J126" s="228"/>
      <c r="K126" s="91"/>
      <c r="L126" s="91"/>
      <c r="M126" s="222"/>
      <c r="N126" s="87"/>
      <c r="O126" s="689"/>
    </row>
    <row r="127" spans="1:15" s="88" customFormat="1" x14ac:dyDescent="0.2">
      <c r="A127" s="698"/>
      <c r="B127" s="698"/>
      <c r="C127" s="745"/>
      <c r="D127" s="745"/>
      <c r="E127" s="745"/>
      <c r="F127" s="244" t="s">
        <v>573</v>
      </c>
      <c r="G127" s="169"/>
      <c r="H127" s="228"/>
      <c r="I127" s="228"/>
      <c r="J127" s="228"/>
      <c r="K127" s="91"/>
      <c r="L127" s="91"/>
      <c r="M127" s="222"/>
      <c r="N127" s="87"/>
      <c r="O127" s="689"/>
    </row>
    <row r="128" spans="1:15" s="88" customFormat="1" x14ac:dyDescent="0.2">
      <c r="A128" s="698"/>
      <c r="B128" s="698"/>
      <c r="C128" s="745"/>
      <c r="D128" s="745"/>
      <c r="E128" s="745"/>
      <c r="F128" s="243" t="s">
        <v>555</v>
      </c>
      <c r="G128" s="169"/>
      <c r="H128" s="228"/>
      <c r="I128" s="228"/>
      <c r="J128" s="228"/>
      <c r="K128" s="91"/>
      <c r="L128" s="91"/>
      <c r="M128" s="222"/>
      <c r="N128" s="87"/>
      <c r="O128" s="689"/>
    </row>
    <row r="129" spans="1:15" s="88" customFormat="1" ht="28" x14ac:dyDescent="0.2">
      <c r="A129" s="698"/>
      <c r="B129" s="703"/>
      <c r="C129" s="746"/>
      <c r="D129" s="746"/>
      <c r="E129" s="746"/>
      <c r="F129" s="243" t="s">
        <v>574</v>
      </c>
      <c r="G129" s="169"/>
      <c r="H129" s="228"/>
      <c r="I129" s="228"/>
      <c r="J129" s="228"/>
      <c r="K129" s="91"/>
      <c r="L129" s="91"/>
      <c r="M129" s="222"/>
      <c r="N129" s="87"/>
      <c r="O129" s="689"/>
    </row>
    <row r="130" spans="1:15" s="88" customFormat="1" x14ac:dyDescent="0.2">
      <c r="A130" s="698"/>
      <c r="B130" s="697" t="s">
        <v>575</v>
      </c>
      <c r="C130" s="699">
        <v>0.6</v>
      </c>
      <c r="D130" s="699">
        <v>0.62</v>
      </c>
      <c r="E130" s="701"/>
      <c r="F130" s="243" t="s">
        <v>576</v>
      </c>
      <c r="G130" s="169"/>
      <c r="H130" s="228"/>
      <c r="I130" s="228"/>
      <c r="J130" s="228"/>
      <c r="K130" s="91"/>
      <c r="L130" s="91"/>
      <c r="M130" s="222"/>
      <c r="N130" s="87"/>
      <c r="O130" s="689"/>
    </row>
    <row r="131" spans="1:15" s="88" customFormat="1" ht="28" x14ac:dyDescent="0.2">
      <c r="A131" s="698"/>
      <c r="B131" s="698"/>
      <c r="C131" s="700"/>
      <c r="D131" s="700"/>
      <c r="E131" s="702"/>
      <c r="F131" s="243" t="s">
        <v>577</v>
      </c>
      <c r="G131" s="169"/>
      <c r="H131" s="228"/>
      <c r="I131" s="228"/>
      <c r="J131" s="228"/>
      <c r="K131" s="91"/>
      <c r="L131" s="91"/>
      <c r="M131" s="222"/>
      <c r="N131" s="87"/>
      <c r="O131" s="689"/>
    </row>
    <row r="132" spans="1:15" s="88" customFormat="1" ht="28" x14ac:dyDescent="0.2">
      <c r="A132" s="698"/>
      <c r="B132" s="698"/>
      <c r="C132" s="700"/>
      <c r="D132" s="700"/>
      <c r="E132" s="702"/>
      <c r="F132" s="243" t="s">
        <v>578</v>
      </c>
      <c r="G132" s="169"/>
      <c r="H132" s="228"/>
      <c r="I132" s="228"/>
      <c r="J132" s="228"/>
      <c r="K132" s="91"/>
      <c r="L132" s="91"/>
      <c r="M132" s="222"/>
      <c r="N132" s="87"/>
      <c r="O132" s="689"/>
    </row>
    <row r="133" spans="1:15" s="88" customFormat="1" ht="28" x14ac:dyDescent="0.2">
      <c r="A133" s="698"/>
      <c r="B133" s="698"/>
      <c r="C133" s="700"/>
      <c r="D133" s="700"/>
      <c r="E133" s="702"/>
      <c r="F133" s="243" t="s">
        <v>579</v>
      </c>
      <c r="G133" s="169"/>
      <c r="H133" s="228"/>
      <c r="I133" s="228"/>
      <c r="J133" s="228"/>
      <c r="K133" s="91"/>
      <c r="L133" s="91"/>
      <c r="M133" s="222"/>
      <c r="N133" s="87"/>
      <c r="O133" s="690"/>
    </row>
    <row r="134" spans="1:15" s="88" customFormat="1" ht="15.75" customHeight="1" x14ac:dyDescent="0.2">
      <c r="A134" s="175"/>
      <c r="B134" s="175"/>
      <c r="C134" s="175"/>
      <c r="D134" s="175"/>
      <c r="E134" s="175"/>
      <c r="F134" s="397"/>
      <c r="G134" s="397"/>
      <c r="H134" s="397"/>
      <c r="I134" s="397"/>
      <c r="J134" s="397"/>
      <c r="K134" s="397"/>
      <c r="L134" s="397"/>
      <c r="M134" s="397"/>
      <c r="N134" s="397"/>
      <c r="O134" s="397"/>
    </row>
    <row r="135" spans="1:15" ht="42.75" customHeight="1" x14ac:dyDescent="0.2">
      <c r="A135" s="705" t="s">
        <v>580</v>
      </c>
      <c r="B135" s="706"/>
      <c r="C135" s="706"/>
      <c r="D135" s="706"/>
      <c r="E135" s="706"/>
      <c r="F135" s="707"/>
      <c r="G135" s="178"/>
      <c r="H135" s="228"/>
      <c r="I135" s="228"/>
      <c r="J135" s="228"/>
      <c r="K135" s="91"/>
      <c r="L135" s="91"/>
      <c r="M135" s="229"/>
      <c r="N135" s="181"/>
      <c r="O135" s="691" t="s">
        <v>581</v>
      </c>
    </row>
    <row r="136" spans="1:15" ht="34" customHeight="1" x14ac:dyDescent="0.2">
      <c r="A136" s="389" t="s">
        <v>582</v>
      </c>
      <c r="B136" s="389" t="s">
        <v>583</v>
      </c>
      <c r="C136" s="389">
        <v>10</v>
      </c>
      <c r="D136" s="389">
        <v>2</v>
      </c>
      <c r="E136" s="201"/>
      <c r="F136" s="174" t="s">
        <v>584</v>
      </c>
      <c r="G136" s="178"/>
      <c r="H136" s="228"/>
      <c r="I136" s="228"/>
      <c r="J136" s="228"/>
      <c r="K136" s="91"/>
      <c r="L136" s="91"/>
      <c r="M136" s="229"/>
      <c r="N136" s="181"/>
      <c r="O136" s="692"/>
    </row>
    <row r="137" spans="1:15" x14ac:dyDescent="0.2">
      <c r="A137" s="389" t="s">
        <v>585</v>
      </c>
      <c r="B137" s="389" t="s">
        <v>586</v>
      </c>
      <c r="C137" s="389">
        <v>10</v>
      </c>
      <c r="D137" s="389">
        <v>2</v>
      </c>
      <c r="E137" s="201"/>
      <c r="F137" s="174" t="s">
        <v>587</v>
      </c>
      <c r="G137" s="178"/>
      <c r="H137" s="228"/>
      <c r="I137" s="228"/>
      <c r="J137" s="228"/>
      <c r="K137" s="91"/>
      <c r="L137" s="91"/>
      <c r="M137" s="229"/>
      <c r="N137" s="181"/>
      <c r="O137" s="693"/>
    </row>
    <row r="138" spans="1:15" s="88" customFormat="1" ht="15.75" customHeight="1" x14ac:dyDescent="0.2">
      <c r="A138" s="175"/>
      <c r="B138" s="175"/>
      <c r="C138" s="175"/>
      <c r="D138" s="175"/>
      <c r="E138" s="175"/>
      <c r="F138" s="397"/>
      <c r="G138" s="397"/>
      <c r="H138" s="397"/>
      <c r="I138" s="397"/>
      <c r="J138" s="397"/>
      <c r="K138" s="397"/>
      <c r="L138" s="397"/>
      <c r="M138" s="397"/>
      <c r="N138" s="397"/>
      <c r="O138" s="397"/>
    </row>
    <row r="139" spans="1:15" s="88" customFormat="1" ht="50.25" customHeight="1" x14ac:dyDescent="0.2">
      <c r="A139" s="705" t="s">
        <v>588</v>
      </c>
      <c r="B139" s="706"/>
      <c r="C139" s="706"/>
      <c r="D139" s="706"/>
      <c r="E139" s="706"/>
      <c r="F139" s="707"/>
      <c r="G139" s="169"/>
      <c r="H139" s="228"/>
      <c r="I139" s="228"/>
      <c r="J139" s="228"/>
      <c r="K139" s="91"/>
      <c r="L139" s="91"/>
      <c r="M139" s="222"/>
      <c r="N139" s="87"/>
      <c r="O139" s="87"/>
    </row>
    <row r="140" spans="1:15" s="88" customFormat="1" ht="31.5" customHeight="1" x14ac:dyDescent="0.2">
      <c r="A140" s="730" t="s">
        <v>589</v>
      </c>
      <c r="B140" s="730" t="s">
        <v>590</v>
      </c>
      <c r="C140" s="730">
        <v>1</v>
      </c>
      <c r="D140" s="392"/>
      <c r="E140" s="741">
        <v>50</v>
      </c>
      <c r="F140" s="174" t="s">
        <v>591</v>
      </c>
      <c r="G140" s="169"/>
      <c r="H140" s="228"/>
      <c r="I140" s="228"/>
      <c r="J140" s="228"/>
      <c r="K140" s="91"/>
      <c r="L140" s="91"/>
      <c r="M140" s="222"/>
      <c r="N140" s="87"/>
      <c r="O140" s="688" t="s">
        <v>592</v>
      </c>
    </row>
    <row r="141" spans="1:15" s="88" customFormat="1" ht="31.5" customHeight="1" x14ac:dyDescent="0.2">
      <c r="A141" s="731"/>
      <c r="B141" s="731"/>
      <c r="C141" s="731"/>
      <c r="D141" s="393"/>
      <c r="E141" s="742"/>
      <c r="F141" s="174" t="s">
        <v>593</v>
      </c>
      <c r="G141" s="169"/>
      <c r="H141" s="228"/>
      <c r="I141" s="228"/>
      <c r="J141" s="228"/>
      <c r="K141" s="91"/>
      <c r="L141" s="91"/>
      <c r="M141" s="222"/>
      <c r="N141" s="87"/>
      <c r="O141" s="689"/>
    </row>
    <row r="142" spans="1:15" s="88" customFormat="1" ht="31.5" customHeight="1" x14ac:dyDescent="0.2">
      <c r="A142" s="732"/>
      <c r="B142" s="732"/>
      <c r="C142" s="732"/>
      <c r="D142" s="394"/>
      <c r="E142" s="743"/>
      <c r="F142" s="248" t="s">
        <v>594</v>
      </c>
      <c r="G142" s="169"/>
      <c r="H142" s="169"/>
      <c r="I142" s="169"/>
      <c r="J142" s="169"/>
      <c r="K142" s="87"/>
      <c r="L142" s="87"/>
      <c r="M142" s="87"/>
      <c r="N142" s="87"/>
      <c r="O142" s="690"/>
    </row>
    <row r="143" spans="1:15" ht="15" customHeight="1" x14ac:dyDescent="0.2">
      <c r="A143" s="177"/>
      <c r="B143" s="602" t="s">
        <v>595</v>
      </c>
      <c r="C143" s="602" t="s">
        <v>234</v>
      </c>
      <c r="D143" s="602" t="s">
        <v>235</v>
      </c>
      <c r="E143" s="604" t="s">
        <v>236</v>
      </c>
      <c r="F143" s="605"/>
      <c r="G143" s="605"/>
      <c r="H143" s="606"/>
      <c r="I143" s="602" t="s">
        <v>238</v>
      </c>
      <c r="J143" s="602" t="s">
        <v>239</v>
      </c>
    </row>
    <row r="144" spans="1:15" ht="57.75" customHeight="1" x14ac:dyDescent="0.2">
      <c r="A144" s="177"/>
      <c r="B144" s="603"/>
      <c r="C144" s="603"/>
      <c r="D144" s="603"/>
      <c r="E144" s="204" t="s">
        <v>240</v>
      </c>
      <c r="F144" s="204" t="s">
        <v>241</v>
      </c>
      <c r="G144" s="204" t="s">
        <v>237</v>
      </c>
      <c r="H144" s="204" t="s">
        <v>242</v>
      </c>
      <c r="I144" s="603"/>
      <c r="J144" s="603"/>
    </row>
    <row r="145" spans="1:12" x14ac:dyDescent="0.2">
      <c r="A145" s="177"/>
      <c r="B145" s="183" t="str">
        <f>'5. Valoración_Riesgo '!M10</f>
        <v>• Establecer espacios de estudio de procesos para la retroalimentación al equipo sobre los cambios o modificaciones realizadas a los procesos.</v>
      </c>
      <c r="C145" s="87"/>
      <c r="D145" s="87"/>
      <c r="E145" s="91"/>
      <c r="F145" s="91"/>
      <c r="G145" s="91"/>
      <c r="H145" s="158"/>
      <c r="I145" s="92">
        <f>SUM(E145:H145)</f>
        <v>0</v>
      </c>
      <c r="J145" s="140"/>
    </row>
    <row r="146" spans="1:12" x14ac:dyDescent="0.2">
      <c r="A146" s="177"/>
      <c r="B146" s="183" t="e">
        <f>'5. Valoración_Riesgo '!#REF!</f>
        <v>#REF!</v>
      </c>
      <c r="C146" s="87"/>
      <c r="D146" s="87"/>
      <c r="E146" s="91"/>
      <c r="F146" s="91"/>
      <c r="G146" s="91"/>
      <c r="H146" s="158"/>
      <c r="I146" s="92">
        <f>SUM(E146:H146)</f>
        <v>0</v>
      </c>
      <c r="J146" s="140"/>
    </row>
    <row r="147" spans="1:12" x14ac:dyDescent="0.2">
      <c r="A147" s="177"/>
      <c r="B147" s="183" t="e">
        <f>'5. Valoración_Riesgo '!#REF!</f>
        <v>#REF!</v>
      </c>
      <c r="C147" s="87"/>
      <c r="D147" s="87"/>
      <c r="E147" s="91"/>
      <c r="F147" s="91"/>
      <c r="G147" s="91"/>
      <c r="H147" s="158"/>
      <c r="I147" s="92">
        <f>SUM(E147:H147)</f>
        <v>0</v>
      </c>
      <c r="J147" s="140"/>
    </row>
    <row r="148" spans="1:12" x14ac:dyDescent="0.2">
      <c r="A148" s="177"/>
      <c r="B148" s="177"/>
      <c r="C148" s="177"/>
      <c r="D148" s="177"/>
      <c r="E148" s="177"/>
      <c r="F148" s="177"/>
      <c r="G148" s="177"/>
      <c r="H148" s="177"/>
      <c r="I148" s="177"/>
      <c r="J148" s="177"/>
    </row>
    <row r="149" spans="1:12" x14ac:dyDescent="0.2">
      <c r="A149" s="177"/>
      <c r="B149" s="177"/>
      <c r="C149" s="177"/>
      <c r="D149" s="177"/>
      <c r="E149" s="177"/>
      <c r="F149" s="177"/>
      <c r="G149" s="177"/>
      <c r="H149" s="177"/>
      <c r="I149" s="177"/>
      <c r="J149" s="177"/>
    </row>
    <row r="150" spans="1:12" x14ac:dyDescent="0.2">
      <c r="A150" s="177"/>
      <c r="B150" s="177"/>
      <c r="C150" s="177"/>
      <c r="D150" s="177"/>
      <c r="E150" s="177"/>
      <c r="F150" s="177"/>
      <c r="G150" s="177"/>
      <c r="H150" s="177"/>
      <c r="I150" s="177"/>
      <c r="J150" s="177"/>
    </row>
    <row r="151" spans="1:12" ht="15" customHeight="1" x14ac:dyDescent="0.2">
      <c r="A151" s="177"/>
      <c r="B151" s="750" t="s">
        <v>596</v>
      </c>
      <c r="C151" s="750"/>
      <c r="D151" s="750"/>
      <c r="E151" s="750"/>
      <c r="F151" s="750"/>
      <c r="G151" s="750"/>
      <c r="H151" s="750"/>
      <c r="I151" s="750"/>
      <c r="J151" s="750"/>
      <c r="K151" s="750"/>
    </row>
    <row r="152" spans="1:12" ht="15" customHeight="1" x14ac:dyDescent="0.2">
      <c r="A152" s="177"/>
      <c r="B152" s="750"/>
      <c r="C152" s="750"/>
      <c r="D152" s="750"/>
      <c r="E152" s="750"/>
      <c r="F152" s="750"/>
      <c r="G152" s="750"/>
      <c r="H152" s="750"/>
      <c r="I152" s="750"/>
      <c r="J152" s="750"/>
      <c r="K152" s="750"/>
    </row>
    <row r="153" spans="1:12" ht="15" customHeight="1" x14ac:dyDescent="0.2">
      <c r="A153" s="177"/>
      <c r="B153" s="751" t="s">
        <v>597</v>
      </c>
      <c r="C153" s="751"/>
      <c r="D153" s="751"/>
      <c r="E153" s="751"/>
      <c r="F153" s="751"/>
      <c r="G153" s="751"/>
      <c r="H153" s="751"/>
      <c r="I153" s="751"/>
      <c r="J153" s="751"/>
      <c r="K153" s="751"/>
    </row>
    <row r="154" spans="1:12" ht="15" customHeight="1" x14ac:dyDescent="0.2">
      <c r="A154" s="177"/>
      <c r="B154" s="751"/>
      <c r="C154" s="751"/>
      <c r="D154" s="751"/>
      <c r="E154" s="751"/>
      <c r="F154" s="751"/>
      <c r="G154" s="751"/>
      <c r="H154" s="751"/>
      <c r="I154" s="751"/>
      <c r="J154" s="751"/>
      <c r="K154" s="751"/>
    </row>
    <row r="155" spans="1:12" ht="16" x14ac:dyDescent="0.2">
      <c r="A155" s="177"/>
      <c r="B155" s="752" t="s">
        <v>598</v>
      </c>
      <c r="C155" s="753"/>
      <c r="D155" s="753"/>
      <c r="E155" s="753"/>
      <c r="F155" s="753"/>
      <c r="G155" s="753"/>
      <c r="H155" s="753"/>
      <c r="I155" s="753"/>
      <c r="J155" s="753"/>
      <c r="K155" s="753"/>
    </row>
    <row r="156" spans="1:12" ht="15.75" customHeight="1" x14ac:dyDescent="0.2">
      <c r="A156" s="177"/>
      <c r="B156" s="738" t="s">
        <v>599</v>
      </c>
      <c r="C156" s="740"/>
      <c r="D156" s="385"/>
      <c r="E156" s="754" t="s">
        <v>600</v>
      </c>
      <c r="F156" s="754"/>
      <c r="G156" s="754"/>
      <c r="H156" s="754"/>
      <c r="I156" s="754"/>
      <c r="J156" s="754"/>
      <c r="K156" s="754"/>
    </row>
    <row r="157" spans="1:12" ht="32" x14ac:dyDescent="0.2">
      <c r="A157" s="177"/>
      <c r="B157" s="738" t="s">
        <v>601</v>
      </c>
      <c r="C157" s="739"/>
      <c r="D157" s="739"/>
      <c r="E157" s="740"/>
      <c r="F157" s="387"/>
      <c r="G157" s="105" t="s">
        <v>602</v>
      </c>
      <c r="H157" s="106"/>
      <c r="I157" s="106"/>
      <c r="J157" s="106"/>
      <c r="K157" s="211" t="s">
        <v>603</v>
      </c>
      <c r="L157" s="109" t="s">
        <v>604</v>
      </c>
    </row>
    <row r="158" spans="1:12" ht="15" customHeight="1" x14ac:dyDescent="0.2">
      <c r="A158" s="177"/>
      <c r="B158" s="728" t="s">
        <v>605</v>
      </c>
      <c r="C158" s="728" t="s">
        <v>606</v>
      </c>
      <c r="D158" s="733" t="s">
        <v>607</v>
      </c>
      <c r="E158" s="733" t="s">
        <v>608</v>
      </c>
      <c r="F158" s="386" t="s">
        <v>235</v>
      </c>
      <c r="G158" s="107" t="s">
        <v>609</v>
      </c>
      <c r="H158" s="107" t="s">
        <v>610</v>
      </c>
      <c r="I158" s="107" t="s">
        <v>611</v>
      </c>
      <c r="J158" s="107" t="s">
        <v>612</v>
      </c>
      <c r="K158" s="233" t="s">
        <v>613</v>
      </c>
      <c r="L158" s="110"/>
    </row>
    <row r="159" spans="1:12" ht="15" customHeight="1" x14ac:dyDescent="0.2">
      <c r="A159" s="177"/>
      <c r="B159" s="729"/>
      <c r="C159" s="729"/>
      <c r="D159" s="734"/>
      <c r="E159" s="734"/>
      <c r="F159" s="387"/>
      <c r="G159" s="108"/>
      <c r="H159" s="108"/>
      <c r="I159" s="108"/>
      <c r="J159" s="108"/>
      <c r="K159" s="233"/>
      <c r="L159" s="111"/>
    </row>
    <row r="160" spans="1:12" ht="16" x14ac:dyDescent="0.2">
      <c r="A160" s="177"/>
      <c r="B160" s="755" t="s">
        <v>614</v>
      </c>
      <c r="C160" s="212"/>
      <c r="D160" s="213"/>
      <c r="E160" s="213"/>
      <c r="F160" s="119"/>
      <c r="G160" s="119"/>
      <c r="H160" s="119"/>
      <c r="I160" s="119"/>
      <c r="J160" s="214"/>
      <c r="K160" s="229"/>
      <c r="L160" s="229"/>
    </row>
    <row r="161" spans="1:12" ht="16" x14ac:dyDescent="0.2">
      <c r="A161" s="177"/>
      <c r="B161" s="756"/>
      <c r="C161" s="212"/>
      <c r="D161" s="213"/>
      <c r="E161" s="213"/>
      <c r="F161" s="119"/>
      <c r="G161" s="119"/>
      <c r="H161" s="119"/>
      <c r="I161" s="119"/>
      <c r="J161" s="214"/>
      <c r="K161" s="229"/>
      <c r="L161" s="229"/>
    </row>
    <row r="162" spans="1:12" ht="16" x14ac:dyDescent="0.2">
      <c r="A162" s="177"/>
      <c r="B162" s="756"/>
      <c r="C162" s="212"/>
      <c r="D162" s="213"/>
      <c r="E162" s="215"/>
      <c r="F162" s="119"/>
      <c r="G162" s="119"/>
      <c r="H162" s="119"/>
      <c r="I162" s="119"/>
      <c r="J162" s="214"/>
      <c r="K162" s="229"/>
      <c r="L162" s="229"/>
    </row>
    <row r="163" spans="1:12" ht="16" x14ac:dyDescent="0.2">
      <c r="A163" s="177"/>
      <c r="B163" s="756"/>
      <c r="C163" s="212"/>
      <c r="D163" s="213"/>
      <c r="E163" s="213"/>
      <c r="F163" s="119"/>
      <c r="G163" s="119"/>
      <c r="H163" s="119"/>
      <c r="I163" s="119"/>
      <c r="J163" s="214"/>
      <c r="K163" s="229"/>
      <c r="L163" s="229"/>
    </row>
    <row r="164" spans="1:12" ht="16" x14ac:dyDescent="0.2">
      <c r="A164" s="177"/>
      <c r="B164" s="757"/>
      <c r="C164" s="212"/>
      <c r="D164" s="213"/>
      <c r="E164" s="213"/>
      <c r="F164" s="119"/>
      <c r="G164" s="119"/>
      <c r="H164" s="119"/>
      <c r="I164" s="119"/>
      <c r="J164" s="214"/>
      <c r="K164" s="229"/>
      <c r="L164" s="229"/>
    </row>
    <row r="165" spans="1:12" ht="16" x14ac:dyDescent="0.2">
      <c r="A165" s="177"/>
      <c r="B165" s="758" t="s">
        <v>615</v>
      </c>
      <c r="C165" s="212"/>
      <c r="D165" s="213"/>
      <c r="E165" s="213"/>
      <c r="F165" s="119"/>
      <c r="G165" s="119"/>
      <c r="H165" s="119"/>
      <c r="I165" s="119"/>
      <c r="J165" s="214"/>
      <c r="K165" s="229"/>
      <c r="L165" s="229"/>
    </row>
    <row r="166" spans="1:12" ht="16" x14ac:dyDescent="0.2">
      <c r="A166" s="177"/>
      <c r="B166" s="759"/>
      <c r="C166" s="212"/>
      <c r="D166" s="213"/>
      <c r="E166" s="213"/>
      <c r="F166" s="119"/>
      <c r="G166" s="119"/>
      <c r="H166" s="119"/>
      <c r="I166" s="119"/>
      <c r="J166" s="214"/>
      <c r="K166" s="229"/>
      <c r="L166" s="229"/>
    </row>
    <row r="167" spans="1:12" ht="16" x14ac:dyDescent="0.2">
      <c r="A167" s="177"/>
      <c r="B167" s="759"/>
      <c r="C167" s="212"/>
      <c r="D167" s="213"/>
      <c r="E167" s="213"/>
      <c r="F167" s="119"/>
      <c r="G167" s="119"/>
      <c r="H167" s="119"/>
      <c r="I167" s="119"/>
      <c r="J167" s="214"/>
      <c r="K167" s="229"/>
      <c r="L167" s="229"/>
    </row>
    <row r="168" spans="1:12" ht="16" x14ac:dyDescent="0.2">
      <c r="B168" s="759"/>
      <c r="C168" s="212"/>
      <c r="D168" s="213"/>
      <c r="E168" s="213"/>
      <c r="F168" s="119"/>
      <c r="G168" s="119"/>
      <c r="H168" s="119"/>
      <c r="I168" s="119"/>
      <c r="J168" s="214"/>
      <c r="K168" s="229"/>
      <c r="L168" s="229"/>
    </row>
    <row r="169" spans="1:12" ht="16" x14ac:dyDescent="0.2">
      <c r="B169" s="760"/>
      <c r="C169" s="212"/>
      <c r="D169" s="213"/>
      <c r="E169" s="213"/>
      <c r="F169" s="119"/>
      <c r="G169" s="119"/>
      <c r="H169" s="119"/>
      <c r="I169" s="119"/>
      <c r="J169" s="214"/>
      <c r="K169" s="229"/>
      <c r="L169" s="229"/>
    </row>
    <row r="170" spans="1:12" ht="16" x14ac:dyDescent="0.2">
      <c r="B170" s="761" t="s">
        <v>616</v>
      </c>
      <c r="C170" s="212"/>
      <c r="D170" s="213"/>
      <c r="E170" s="213"/>
      <c r="F170" s="119"/>
      <c r="G170" s="119"/>
      <c r="H170" s="119"/>
      <c r="I170" s="119"/>
      <c r="J170" s="214"/>
      <c r="K170" s="229"/>
      <c r="L170" s="229"/>
    </row>
    <row r="171" spans="1:12" ht="16" x14ac:dyDescent="0.2">
      <c r="B171" s="762"/>
      <c r="C171" s="212"/>
      <c r="D171" s="213"/>
      <c r="E171" s="213"/>
      <c r="F171" s="119"/>
      <c r="G171" s="119"/>
      <c r="H171" s="119"/>
      <c r="I171" s="119"/>
      <c r="J171" s="214"/>
      <c r="K171" s="229"/>
      <c r="L171" s="229"/>
    </row>
    <row r="172" spans="1:12" ht="16" x14ac:dyDescent="0.2">
      <c r="B172" s="762"/>
      <c r="C172" s="212"/>
      <c r="D172" s="213"/>
      <c r="E172" s="213"/>
      <c r="F172" s="119"/>
      <c r="G172" s="119"/>
      <c r="H172" s="119"/>
      <c r="I172" s="119"/>
      <c r="J172" s="214"/>
      <c r="K172" s="229"/>
      <c r="L172" s="229"/>
    </row>
    <row r="173" spans="1:12" ht="16" x14ac:dyDescent="0.2">
      <c r="B173" s="762"/>
      <c r="C173" s="212"/>
      <c r="D173" s="213"/>
      <c r="E173" s="213"/>
      <c r="F173" s="119"/>
      <c r="G173" s="119"/>
      <c r="H173" s="119"/>
      <c r="I173" s="119"/>
      <c r="J173" s="214"/>
      <c r="K173" s="229"/>
      <c r="L173" s="229"/>
    </row>
    <row r="174" spans="1:12" ht="16" x14ac:dyDescent="0.2">
      <c r="B174" s="763"/>
      <c r="C174" s="212"/>
      <c r="D174" s="213"/>
      <c r="E174" s="213"/>
      <c r="F174" s="119"/>
      <c r="G174" s="119"/>
      <c r="H174" s="119"/>
      <c r="I174" s="119"/>
      <c r="J174" s="214"/>
      <c r="K174" s="229"/>
      <c r="L174" s="229"/>
    </row>
    <row r="175" spans="1:12" ht="16" x14ac:dyDescent="0.2">
      <c r="B175" s="735" t="s">
        <v>617</v>
      </c>
      <c r="C175" s="212"/>
      <c r="D175" s="213"/>
      <c r="E175" s="213"/>
      <c r="F175" s="119"/>
      <c r="G175" s="119"/>
      <c r="H175" s="119"/>
      <c r="I175" s="119"/>
      <c r="J175" s="214"/>
      <c r="K175" s="229"/>
      <c r="L175" s="229"/>
    </row>
    <row r="176" spans="1:12" ht="16" x14ac:dyDescent="0.2">
      <c r="B176" s="736"/>
      <c r="C176" s="212"/>
      <c r="D176" s="213"/>
      <c r="E176" s="213"/>
      <c r="F176" s="119"/>
      <c r="G176" s="119"/>
      <c r="H176" s="119"/>
      <c r="I176" s="119"/>
      <c r="J176" s="214"/>
      <c r="K176" s="229"/>
      <c r="L176" s="229"/>
    </row>
    <row r="177" spans="2:12" ht="16" x14ac:dyDescent="0.2">
      <c r="B177" s="736"/>
      <c r="C177" s="212"/>
      <c r="D177" s="213"/>
      <c r="E177" s="213"/>
      <c r="F177" s="119"/>
      <c r="G177" s="119"/>
      <c r="H177" s="119"/>
      <c r="I177" s="119"/>
      <c r="J177" s="214"/>
      <c r="K177" s="229"/>
      <c r="L177" s="229"/>
    </row>
    <row r="178" spans="2:12" ht="16" x14ac:dyDescent="0.2">
      <c r="B178" s="736"/>
      <c r="C178" s="212"/>
      <c r="D178" s="213"/>
      <c r="E178" s="213"/>
      <c r="F178" s="119"/>
      <c r="G178" s="119"/>
      <c r="H178" s="119"/>
      <c r="I178" s="119"/>
      <c r="J178" s="214"/>
      <c r="K178" s="229"/>
      <c r="L178" s="229"/>
    </row>
    <row r="179" spans="2:12" ht="16" x14ac:dyDescent="0.2">
      <c r="B179" s="737"/>
      <c r="C179" s="212"/>
      <c r="D179" s="213"/>
      <c r="E179" s="213"/>
      <c r="F179" s="119"/>
      <c r="G179" s="119"/>
      <c r="H179" s="119"/>
      <c r="I179" s="119"/>
      <c r="J179" s="214"/>
      <c r="K179" s="229"/>
      <c r="L179" s="229"/>
    </row>
    <row r="180" spans="2:12" ht="16" x14ac:dyDescent="0.2">
      <c r="B180" s="725" t="s">
        <v>618</v>
      </c>
      <c r="C180" s="212"/>
      <c r="D180" s="213"/>
      <c r="E180" s="213"/>
      <c r="F180" s="119"/>
      <c r="G180" s="119"/>
      <c r="H180" s="119"/>
      <c r="I180" s="119"/>
      <c r="J180" s="214"/>
      <c r="K180" s="229"/>
      <c r="L180" s="229"/>
    </row>
    <row r="181" spans="2:12" ht="16" x14ac:dyDescent="0.2">
      <c r="B181" s="726"/>
      <c r="C181" s="212"/>
      <c r="D181" s="213"/>
      <c r="E181" s="213"/>
      <c r="F181" s="119"/>
      <c r="G181" s="119"/>
      <c r="H181" s="119"/>
      <c r="I181" s="119"/>
      <c r="J181" s="214"/>
      <c r="K181" s="229"/>
      <c r="L181" s="229"/>
    </row>
    <row r="182" spans="2:12" ht="16" x14ac:dyDescent="0.2">
      <c r="B182" s="726"/>
      <c r="C182" s="212"/>
      <c r="D182" s="213"/>
      <c r="E182" s="213"/>
      <c r="F182" s="119"/>
      <c r="G182" s="119"/>
      <c r="H182" s="119"/>
      <c r="I182" s="119"/>
      <c r="J182" s="214"/>
      <c r="K182" s="229"/>
      <c r="L182" s="229"/>
    </row>
    <row r="183" spans="2:12" ht="16" x14ac:dyDescent="0.2">
      <c r="B183" s="726"/>
      <c r="C183" s="212"/>
      <c r="D183" s="213"/>
      <c r="E183" s="213"/>
      <c r="F183" s="119"/>
      <c r="G183" s="119"/>
      <c r="H183" s="119"/>
      <c r="I183" s="119"/>
      <c r="J183" s="214"/>
      <c r="K183" s="229"/>
      <c r="L183" s="229"/>
    </row>
    <row r="184" spans="2:12" ht="16" x14ac:dyDescent="0.2">
      <c r="B184" s="727"/>
      <c r="C184" s="212"/>
      <c r="D184" s="213"/>
      <c r="E184" s="213"/>
      <c r="F184" s="119"/>
      <c r="G184" s="119"/>
      <c r="H184" s="119"/>
      <c r="I184" s="119"/>
      <c r="J184" s="214"/>
      <c r="K184" s="229"/>
      <c r="L184" s="229"/>
    </row>
    <row r="185" spans="2:12" ht="16" x14ac:dyDescent="0.2">
      <c r="B185" s="747" t="s">
        <v>619</v>
      </c>
      <c r="C185" s="212"/>
      <c r="D185" s="213"/>
      <c r="E185" s="213"/>
      <c r="F185" s="119"/>
      <c r="G185" s="119"/>
      <c r="H185" s="119"/>
      <c r="I185" s="119"/>
      <c r="J185" s="216"/>
      <c r="K185" s="229"/>
      <c r="L185" s="229"/>
    </row>
    <row r="186" spans="2:12" ht="16" x14ac:dyDescent="0.2">
      <c r="B186" s="748"/>
      <c r="C186" s="212"/>
      <c r="D186" s="213"/>
      <c r="E186" s="213"/>
      <c r="F186" s="119"/>
      <c r="G186" s="119"/>
      <c r="H186" s="119"/>
      <c r="I186" s="119"/>
      <c r="J186" s="216"/>
      <c r="K186" s="229"/>
      <c r="L186" s="229"/>
    </row>
    <row r="187" spans="2:12" ht="16" x14ac:dyDescent="0.2">
      <c r="B187" s="748"/>
      <c r="C187" s="212"/>
      <c r="D187" s="213"/>
      <c r="E187" s="213"/>
      <c r="F187" s="119"/>
      <c r="G187" s="119"/>
      <c r="H187" s="119"/>
      <c r="I187" s="119"/>
      <c r="J187" s="216"/>
      <c r="K187" s="229"/>
      <c r="L187" s="229"/>
    </row>
    <row r="188" spans="2:12" ht="16" x14ac:dyDescent="0.2">
      <c r="B188" s="748"/>
      <c r="C188" s="212"/>
      <c r="D188" s="213"/>
      <c r="E188" s="213"/>
      <c r="F188" s="119"/>
      <c r="G188" s="119"/>
      <c r="H188" s="119"/>
      <c r="I188" s="119"/>
      <c r="J188" s="216"/>
      <c r="K188" s="229"/>
      <c r="L188" s="229"/>
    </row>
    <row r="189" spans="2:12" ht="16" x14ac:dyDescent="0.2">
      <c r="B189" s="749"/>
      <c r="C189" s="212"/>
      <c r="D189" s="213"/>
      <c r="E189" s="213"/>
      <c r="F189" s="119"/>
      <c r="G189" s="119"/>
      <c r="H189" s="119"/>
      <c r="I189" s="119"/>
      <c r="J189" s="216"/>
      <c r="K189" s="229"/>
      <c r="L189" s="229"/>
    </row>
  </sheetData>
  <mergeCells count="165">
    <mergeCell ref="C143:C144"/>
    <mergeCell ref="C140:C142"/>
    <mergeCell ref="E140:E142"/>
    <mergeCell ref="D130:D133"/>
    <mergeCell ref="A119:A133"/>
    <mergeCell ref="E123:E129"/>
    <mergeCell ref="C123:C129"/>
    <mergeCell ref="D123:D129"/>
    <mergeCell ref="B185:B189"/>
    <mergeCell ref="B151:K152"/>
    <mergeCell ref="B153:K154"/>
    <mergeCell ref="B155:K155"/>
    <mergeCell ref="E156:K156"/>
    <mergeCell ref="J143:J144"/>
    <mergeCell ref="B160:B164"/>
    <mergeCell ref="B165:B169"/>
    <mergeCell ref="B170:B174"/>
    <mergeCell ref="B156:C156"/>
    <mergeCell ref="D143:D144"/>
    <mergeCell ref="I143:I144"/>
    <mergeCell ref="D67:D71"/>
    <mergeCell ref="D56:D57"/>
    <mergeCell ref="E62:E64"/>
    <mergeCell ref="D87:D91"/>
    <mergeCell ref="C78:C81"/>
    <mergeCell ref="D78:D81"/>
    <mergeCell ref="B123:B129"/>
    <mergeCell ref="B180:B184"/>
    <mergeCell ref="B158:B159"/>
    <mergeCell ref="C158:C159"/>
    <mergeCell ref="B115:B118"/>
    <mergeCell ref="A135:F135"/>
    <mergeCell ref="A140:A142"/>
    <mergeCell ref="B140:B142"/>
    <mergeCell ref="C130:C133"/>
    <mergeCell ref="E158:E159"/>
    <mergeCell ref="D158:D159"/>
    <mergeCell ref="E130:E133"/>
    <mergeCell ref="B175:B179"/>
    <mergeCell ref="B143:B144"/>
    <mergeCell ref="E143:H143"/>
    <mergeCell ref="A139:F139"/>
    <mergeCell ref="B130:B133"/>
    <mergeCell ref="B157:E157"/>
    <mergeCell ref="M6:M8"/>
    <mergeCell ref="B119:B122"/>
    <mergeCell ref="C119:C122"/>
    <mergeCell ref="D119:D122"/>
    <mergeCell ref="E119:E122"/>
    <mergeCell ref="D38:D40"/>
    <mergeCell ref="E38:E40"/>
    <mergeCell ref="B47:B50"/>
    <mergeCell ref="C47:C50"/>
    <mergeCell ref="C62:C64"/>
    <mergeCell ref="A36:F36"/>
    <mergeCell ref="A37:F37"/>
    <mergeCell ref="A38:A40"/>
    <mergeCell ref="A27:A33"/>
    <mergeCell ref="B27:B33"/>
    <mergeCell ref="C27:C33"/>
    <mergeCell ref="D27:D33"/>
    <mergeCell ref="E27:E33"/>
    <mergeCell ref="A41:F41"/>
    <mergeCell ref="A42:F42"/>
    <mergeCell ref="A78:A81"/>
    <mergeCell ref="A43:A50"/>
    <mergeCell ref="E67:E71"/>
    <mergeCell ref="C67:C71"/>
    <mergeCell ref="C115:C118"/>
    <mergeCell ref="D115:D118"/>
    <mergeCell ref="E115:E118"/>
    <mergeCell ref="E99:E101"/>
    <mergeCell ref="E94:E98"/>
    <mergeCell ref="O93:O98"/>
    <mergeCell ref="C34:C35"/>
    <mergeCell ref="E34:E35"/>
    <mergeCell ref="A94:A104"/>
    <mergeCell ref="B94:B96"/>
    <mergeCell ref="C94:C96"/>
    <mergeCell ref="A56:A71"/>
    <mergeCell ref="B107:B114"/>
    <mergeCell ref="C107:C114"/>
    <mergeCell ref="D107:D114"/>
    <mergeCell ref="E107:E114"/>
    <mergeCell ref="B56:B57"/>
    <mergeCell ref="C56:C57"/>
    <mergeCell ref="D47:D50"/>
    <mergeCell ref="E47:E50"/>
    <mergeCell ref="E102:E104"/>
    <mergeCell ref="A93:F93"/>
    <mergeCell ref="A51:A55"/>
    <mergeCell ref="B62:B64"/>
    <mergeCell ref="C97:C98"/>
    <mergeCell ref="A87:A91"/>
    <mergeCell ref="O73:O91"/>
    <mergeCell ref="A74:A77"/>
    <mergeCell ref="B99:B101"/>
    <mergeCell ref="C99:C101"/>
    <mergeCell ref="D97:D98"/>
    <mergeCell ref="D94:D96"/>
    <mergeCell ref="C82:C86"/>
    <mergeCell ref="D82:D86"/>
    <mergeCell ref="B78:B81"/>
    <mergeCell ref="O6:O8"/>
    <mergeCell ref="G7:G8"/>
    <mergeCell ref="H7:H8"/>
    <mergeCell ref="N6:N8"/>
    <mergeCell ref="O10:O24"/>
    <mergeCell ref="A82:A86"/>
    <mergeCell ref="B74:B77"/>
    <mergeCell ref="C74:C77"/>
    <mergeCell ref="A73:F73"/>
    <mergeCell ref="E78:E81"/>
    <mergeCell ref="B67:B71"/>
    <mergeCell ref="D74:D77"/>
    <mergeCell ref="F6:F8"/>
    <mergeCell ref="A34:A35"/>
    <mergeCell ref="B34:B35"/>
    <mergeCell ref="B38:B40"/>
    <mergeCell ref="C38:C40"/>
    <mergeCell ref="A25:F25"/>
    <mergeCell ref="A26:F26"/>
    <mergeCell ref="C10:C24"/>
    <mergeCell ref="D10:D24"/>
    <mergeCell ref="A9:F9"/>
    <mergeCell ref="A10:A24"/>
    <mergeCell ref="B10:B24"/>
    <mergeCell ref="O140:O142"/>
    <mergeCell ref="O135:O137"/>
    <mergeCell ref="O119:O133"/>
    <mergeCell ref="O26:O35"/>
    <mergeCell ref="O37:O40"/>
    <mergeCell ref="B59:B61"/>
    <mergeCell ref="C59:C61"/>
    <mergeCell ref="D59:D61"/>
    <mergeCell ref="E59:E61"/>
    <mergeCell ref="E74:E77"/>
    <mergeCell ref="B102:B104"/>
    <mergeCell ref="C102:C104"/>
    <mergeCell ref="E87:E91"/>
    <mergeCell ref="E82:E86"/>
    <mergeCell ref="B82:B86"/>
    <mergeCell ref="O42:O71"/>
    <mergeCell ref="E56:E57"/>
    <mergeCell ref="O107:O118"/>
    <mergeCell ref="O99:O104"/>
    <mergeCell ref="B87:B91"/>
    <mergeCell ref="C87:C91"/>
    <mergeCell ref="A106:F106"/>
    <mergeCell ref="A107:A118"/>
    <mergeCell ref="B97:B98"/>
    <mergeCell ref="A1:F1"/>
    <mergeCell ref="A2:F2"/>
    <mergeCell ref="A3:F3"/>
    <mergeCell ref="A4:F4"/>
    <mergeCell ref="A5:E5"/>
    <mergeCell ref="E10:E24"/>
    <mergeCell ref="E6:E8"/>
    <mergeCell ref="F5:L5"/>
    <mergeCell ref="A6:A8"/>
    <mergeCell ref="B6:B8"/>
    <mergeCell ref="C6:C8"/>
    <mergeCell ref="D6:D8"/>
    <mergeCell ref="G6:H6"/>
    <mergeCell ref="I6:L6"/>
  </mergeCells>
  <pageMargins left="0.75" right="0.75" top="1" bottom="1" header="0.3" footer="0.3"/>
  <pageSetup scale="80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showGridLines="0" zoomScale="125" zoomScaleNormal="80" zoomScalePageLayoutView="80" workbookViewId="0">
      <selection activeCell="C7" sqref="C7"/>
    </sheetView>
  </sheetViews>
  <sheetFormatPr baseColWidth="10" defaultColWidth="35.83203125" defaultRowHeight="13" x14ac:dyDescent="0.15"/>
  <cols>
    <col min="1" max="16384" width="35.83203125" style="293"/>
  </cols>
  <sheetData>
    <row r="1" spans="1:6" x14ac:dyDescent="0.15">
      <c r="D1" s="294">
        <v>0</v>
      </c>
    </row>
    <row r="2" spans="1:6" ht="21" customHeight="1" x14ac:dyDescent="0.15">
      <c r="A2" s="764" t="s">
        <v>620</v>
      </c>
      <c r="B2" s="765"/>
      <c r="C2" s="765"/>
      <c r="D2" s="766"/>
    </row>
    <row r="3" spans="1:6" ht="77.25" customHeight="1" x14ac:dyDescent="0.15">
      <c r="A3" s="295" t="str">
        <f>'1. DireccyConducc DPS'!A4:O4</f>
        <v>Resultado esperado: RE.1 Dirección y Conducción Fortalecida</v>
      </c>
      <c r="B3" s="296" t="s">
        <v>621</v>
      </c>
      <c r="C3" s="297">
        <f>SUM(C5)</f>
        <v>775250</v>
      </c>
      <c r="D3" s="298"/>
    </row>
    <row r="4" spans="1:6" x14ac:dyDescent="0.15">
      <c r="A4" s="299" t="s">
        <v>622</v>
      </c>
      <c r="C4" s="300"/>
    </row>
    <row r="5" spans="1:6" ht="77.25" customHeight="1" x14ac:dyDescent="0.15">
      <c r="A5" s="301" t="str">
        <f>'1. DireccyConducc DPS'!A10</f>
        <v>RE1.P2 Modelo de promoción de la salud articulado con actores sociales sectoriales e intersectoriales</v>
      </c>
      <c r="B5" s="302" t="s">
        <v>623</v>
      </c>
      <c r="C5" s="303">
        <f>SUM(C7,C84,C128)</f>
        <v>775250</v>
      </c>
      <c r="D5" s="304"/>
    </row>
    <row r="6" spans="1:6" ht="33" customHeight="1" x14ac:dyDescent="0.15">
      <c r="A6" s="305" t="s">
        <v>624</v>
      </c>
      <c r="B6" s="306" t="s">
        <v>625</v>
      </c>
      <c r="C6" s="307" t="s">
        <v>626</v>
      </c>
      <c r="D6" s="308" t="s">
        <v>627</v>
      </c>
    </row>
    <row r="7" spans="1:6" ht="15" customHeight="1" x14ac:dyDescent="0.15">
      <c r="A7" s="309">
        <v>1</v>
      </c>
      <c r="B7" s="310" t="s">
        <v>628</v>
      </c>
      <c r="C7" s="311">
        <f>SUM(C9,C16,C23,C32,C41,C47,C54,C59,C70,C76)</f>
        <v>775250</v>
      </c>
      <c r="D7" s="312"/>
    </row>
    <row r="8" spans="1:6" ht="15" customHeight="1" x14ac:dyDescent="0.15">
      <c r="A8" s="309"/>
      <c r="B8" s="310" t="s">
        <v>629</v>
      </c>
      <c r="C8" s="311"/>
      <c r="D8" s="312"/>
    </row>
    <row r="9" spans="1:6" x14ac:dyDescent="0.15">
      <c r="A9" s="313" t="s">
        <v>630</v>
      </c>
      <c r="B9" s="310" t="s">
        <v>631</v>
      </c>
      <c r="C9" s="314">
        <f>SUM(C10:C14)</f>
        <v>0</v>
      </c>
      <c r="D9" s="312"/>
    </row>
    <row r="10" spans="1:6" x14ac:dyDescent="0.15">
      <c r="A10" s="315" t="s">
        <v>632</v>
      </c>
      <c r="B10" s="316" t="s">
        <v>633</v>
      </c>
      <c r="C10" s="294">
        <v>0</v>
      </c>
      <c r="D10" s="317"/>
    </row>
    <row r="11" spans="1:6" x14ac:dyDescent="0.15">
      <c r="A11" s="315" t="s">
        <v>634</v>
      </c>
      <c r="B11" s="316" t="s">
        <v>635</v>
      </c>
      <c r="C11" s="294">
        <v>0</v>
      </c>
      <c r="D11" s="317"/>
      <c r="F11" s="316"/>
    </row>
    <row r="12" spans="1:6" x14ac:dyDescent="0.15">
      <c r="A12" s="315" t="s">
        <v>636</v>
      </c>
      <c r="B12" s="316" t="s">
        <v>637</v>
      </c>
      <c r="D12" s="317"/>
      <c r="F12" s="316"/>
    </row>
    <row r="13" spans="1:6" ht="26" x14ac:dyDescent="0.15">
      <c r="A13" s="315" t="s">
        <v>638</v>
      </c>
      <c r="B13" s="316" t="s">
        <v>639</v>
      </c>
      <c r="C13" s="294">
        <v>0</v>
      </c>
      <c r="D13" s="317"/>
      <c r="F13" s="316"/>
    </row>
    <row r="14" spans="1:6" x14ac:dyDescent="0.15">
      <c r="A14" s="315" t="s">
        <v>640</v>
      </c>
      <c r="B14" s="316" t="s">
        <v>641</v>
      </c>
      <c r="C14" s="294">
        <v>0</v>
      </c>
      <c r="D14" s="317"/>
      <c r="F14" s="316"/>
    </row>
    <row r="15" spans="1:6" x14ac:dyDescent="0.15">
      <c r="A15" s="318"/>
      <c r="B15" s="319"/>
      <c r="C15" s="294"/>
      <c r="D15" s="317"/>
      <c r="F15" s="316"/>
    </row>
    <row r="16" spans="1:6" x14ac:dyDescent="0.15">
      <c r="A16" s="313" t="s">
        <v>642</v>
      </c>
      <c r="B16" s="310" t="s">
        <v>643</v>
      </c>
      <c r="C16" s="314">
        <f>SUM(C17:C21)</f>
        <v>0</v>
      </c>
      <c r="D16" s="312"/>
    </row>
    <row r="17" spans="1:4" x14ac:dyDescent="0.15">
      <c r="A17" s="315" t="s">
        <v>644</v>
      </c>
      <c r="B17" s="316" t="s">
        <v>645</v>
      </c>
      <c r="C17" s="294">
        <v>0</v>
      </c>
      <c r="D17" s="317"/>
    </row>
    <row r="18" spans="1:4" x14ac:dyDescent="0.15">
      <c r="A18" s="315" t="s">
        <v>646</v>
      </c>
      <c r="B18" s="316" t="s">
        <v>647</v>
      </c>
      <c r="C18" s="294">
        <v>0</v>
      </c>
      <c r="D18" s="317"/>
    </row>
    <row r="19" spans="1:4" x14ac:dyDescent="0.15">
      <c r="A19" s="315" t="s">
        <v>648</v>
      </c>
      <c r="B19" s="316" t="s">
        <v>649</v>
      </c>
      <c r="C19" s="294">
        <v>0</v>
      </c>
      <c r="D19" s="317"/>
    </row>
    <row r="20" spans="1:4" x14ac:dyDescent="0.15">
      <c r="A20" s="315" t="s">
        <v>650</v>
      </c>
      <c r="B20" s="316" t="s">
        <v>651</v>
      </c>
      <c r="C20" s="294">
        <v>0</v>
      </c>
      <c r="D20" s="317"/>
    </row>
    <row r="21" spans="1:4" x14ac:dyDescent="0.15">
      <c r="A21" s="315" t="s">
        <v>652</v>
      </c>
      <c r="B21" s="316" t="s">
        <v>653</v>
      </c>
      <c r="C21" s="294">
        <v>0</v>
      </c>
      <c r="D21" s="317"/>
    </row>
    <row r="22" spans="1:4" x14ac:dyDescent="0.15">
      <c r="A22" s="318"/>
      <c r="B22" s="319"/>
      <c r="C22" s="314"/>
      <c r="D22" s="312"/>
    </row>
    <row r="23" spans="1:4" ht="26" x14ac:dyDescent="0.15">
      <c r="A23" s="313" t="s">
        <v>654</v>
      </c>
      <c r="B23" s="320" t="s">
        <v>655</v>
      </c>
      <c r="C23" s="314">
        <f>SUM(C24:C30)</f>
        <v>0</v>
      </c>
      <c r="D23" s="312"/>
    </row>
    <row r="24" spans="1:4" x14ac:dyDescent="0.15">
      <c r="A24" s="315" t="s">
        <v>656</v>
      </c>
      <c r="B24" s="316" t="s">
        <v>657</v>
      </c>
      <c r="C24" s="294">
        <v>0</v>
      </c>
      <c r="D24" s="317"/>
    </row>
    <row r="25" spans="1:4" x14ac:dyDescent="0.15">
      <c r="A25" s="315" t="s">
        <v>658</v>
      </c>
      <c r="B25" s="316" t="s">
        <v>659</v>
      </c>
      <c r="C25" s="294">
        <v>0</v>
      </c>
      <c r="D25" s="317"/>
    </row>
    <row r="26" spans="1:4" x14ac:dyDescent="0.15">
      <c r="A26" s="315" t="s">
        <v>660</v>
      </c>
      <c r="B26" s="316" t="s">
        <v>661</v>
      </c>
      <c r="C26" s="294"/>
      <c r="D26" s="317"/>
    </row>
    <row r="27" spans="1:4" x14ac:dyDescent="0.15">
      <c r="A27" s="315" t="s">
        <v>662</v>
      </c>
      <c r="B27" s="316" t="s">
        <v>663</v>
      </c>
      <c r="C27" s="294">
        <v>0</v>
      </c>
      <c r="D27" s="317"/>
    </row>
    <row r="28" spans="1:4" x14ac:dyDescent="0.15">
      <c r="A28" s="315" t="s">
        <v>664</v>
      </c>
      <c r="B28" s="316" t="s">
        <v>665</v>
      </c>
      <c r="C28" s="294">
        <v>0</v>
      </c>
      <c r="D28" s="317"/>
    </row>
    <row r="29" spans="1:4" ht="26" x14ac:dyDescent="0.15">
      <c r="A29" s="315" t="s">
        <v>666</v>
      </c>
      <c r="B29" s="316" t="s">
        <v>667</v>
      </c>
      <c r="C29" s="294">
        <v>0</v>
      </c>
      <c r="D29" s="317"/>
    </row>
    <row r="30" spans="1:4" ht="26" x14ac:dyDescent="0.15">
      <c r="A30" s="315" t="s">
        <v>668</v>
      </c>
      <c r="B30" s="316" t="s">
        <v>669</v>
      </c>
      <c r="C30" s="294">
        <v>0</v>
      </c>
      <c r="D30" s="317"/>
    </row>
    <row r="31" spans="1:4" x14ac:dyDescent="0.15">
      <c r="A31" s="318"/>
      <c r="B31" s="319"/>
      <c r="C31" s="294"/>
      <c r="D31" s="317"/>
    </row>
    <row r="32" spans="1:4" x14ac:dyDescent="0.15">
      <c r="A32" s="313" t="s">
        <v>670</v>
      </c>
      <c r="B32" s="310" t="s">
        <v>671</v>
      </c>
      <c r="C32" s="314">
        <f>SUM(C33:C39)</f>
        <v>0</v>
      </c>
      <c r="D32" s="312"/>
    </row>
    <row r="33" spans="1:4" x14ac:dyDescent="0.15">
      <c r="A33" s="315" t="s">
        <v>672</v>
      </c>
      <c r="B33" s="316" t="s">
        <v>673</v>
      </c>
      <c r="C33" s="294">
        <v>0</v>
      </c>
      <c r="D33" s="317"/>
    </row>
    <row r="34" spans="1:4" x14ac:dyDescent="0.15">
      <c r="A34" s="315" t="s">
        <v>674</v>
      </c>
      <c r="B34" s="316" t="s">
        <v>675</v>
      </c>
      <c r="C34" s="294">
        <v>0</v>
      </c>
      <c r="D34" s="317"/>
    </row>
    <row r="35" spans="1:4" x14ac:dyDescent="0.15">
      <c r="A35" s="315" t="s">
        <v>676</v>
      </c>
      <c r="B35" s="316" t="s">
        <v>677</v>
      </c>
      <c r="C35" s="294">
        <v>0</v>
      </c>
      <c r="D35" s="317"/>
    </row>
    <row r="36" spans="1:4" x14ac:dyDescent="0.15">
      <c r="A36" s="315" t="s">
        <v>678</v>
      </c>
      <c r="B36" s="316" t="s">
        <v>679</v>
      </c>
      <c r="C36" s="294">
        <v>0</v>
      </c>
      <c r="D36" s="317"/>
    </row>
    <row r="37" spans="1:4" ht="26" x14ac:dyDescent="0.15">
      <c r="A37" s="315" t="s">
        <v>680</v>
      </c>
      <c r="B37" s="316" t="s">
        <v>681</v>
      </c>
      <c r="C37" s="294">
        <v>0</v>
      </c>
      <c r="D37" s="317"/>
    </row>
    <row r="38" spans="1:4" x14ac:dyDescent="0.15">
      <c r="A38" s="315" t="s">
        <v>682</v>
      </c>
      <c r="B38" s="316" t="s">
        <v>683</v>
      </c>
      <c r="C38" s="294">
        <v>0</v>
      </c>
      <c r="D38" s="317"/>
    </row>
    <row r="39" spans="1:4" ht="35.25" customHeight="1" x14ac:dyDescent="0.15">
      <c r="A39" s="315" t="s">
        <v>684</v>
      </c>
      <c r="B39" s="316" t="s">
        <v>685</v>
      </c>
      <c r="C39" s="294"/>
      <c r="D39" s="317"/>
    </row>
    <row r="40" spans="1:4" x14ac:dyDescent="0.15">
      <c r="A40" s="318"/>
      <c r="B40" s="319"/>
      <c r="C40" s="294"/>
      <c r="D40" s="317"/>
    </row>
    <row r="41" spans="1:4" x14ac:dyDescent="0.15">
      <c r="A41" s="313" t="s">
        <v>686</v>
      </c>
      <c r="B41" s="310" t="s">
        <v>687</v>
      </c>
      <c r="C41" s="314">
        <f>SUM(C42+C43+C44+C45)</f>
        <v>292250</v>
      </c>
      <c r="D41" s="312"/>
    </row>
    <row r="42" spans="1:4" x14ac:dyDescent="0.15">
      <c r="A42" s="315" t="s">
        <v>688</v>
      </c>
      <c r="B42" s="316" t="s">
        <v>689</v>
      </c>
      <c r="C42" s="294">
        <v>0</v>
      </c>
      <c r="D42" s="317"/>
    </row>
    <row r="43" spans="1:4" x14ac:dyDescent="0.15">
      <c r="A43" s="427" t="s">
        <v>1100</v>
      </c>
      <c r="B43" s="428" t="s">
        <v>1101</v>
      </c>
      <c r="C43" s="429">
        <v>292250</v>
      </c>
      <c r="D43" s="430"/>
    </row>
    <row r="44" spans="1:4" x14ac:dyDescent="0.15">
      <c r="A44" s="315" t="s">
        <v>690</v>
      </c>
      <c r="B44" s="316" t="s">
        <v>691</v>
      </c>
      <c r="C44" s="294">
        <v>0</v>
      </c>
      <c r="D44" s="317"/>
    </row>
    <row r="45" spans="1:4" x14ac:dyDescent="0.15">
      <c r="A45" s="315" t="s">
        <v>692</v>
      </c>
      <c r="B45" s="316" t="s">
        <v>693</v>
      </c>
      <c r="C45" s="294">
        <v>0</v>
      </c>
      <c r="D45" s="317"/>
    </row>
    <row r="46" spans="1:4" x14ac:dyDescent="0.15">
      <c r="A46" s="318"/>
      <c r="B46" s="319"/>
      <c r="C46" s="294"/>
      <c r="D46" s="317"/>
    </row>
    <row r="47" spans="1:4" ht="26" x14ac:dyDescent="0.15">
      <c r="A47" s="313" t="s">
        <v>694</v>
      </c>
      <c r="B47" s="310" t="s">
        <v>695</v>
      </c>
      <c r="C47" s="314">
        <f>SUM(C48+C51+C52)</f>
        <v>0</v>
      </c>
      <c r="D47" s="312"/>
    </row>
    <row r="48" spans="1:4" x14ac:dyDescent="0.15">
      <c r="A48" s="315" t="s">
        <v>696</v>
      </c>
      <c r="B48" s="319" t="s">
        <v>697</v>
      </c>
      <c r="C48" s="314">
        <f>SUM(C49:C50)</f>
        <v>0</v>
      </c>
      <c r="D48" s="312"/>
    </row>
    <row r="49" spans="1:4" x14ac:dyDescent="0.15">
      <c r="A49" s="318" t="s">
        <v>698</v>
      </c>
      <c r="B49" s="319" t="s">
        <v>699</v>
      </c>
      <c r="C49" s="294">
        <v>0</v>
      </c>
      <c r="D49" s="317"/>
    </row>
    <row r="50" spans="1:4" ht="26" x14ac:dyDescent="0.15">
      <c r="A50" s="318" t="s">
        <v>700</v>
      </c>
      <c r="B50" s="319" t="s">
        <v>701</v>
      </c>
      <c r="C50" s="294">
        <v>0</v>
      </c>
      <c r="D50" s="317"/>
    </row>
    <row r="51" spans="1:4" x14ac:dyDescent="0.15">
      <c r="A51" s="315" t="s">
        <v>702</v>
      </c>
      <c r="B51" s="316" t="s">
        <v>703</v>
      </c>
      <c r="C51" s="294">
        <v>0</v>
      </c>
      <c r="D51" s="317"/>
    </row>
    <row r="52" spans="1:4" x14ac:dyDescent="0.15">
      <c r="A52" s="315" t="s">
        <v>704</v>
      </c>
      <c r="B52" s="316" t="s">
        <v>705</v>
      </c>
      <c r="C52" s="294">
        <v>0</v>
      </c>
      <c r="D52" s="317"/>
    </row>
    <row r="53" spans="1:4" x14ac:dyDescent="0.15">
      <c r="A53" s="318"/>
      <c r="B53" s="319"/>
      <c r="C53" s="294"/>
      <c r="D53" s="317"/>
    </row>
    <row r="54" spans="1:4" x14ac:dyDescent="0.15">
      <c r="A54" s="313" t="s">
        <v>706</v>
      </c>
      <c r="B54" s="310" t="s">
        <v>707</v>
      </c>
      <c r="C54" s="311">
        <f>SUM(C55:C57)</f>
        <v>483000</v>
      </c>
      <c r="D54" s="312"/>
    </row>
    <row r="55" spans="1:4" x14ac:dyDescent="0.15">
      <c r="A55" s="427" t="s">
        <v>708</v>
      </c>
      <c r="B55" s="431" t="s">
        <v>709</v>
      </c>
      <c r="C55" s="432">
        <v>483000</v>
      </c>
      <c r="D55" s="317"/>
    </row>
    <row r="56" spans="1:4" x14ac:dyDescent="0.15">
      <c r="A56" s="315" t="s">
        <v>710</v>
      </c>
      <c r="B56" s="316" t="s">
        <v>711</v>
      </c>
      <c r="C56" s="294">
        <v>0</v>
      </c>
      <c r="D56" s="317"/>
    </row>
    <row r="57" spans="1:4" x14ac:dyDescent="0.15">
      <c r="A57" s="315" t="s">
        <v>712</v>
      </c>
      <c r="B57" s="316" t="s">
        <v>713</v>
      </c>
      <c r="C57" s="294">
        <v>0</v>
      </c>
      <c r="D57" s="317"/>
    </row>
    <row r="58" spans="1:4" x14ac:dyDescent="0.15">
      <c r="A58" s="318"/>
      <c r="B58" s="319"/>
      <c r="C58" s="294"/>
      <c r="D58" s="317"/>
    </row>
    <row r="59" spans="1:4" x14ac:dyDescent="0.15">
      <c r="A59" s="313" t="s">
        <v>714</v>
      </c>
      <c r="B59" s="310" t="s">
        <v>715</v>
      </c>
      <c r="C59" s="314">
        <f>SUM(C60:C68)</f>
        <v>0</v>
      </c>
      <c r="D59" s="312"/>
    </row>
    <row r="60" spans="1:4" ht="21" customHeight="1" x14ac:dyDescent="0.15">
      <c r="A60" s="315" t="s">
        <v>716</v>
      </c>
      <c r="B60" s="316" t="s">
        <v>717</v>
      </c>
      <c r="C60" s="294">
        <v>0</v>
      </c>
      <c r="D60" s="317"/>
    </row>
    <row r="61" spans="1:4" x14ac:dyDescent="0.15">
      <c r="A61" s="315" t="s">
        <v>718</v>
      </c>
      <c r="B61" s="316" t="s">
        <v>719</v>
      </c>
      <c r="C61" s="294">
        <v>0</v>
      </c>
      <c r="D61" s="317"/>
    </row>
    <row r="62" spans="1:4" x14ac:dyDescent="0.15">
      <c r="A62" s="315" t="s">
        <v>720</v>
      </c>
      <c r="B62" s="316" t="s">
        <v>721</v>
      </c>
      <c r="C62" s="294">
        <v>0</v>
      </c>
      <c r="D62" s="317"/>
    </row>
    <row r="63" spans="1:4" x14ac:dyDescent="0.15">
      <c r="A63" s="315" t="s">
        <v>722</v>
      </c>
      <c r="B63" s="316" t="s">
        <v>723</v>
      </c>
      <c r="C63" s="294">
        <v>0</v>
      </c>
      <c r="D63" s="317"/>
    </row>
    <row r="64" spans="1:4" x14ac:dyDescent="0.15">
      <c r="A64" s="315" t="s">
        <v>724</v>
      </c>
      <c r="B64" s="316" t="s">
        <v>725</v>
      </c>
      <c r="C64" s="294">
        <v>0</v>
      </c>
      <c r="D64" s="317"/>
    </row>
    <row r="65" spans="1:4" x14ac:dyDescent="0.15">
      <c r="A65" s="315" t="s">
        <v>726</v>
      </c>
      <c r="B65" s="316" t="s">
        <v>727</v>
      </c>
      <c r="C65" s="294">
        <v>0</v>
      </c>
      <c r="D65" s="317"/>
    </row>
    <row r="66" spans="1:4" x14ac:dyDescent="0.15">
      <c r="A66" s="315" t="s">
        <v>728</v>
      </c>
      <c r="B66" s="316" t="s">
        <v>729</v>
      </c>
      <c r="C66" s="294">
        <v>0</v>
      </c>
      <c r="D66" s="317"/>
    </row>
    <row r="67" spans="1:4" ht="26" x14ac:dyDescent="0.15">
      <c r="A67" s="315" t="s">
        <v>730</v>
      </c>
      <c r="B67" s="316" t="s">
        <v>731</v>
      </c>
      <c r="C67" s="294">
        <v>0</v>
      </c>
      <c r="D67" s="317"/>
    </row>
    <row r="68" spans="1:4" x14ac:dyDescent="0.15">
      <c r="A68" s="315" t="s">
        <v>732</v>
      </c>
      <c r="B68" s="316" t="s">
        <v>733</v>
      </c>
      <c r="C68" s="294">
        <v>0</v>
      </c>
      <c r="D68" s="317"/>
    </row>
    <row r="69" spans="1:4" x14ac:dyDescent="0.15">
      <c r="A69" s="318"/>
      <c r="B69" s="319"/>
      <c r="C69" s="294"/>
      <c r="D69" s="317"/>
    </row>
    <row r="70" spans="1:4" x14ac:dyDescent="0.15">
      <c r="A70" s="313" t="s">
        <v>734</v>
      </c>
      <c r="B70" s="310" t="s">
        <v>735</v>
      </c>
      <c r="C70" s="314">
        <f>SUM(C71:C74)</f>
        <v>0</v>
      </c>
      <c r="D70" s="312"/>
    </row>
    <row r="71" spans="1:4" x14ac:dyDescent="0.15">
      <c r="A71" s="315" t="s">
        <v>736</v>
      </c>
      <c r="B71" s="316" t="s">
        <v>737</v>
      </c>
      <c r="C71" s="294">
        <v>0</v>
      </c>
      <c r="D71" s="317"/>
    </row>
    <row r="72" spans="1:4" x14ac:dyDescent="0.15">
      <c r="A72" s="315" t="s">
        <v>738</v>
      </c>
      <c r="B72" s="316" t="s">
        <v>739</v>
      </c>
      <c r="C72" s="294">
        <v>0</v>
      </c>
      <c r="D72" s="317"/>
    </row>
    <row r="73" spans="1:4" x14ac:dyDescent="0.15">
      <c r="A73" s="315" t="s">
        <v>740</v>
      </c>
      <c r="B73" s="316" t="s">
        <v>741</v>
      </c>
      <c r="C73" s="294">
        <v>0</v>
      </c>
      <c r="D73" s="317"/>
    </row>
    <row r="74" spans="1:4" x14ac:dyDescent="0.15">
      <c r="A74" s="315" t="s">
        <v>742</v>
      </c>
      <c r="B74" s="316" t="s">
        <v>743</v>
      </c>
      <c r="C74" s="294">
        <v>0</v>
      </c>
      <c r="D74" s="317"/>
    </row>
    <row r="75" spans="1:4" x14ac:dyDescent="0.15">
      <c r="A75" s="318"/>
      <c r="B75" s="319"/>
      <c r="C75" s="294"/>
      <c r="D75" s="317"/>
    </row>
    <row r="76" spans="1:4" x14ac:dyDescent="0.15">
      <c r="A76" s="313" t="s">
        <v>744</v>
      </c>
      <c r="B76" s="310" t="s">
        <v>745</v>
      </c>
      <c r="C76" s="314">
        <f>SUM(C77:C82)</f>
        <v>0</v>
      </c>
      <c r="D76" s="312"/>
    </row>
    <row r="77" spans="1:4" x14ac:dyDescent="0.15">
      <c r="A77" s="315" t="s">
        <v>746</v>
      </c>
      <c r="B77" s="316" t="s">
        <v>747</v>
      </c>
      <c r="C77" s="294">
        <v>0</v>
      </c>
      <c r="D77" s="317"/>
    </row>
    <row r="78" spans="1:4" x14ac:dyDescent="0.15">
      <c r="A78" s="315" t="s">
        <v>748</v>
      </c>
      <c r="B78" s="316" t="s">
        <v>749</v>
      </c>
      <c r="C78" s="294">
        <v>0</v>
      </c>
      <c r="D78" s="317"/>
    </row>
    <row r="79" spans="1:4" x14ac:dyDescent="0.15">
      <c r="A79" s="315" t="s">
        <v>750</v>
      </c>
      <c r="B79" s="316" t="s">
        <v>751</v>
      </c>
      <c r="C79" s="294">
        <v>0</v>
      </c>
      <c r="D79" s="317"/>
    </row>
    <row r="80" spans="1:4" x14ac:dyDescent="0.15">
      <c r="A80" s="315" t="s">
        <v>752</v>
      </c>
      <c r="B80" s="316" t="s">
        <v>753</v>
      </c>
      <c r="C80" s="294">
        <v>0</v>
      </c>
      <c r="D80" s="317"/>
    </row>
    <row r="81" spans="1:4" x14ac:dyDescent="0.15">
      <c r="A81" s="315" t="s">
        <v>754</v>
      </c>
      <c r="B81" s="316" t="s">
        <v>755</v>
      </c>
      <c r="C81" s="294">
        <v>0</v>
      </c>
      <c r="D81" s="317"/>
    </row>
    <row r="82" spans="1:4" x14ac:dyDescent="0.15">
      <c r="A82" s="315" t="s">
        <v>756</v>
      </c>
      <c r="B82" s="316" t="s">
        <v>757</v>
      </c>
      <c r="C82" s="321">
        <v>0</v>
      </c>
      <c r="D82" s="322"/>
    </row>
    <row r="83" spans="1:4" x14ac:dyDescent="0.15">
      <c r="A83" s="323"/>
      <c r="B83" s="324"/>
      <c r="C83" s="325"/>
      <c r="D83" s="304"/>
    </row>
    <row r="84" spans="1:4" x14ac:dyDescent="0.15">
      <c r="A84" s="309">
        <v>2</v>
      </c>
      <c r="B84" s="310" t="s">
        <v>758</v>
      </c>
      <c r="C84" s="314">
        <f>SUM(C86+C93+C99+C108+C112+C118)</f>
        <v>0</v>
      </c>
      <c r="D84" s="312"/>
    </row>
    <row r="85" spans="1:4" x14ac:dyDescent="0.15">
      <c r="A85" s="309"/>
      <c r="B85" s="326"/>
      <c r="C85" s="294"/>
      <c r="D85" s="317"/>
    </row>
    <row r="86" spans="1:4" x14ac:dyDescent="0.15">
      <c r="A86" s="323" t="s">
        <v>759</v>
      </c>
      <c r="B86" s="310" t="s">
        <v>760</v>
      </c>
      <c r="C86" s="314">
        <f>SUM(C87:C91)</f>
        <v>0</v>
      </c>
      <c r="D86" s="312"/>
    </row>
    <row r="87" spans="1:4" x14ac:dyDescent="0.15">
      <c r="A87" s="315" t="s">
        <v>761</v>
      </c>
      <c r="B87" s="316" t="s">
        <v>762</v>
      </c>
      <c r="C87" s="294">
        <v>0</v>
      </c>
      <c r="D87" s="317"/>
    </row>
    <row r="88" spans="1:4" x14ac:dyDescent="0.15">
      <c r="A88" s="315" t="s">
        <v>763</v>
      </c>
      <c r="B88" s="316" t="s">
        <v>764</v>
      </c>
      <c r="C88" s="294">
        <v>0</v>
      </c>
      <c r="D88" s="317"/>
    </row>
    <row r="89" spans="1:4" x14ac:dyDescent="0.15">
      <c r="A89" s="315" t="s">
        <v>765</v>
      </c>
      <c r="B89" s="316" t="s">
        <v>766</v>
      </c>
      <c r="C89" s="294">
        <v>0</v>
      </c>
      <c r="D89" s="317"/>
    </row>
    <row r="90" spans="1:4" x14ac:dyDescent="0.15">
      <c r="A90" s="315" t="s">
        <v>767</v>
      </c>
      <c r="B90" s="316" t="s">
        <v>768</v>
      </c>
      <c r="C90" s="294">
        <v>0</v>
      </c>
      <c r="D90" s="317"/>
    </row>
    <row r="91" spans="1:4" x14ac:dyDescent="0.15">
      <c r="A91" s="315" t="s">
        <v>769</v>
      </c>
      <c r="B91" s="316" t="s">
        <v>770</v>
      </c>
      <c r="C91" s="294">
        <v>0</v>
      </c>
      <c r="D91" s="317"/>
    </row>
    <row r="92" spans="1:4" x14ac:dyDescent="0.15">
      <c r="A92" s="327"/>
      <c r="B92" s="319"/>
      <c r="C92" s="294"/>
      <c r="D92" s="317"/>
    </row>
    <row r="93" spans="1:4" ht="26" x14ac:dyDescent="0.15">
      <c r="A93" s="323" t="s">
        <v>771</v>
      </c>
      <c r="B93" s="310" t="s">
        <v>772</v>
      </c>
      <c r="C93" s="314">
        <f>SUM(C94:C97)</f>
        <v>0</v>
      </c>
      <c r="D93" s="312"/>
    </row>
    <row r="94" spans="1:4" x14ac:dyDescent="0.15">
      <c r="A94" s="315" t="s">
        <v>773</v>
      </c>
      <c r="B94" s="316" t="s">
        <v>774</v>
      </c>
      <c r="C94" s="294">
        <v>0</v>
      </c>
      <c r="D94" s="317"/>
    </row>
    <row r="95" spans="1:4" x14ac:dyDescent="0.15">
      <c r="A95" s="315" t="s">
        <v>775</v>
      </c>
      <c r="B95" s="316" t="s">
        <v>776</v>
      </c>
      <c r="C95" s="294">
        <v>0</v>
      </c>
      <c r="D95" s="317"/>
    </row>
    <row r="96" spans="1:4" x14ac:dyDescent="0.15">
      <c r="A96" s="315" t="s">
        <v>777</v>
      </c>
      <c r="B96" s="316" t="s">
        <v>778</v>
      </c>
      <c r="C96" s="294">
        <v>0</v>
      </c>
      <c r="D96" s="317"/>
    </row>
    <row r="97" spans="1:4" x14ac:dyDescent="0.15">
      <c r="A97" s="315" t="s">
        <v>779</v>
      </c>
      <c r="B97" s="316" t="s">
        <v>780</v>
      </c>
      <c r="C97" s="294">
        <v>0</v>
      </c>
      <c r="D97" s="317"/>
    </row>
    <row r="98" spans="1:4" x14ac:dyDescent="0.15">
      <c r="A98" s="327"/>
      <c r="B98" s="319"/>
      <c r="C98" s="294"/>
      <c r="D98" s="317"/>
    </row>
    <row r="99" spans="1:4" ht="26" x14ac:dyDescent="0.15">
      <c r="A99" s="323" t="s">
        <v>781</v>
      </c>
      <c r="B99" s="310" t="s">
        <v>782</v>
      </c>
      <c r="C99" s="314">
        <f>SUM(C100:C106)</f>
        <v>0</v>
      </c>
      <c r="D99" s="312"/>
    </row>
    <row r="100" spans="1:4" x14ac:dyDescent="0.15">
      <c r="A100" s="315" t="s">
        <v>783</v>
      </c>
      <c r="B100" s="316" t="s">
        <v>784</v>
      </c>
      <c r="C100" s="294">
        <v>0</v>
      </c>
      <c r="D100" s="317"/>
    </row>
    <row r="101" spans="1:4" x14ac:dyDescent="0.15">
      <c r="A101" s="315" t="s">
        <v>785</v>
      </c>
      <c r="B101" s="316" t="s">
        <v>786</v>
      </c>
      <c r="C101" s="294">
        <v>0</v>
      </c>
      <c r="D101" s="317"/>
    </row>
    <row r="102" spans="1:4" x14ac:dyDescent="0.15">
      <c r="A102" s="315" t="s">
        <v>787</v>
      </c>
      <c r="B102" s="316" t="s">
        <v>788</v>
      </c>
      <c r="C102" s="294">
        <v>0</v>
      </c>
      <c r="D102" s="317"/>
    </row>
    <row r="103" spans="1:4" x14ac:dyDescent="0.15">
      <c r="A103" s="315" t="s">
        <v>789</v>
      </c>
      <c r="B103" s="316" t="s">
        <v>790</v>
      </c>
      <c r="C103" s="294">
        <v>0</v>
      </c>
      <c r="D103" s="317"/>
    </row>
    <row r="104" spans="1:4" x14ac:dyDescent="0.15">
      <c r="A104" s="315" t="s">
        <v>791</v>
      </c>
      <c r="B104" s="316" t="s">
        <v>792</v>
      </c>
      <c r="C104" s="294">
        <v>0</v>
      </c>
      <c r="D104" s="317"/>
    </row>
    <row r="105" spans="1:4" x14ac:dyDescent="0.15">
      <c r="A105" s="315" t="s">
        <v>793</v>
      </c>
      <c r="B105" s="316" t="s">
        <v>794</v>
      </c>
      <c r="C105" s="294">
        <v>0</v>
      </c>
      <c r="D105" s="317"/>
    </row>
    <row r="106" spans="1:4" x14ac:dyDescent="0.15">
      <c r="A106" s="315" t="s">
        <v>795</v>
      </c>
      <c r="B106" s="316" t="s">
        <v>796</v>
      </c>
      <c r="C106" s="294">
        <v>0</v>
      </c>
      <c r="D106" s="317"/>
    </row>
    <row r="107" spans="1:4" x14ac:dyDescent="0.15">
      <c r="A107" s="327"/>
      <c r="B107" s="319"/>
      <c r="C107" s="294"/>
      <c r="D107" s="317"/>
    </row>
    <row r="108" spans="1:4" ht="26" x14ac:dyDescent="0.15">
      <c r="A108" s="323" t="s">
        <v>797</v>
      </c>
      <c r="B108" s="310" t="s">
        <v>798</v>
      </c>
      <c r="C108" s="314">
        <f>SUM(C109:C110)</f>
        <v>0</v>
      </c>
      <c r="D108" s="312"/>
    </row>
    <row r="109" spans="1:4" x14ac:dyDescent="0.15">
      <c r="A109" s="315" t="s">
        <v>799</v>
      </c>
      <c r="B109" s="316" t="s">
        <v>800</v>
      </c>
      <c r="C109" s="294">
        <v>0</v>
      </c>
      <c r="D109" s="317"/>
    </row>
    <row r="110" spans="1:4" x14ac:dyDescent="0.15">
      <c r="A110" s="315" t="s">
        <v>801</v>
      </c>
      <c r="B110" s="316" t="s">
        <v>802</v>
      </c>
      <c r="C110" s="294">
        <v>0</v>
      </c>
      <c r="D110" s="317"/>
    </row>
    <row r="111" spans="1:4" x14ac:dyDescent="0.15">
      <c r="A111" s="327"/>
      <c r="B111" s="319"/>
      <c r="C111" s="294"/>
      <c r="D111" s="317"/>
    </row>
    <row r="112" spans="1:4" x14ac:dyDescent="0.15">
      <c r="A112" s="323" t="s">
        <v>803</v>
      </c>
      <c r="B112" s="310" t="s">
        <v>804</v>
      </c>
      <c r="C112" s="314">
        <f>SUM(C113:C116)</f>
        <v>0</v>
      </c>
      <c r="D112" s="312"/>
    </row>
    <row r="113" spans="1:4" x14ac:dyDescent="0.15">
      <c r="A113" s="315" t="s">
        <v>805</v>
      </c>
      <c r="B113" s="316" t="s">
        <v>806</v>
      </c>
      <c r="C113" s="294">
        <v>0</v>
      </c>
      <c r="D113" s="317"/>
    </row>
    <row r="114" spans="1:4" x14ac:dyDescent="0.15">
      <c r="A114" s="315" t="s">
        <v>807</v>
      </c>
      <c r="B114" s="316" t="s">
        <v>808</v>
      </c>
      <c r="C114" s="294">
        <v>0</v>
      </c>
      <c r="D114" s="317"/>
    </row>
    <row r="115" spans="1:4" x14ac:dyDescent="0.15">
      <c r="A115" s="315" t="s">
        <v>809</v>
      </c>
      <c r="B115" s="316" t="s">
        <v>810</v>
      </c>
      <c r="C115" s="294">
        <v>0</v>
      </c>
      <c r="D115" s="317"/>
    </row>
    <row r="116" spans="1:4" x14ac:dyDescent="0.15">
      <c r="A116" s="315" t="s">
        <v>811</v>
      </c>
      <c r="B116" s="316" t="s">
        <v>812</v>
      </c>
      <c r="C116" s="294">
        <v>0</v>
      </c>
      <c r="D116" s="317"/>
    </row>
    <row r="117" spans="1:4" x14ac:dyDescent="0.15">
      <c r="A117" s="327"/>
      <c r="B117" s="319"/>
      <c r="C117" s="294"/>
      <c r="D117" s="317"/>
    </row>
    <row r="118" spans="1:4" x14ac:dyDescent="0.15">
      <c r="A118" s="323" t="s">
        <v>813</v>
      </c>
      <c r="B118" s="310" t="s">
        <v>814</v>
      </c>
      <c r="C118" s="314">
        <f>SUM(C119:C126)</f>
        <v>0</v>
      </c>
      <c r="D118" s="312"/>
    </row>
    <row r="119" spans="1:4" x14ac:dyDescent="0.15">
      <c r="A119" s="315" t="s">
        <v>815</v>
      </c>
      <c r="B119" s="316" t="s">
        <v>816</v>
      </c>
      <c r="C119" s="294"/>
      <c r="D119" s="317"/>
    </row>
    <row r="120" spans="1:4" x14ac:dyDescent="0.15">
      <c r="A120" s="315" t="s">
        <v>817</v>
      </c>
      <c r="B120" s="316" t="s">
        <v>818</v>
      </c>
      <c r="C120" s="294">
        <v>0</v>
      </c>
      <c r="D120" s="317"/>
    </row>
    <row r="121" spans="1:4" x14ac:dyDescent="0.15">
      <c r="A121" s="315" t="s">
        <v>819</v>
      </c>
      <c r="B121" s="316" t="s">
        <v>820</v>
      </c>
      <c r="C121" s="294">
        <v>0</v>
      </c>
      <c r="D121" s="317"/>
    </row>
    <row r="122" spans="1:4" x14ac:dyDescent="0.15">
      <c r="A122" s="315" t="s">
        <v>821</v>
      </c>
      <c r="B122" s="316" t="s">
        <v>822</v>
      </c>
      <c r="C122" s="294">
        <v>0</v>
      </c>
      <c r="D122" s="317"/>
    </row>
    <row r="123" spans="1:4" x14ac:dyDescent="0.15">
      <c r="A123" s="315" t="s">
        <v>823</v>
      </c>
      <c r="B123" s="316" t="s">
        <v>824</v>
      </c>
      <c r="C123" s="294">
        <v>0</v>
      </c>
      <c r="D123" s="317"/>
    </row>
    <row r="124" spans="1:4" x14ac:dyDescent="0.15">
      <c r="A124" s="315" t="s">
        <v>825</v>
      </c>
      <c r="B124" s="316" t="s">
        <v>826</v>
      </c>
      <c r="C124" s="294">
        <v>0</v>
      </c>
      <c r="D124" s="317"/>
    </row>
    <row r="125" spans="1:4" x14ac:dyDescent="0.15">
      <c r="A125" s="315" t="s">
        <v>827</v>
      </c>
      <c r="B125" s="316" t="s">
        <v>828</v>
      </c>
      <c r="C125" s="294">
        <v>0</v>
      </c>
      <c r="D125" s="317"/>
    </row>
    <row r="126" spans="1:4" x14ac:dyDescent="0.15">
      <c r="A126" s="315" t="s">
        <v>829</v>
      </c>
      <c r="B126" s="316" t="s">
        <v>830</v>
      </c>
      <c r="C126" s="294">
        <v>0</v>
      </c>
      <c r="D126" s="317"/>
    </row>
    <row r="127" spans="1:4" x14ac:dyDescent="0.15">
      <c r="A127" s="315"/>
      <c r="B127" s="319"/>
      <c r="C127" s="294"/>
      <c r="D127" s="317"/>
    </row>
    <row r="128" spans="1:4" x14ac:dyDescent="0.15">
      <c r="A128" s="309">
        <v>5</v>
      </c>
      <c r="B128" s="328" t="s">
        <v>831</v>
      </c>
      <c r="C128" s="314">
        <f>SUM(C130+C140+C150+C155)</f>
        <v>0</v>
      </c>
      <c r="D128" s="312"/>
    </row>
    <row r="129" spans="1:4" x14ac:dyDescent="0.15">
      <c r="A129" s="327"/>
      <c r="B129" s="319"/>
      <c r="C129" s="294"/>
      <c r="D129" s="317"/>
    </row>
    <row r="130" spans="1:4" x14ac:dyDescent="0.15">
      <c r="A130" s="329" t="s">
        <v>832</v>
      </c>
      <c r="B130" s="310" t="s">
        <v>833</v>
      </c>
      <c r="C130" s="314">
        <f>SUM(C131:C138)</f>
        <v>0</v>
      </c>
      <c r="D130" s="312"/>
    </row>
    <row r="131" spans="1:4" x14ac:dyDescent="0.15">
      <c r="A131" s="330" t="s">
        <v>834</v>
      </c>
      <c r="B131" s="316" t="s">
        <v>835</v>
      </c>
      <c r="C131" s="294">
        <v>0</v>
      </c>
      <c r="D131" s="317"/>
    </row>
    <row r="132" spans="1:4" x14ac:dyDescent="0.15">
      <c r="A132" s="330" t="s">
        <v>836</v>
      </c>
      <c r="B132" s="316" t="s">
        <v>837</v>
      </c>
      <c r="C132" s="294">
        <v>0</v>
      </c>
      <c r="D132" s="317"/>
    </row>
    <row r="133" spans="1:4" x14ac:dyDescent="0.15">
      <c r="A133" s="330" t="s">
        <v>838</v>
      </c>
      <c r="B133" s="316" t="s">
        <v>839</v>
      </c>
      <c r="C133" s="294"/>
      <c r="D133" s="317"/>
    </row>
    <row r="134" spans="1:4" x14ac:dyDescent="0.15">
      <c r="A134" s="330" t="s">
        <v>840</v>
      </c>
      <c r="B134" s="316" t="s">
        <v>841</v>
      </c>
      <c r="C134" s="294"/>
      <c r="D134" s="317"/>
    </row>
    <row r="135" spans="1:4" x14ac:dyDescent="0.15">
      <c r="A135" s="330" t="s">
        <v>842</v>
      </c>
      <c r="B135" s="316" t="s">
        <v>843</v>
      </c>
      <c r="C135" s="294"/>
      <c r="D135" s="317"/>
    </row>
    <row r="136" spans="1:4" x14ac:dyDescent="0.15">
      <c r="A136" s="330" t="s">
        <v>844</v>
      </c>
      <c r="B136" s="316" t="s">
        <v>845</v>
      </c>
      <c r="C136" s="294"/>
      <c r="D136" s="317"/>
    </row>
    <row r="137" spans="1:4" x14ac:dyDescent="0.15">
      <c r="A137" s="330" t="s">
        <v>846</v>
      </c>
      <c r="B137" s="316" t="s">
        <v>847</v>
      </c>
      <c r="C137" s="294"/>
      <c r="D137" s="317"/>
    </row>
    <row r="138" spans="1:4" x14ac:dyDescent="0.15">
      <c r="A138" s="330" t="s">
        <v>848</v>
      </c>
      <c r="B138" s="316" t="s">
        <v>849</v>
      </c>
      <c r="C138" s="294">
        <v>0</v>
      </c>
      <c r="D138" s="317"/>
    </row>
    <row r="139" spans="1:4" x14ac:dyDescent="0.15">
      <c r="A139" s="330"/>
      <c r="B139" s="316"/>
      <c r="C139" s="294"/>
      <c r="D139" s="317"/>
    </row>
    <row r="140" spans="1:4" ht="26" x14ac:dyDescent="0.15">
      <c r="A140" s="329" t="s">
        <v>850</v>
      </c>
      <c r="B140" s="310" t="s">
        <v>851</v>
      </c>
      <c r="C140" s="314">
        <f>SUM(C141:C148)</f>
        <v>0</v>
      </c>
      <c r="D140" s="312"/>
    </row>
    <row r="141" spans="1:4" x14ac:dyDescent="0.15">
      <c r="A141" s="330" t="s">
        <v>852</v>
      </c>
      <c r="B141" s="316" t="s">
        <v>853</v>
      </c>
      <c r="C141" s="294">
        <v>0</v>
      </c>
      <c r="D141" s="317"/>
    </row>
    <row r="142" spans="1:4" x14ac:dyDescent="0.15">
      <c r="A142" s="330" t="s">
        <v>854</v>
      </c>
      <c r="B142" s="316" t="s">
        <v>855</v>
      </c>
      <c r="C142" s="294">
        <v>0</v>
      </c>
      <c r="D142" s="317"/>
    </row>
    <row r="143" spans="1:4" x14ac:dyDescent="0.15">
      <c r="A143" s="330" t="s">
        <v>856</v>
      </c>
      <c r="B143" s="316" t="s">
        <v>857</v>
      </c>
      <c r="C143" s="294">
        <v>0</v>
      </c>
      <c r="D143" s="317"/>
    </row>
    <row r="144" spans="1:4" x14ac:dyDescent="0.15">
      <c r="A144" s="330" t="s">
        <v>858</v>
      </c>
      <c r="B144" s="316" t="s">
        <v>859</v>
      </c>
      <c r="C144" s="294">
        <v>0</v>
      </c>
      <c r="D144" s="317"/>
    </row>
    <row r="145" spans="1:4" x14ac:dyDescent="0.15">
      <c r="A145" s="330" t="s">
        <v>860</v>
      </c>
      <c r="B145" s="316" t="s">
        <v>861</v>
      </c>
      <c r="C145" s="294">
        <v>0</v>
      </c>
      <c r="D145" s="317"/>
    </row>
    <row r="146" spans="1:4" x14ac:dyDescent="0.15">
      <c r="A146" s="330" t="s">
        <v>862</v>
      </c>
      <c r="B146" s="316" t="s">
        <v>863</v>
      </c>
      <c r="C146" s="294">
        <v>0</v>
      </c>
      <c r="D146" s="317"/>
    </row>
    <row r="147" spans="1:4" x14ac:dyDescent="0.15">
      <c r="A147" s="330" t="s">
        <v>864</v>
      </c>
      <c r="B147" s="316" t="s">
        <v>865</v>
      </c>
      <c r="C147" s="294">
        <v>0</v>
      </c>
      <c r="D147" s="317"/>
    </row>
    <row r="148" spans="1:4" x14ac:dyDescent="0.15">
      <c r="A148" s="330" t="s">
        <v>866</v>
      </c>
      <c r="B148" s="316" t="s">
        <v>867</v>
      </c>
      <c r="C148" s="294">
        <v>0</v>
      </c>
      <c r="D148" s="317"/>
    </row>
    <row r="149" spans="1:4" x14ac:dyDescent="0.15">
      <c r="A149" s="330"/>
      <c r="B149" s="316"/>
      <c r="C149" s="294"/>
      <c r="D149" s="317"/>
    </row>
    <row r="150" spans="1:4" x14ac:dyDescent="0.15">
      <c r="A150" s="329" t="s">
        <v>868</v>
      </c>
      <c r="B150" s="310" t="s">
        <v>869</v>
      </c>
      <c r="C150" s="314">
        <f>SUM(C151:C153)</f>
        <v>0</v>
      </c>
      <c r="D150" s="312"/>
    </row>
    <row r="151" spans="1:4" x14ac:dyDescent="0.15">
      <c r="A151" s="330" t="s">
        <v>870</v>
      </c>
      <c r="B151" s="316" t="s">
        <v>871</v>
      </c>
      <c r="C151" s="294">
        <v>0</v>
      </c>
      <c r="D151" s="317"/>
    </row>
    <row r="152" spans="1:4" x14ac:dyDescent="0.15">
      <c r="A152" s="330" t="s">
        <v>872</v>
      </c>
      <c r="B152" s="316" t="s">
        <v>873</v>
      </c>
      <c r="C152" s="294">
        <v>0</v>
      </c>
      <c r="D152" s="317"/>
    </row>
    <row r="153" spans="1:4" x14ac:dyDescent="0.15">
      <c r="A153" s="330" t="s">
        <v>874</v>
      </c>
      <c r="B153" s="316" t="s">
        <v>875</v>
      </c>
      <c r="C153" s="294">
        <v>0</v>
      </c>
      <c r="D153" s="317"/>
    </row>
    <row r="154" spans="1:4" x14ac:dyDescent="0.15">
      <c r="A154" s="330"/>
      <c r="B154" s="316"/>
      <c r="C154" s="294"/>
      <c r="D154" s="317"/>
    </row>
    <row r="155" spans="1:4" x14ac:dyDescent="0.15">
      <c r="A155" s="329" t="s">
        <v>876</v>
      </c>
      <c r="B155" s="310" t="s">
        <v>877</v>
      </c>
      <c r="C155" s="314">
        <f>SUM(C156:C159)</f>
        <v>0</v>
      </c>
      <c r="D155" s="312"/>
    </row>
    <row r="156" spans="1:4" x14ac:dyDescent="0.15">
      <c r="A156" s="330" t="s">
        <v>878</v>
      </c>
      <c r="B156" s="316" t="s">
        <v>879</v>
      </c>
      <c r="C156" s="294">
        <v>0</v>
      </c>
      <c r="D156" s="317"/>
    </row>
    <row r="157" spans="1:4" x14ac:dyDescent="0.15">
      <c r="A157" s="330" t="s">
        <v>880</v>
      </c>
      <c r="B157" s="316" t="s">
        <v>881</v>
      </c>
      <c r="C157" s="294">
        <v>0</v>
      </c>
      <c r="D157" s="317"/>
    </row>
    <row r="158" spans="1:4" x14ac:dyDescent="0.15">
      <c r="A158" s="330" t="s">
        <v>882</v>
      </c>
      <c r="B158" s="316" t="s">
        <v>883</v>
      </c>
      <c r="C158" s="294">
        <v>0</v>
      </c>
      <c r="D158" s="317"/>
    </row>
    <row r="159" spans="1:4" x14ac:dyDescent="0.15">
      <c r="A159" s="330" t="s">
        <v>884</v>
      </c>
      <c r="B159" s="316" t="s">
        <v>885</v>
      </c>
      <c r="C159" s="294">
        <v>0</v>
      </c>
      <c r="D159" s="317"/>
    </row>
  </sheetData>
  <mergeCells count="1">
    <mergeCell ref="A2:D2"/>
  </mergeCells>
  <dataValidations count="1">
    <dataValidation type="list" allowBlank="1" showInputMessage="1" showErrorMessage="1" sqref="B7:B8 B64088:B64089">
      <formula1>$F$7:$F$9</formula1>
    </dataValidation>
  </dataValidation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 enableFormatConditionsCalculation="0"/>
  <dimension ref="A1:AI31"/>
  <sheetViews>
    <sheetView showGridLines="0" zoomScale="90" zoomScaleNormal="90" zoomScalePageLayoutView="90" workbookViewId="0">
      <pane ySplit="7" topLeftCell="A9" activePane="bottomLeft" state="frozen"/>
      <selection sqref="A1:J1"/>
      <selection pane="bottomLeft" activeCell="N10" sqref="N10"/>
    </sheetView>
  </sheetViews>
  <sheetFormatPr baseColWidth="10" defaultColWidth="11.5" defaultRowHeight="13" x14ac:dyDescent="0.15"/>
  <cols>
    <col min="1" max="2" width="16.83203125" style="39" customWidth="1"/>
    <col min="3" max="3" width="44" style="39" customWidth="1"/>
    <col min="4" max="4" width="73" style="39" customWidth="1"/>
    <col min="5" max="5" width="64.1640625" style="39" customWidth="1"/>
    <col min="6" max="6" width="56.5" style="39" customWidth="1"/>
    <col min="7" max="7" width="44.5" style="39" customWidth="1"/>
    <col min="8" max="8" width="47.5" style="39" customWidth="1"/>
    <col min="9" max="9" width="21.5" style="39" customWidth="1"/>
    <col min="10" max="10" width="25.33203125" style="39" customWidth="1"/>
    <col min="11" max="11" width="32.83203125" style="39" customWidth="1"/>
    <col min="12" max="12" width="64" style="39" customWidth="1"/>
    <col min="13" max="13" width="68.83203125" style="39" customWidth="1"/>
    <col min="14" max="14" width="100.33203125" style="39" customWidth="1"/>
    <col min="15" max="15" width="49.6640625" style="39" customWidth="1"/>
    <col min="16" max="16" width="24.1640625" style="39" customWidth="1"/>
    <col min="17" max="18" width="25.1640625" style="39" customWidth="1"/>
    <col min="19" max="19" width="28.6640625" style="39" customWidth="1"/>
    <col min="20" max="20" width="26.5" style="39" hidden="1" customWidth="1"/>
    <col min="21" max="22" width="24.1640625" style="39" hidden="1" customWidth="1"/>
    <col min="23" max="23" width="29.33203125" style="39" customWidth="1"/>
    <col min="24" max="30" width="33.83203125" style="39" hidden="1" customWidth="1"/>
    <col min="31" max="31" width="13.6640625" style="39" hidden="1" customWidth="1"/>
    <col min="32" max="32" width="40.5" style="39" customWidth="1"/>
    <col min="33" max="33" width="68" style="39" customWidth="1"/>
    <col min="34" max="34" width="65.5" style="39" customWidth="1"/>
    <col min="35" max="16384" width="11.5" style="39"/>
  </cols>
  <sheetData>
    <row r="1" spans="1:35" ht="38.25" customHeight="1" x14ac:dyDescent="0.15">
      <c r="A1" s="769" t="s">
        <v>886</v>
      </c>
      <c r="B1" s="770"/>
      <c r="C1" s="770"/>
      <c r="D1" s="770"/>
      <c r="E1" s="770"/>
      <c r="F1" s="770"/>
      <c r="G1" s="770"/>
      <c r="H1" s="770"/>
      <c r="I1" s="770"/>
      <c r="J1" s="770"/>
      <c r="K1" s="770"/>
      <c r="L1" s="770"/>
      <c r="M1" s="770"/>
      <c r="N1" s="770"/>
      <c r="O1" s="770"/>
      <c r="P1" s="770"/>
      <c r="Q1" s="770"/>
      <c r="R1" s="770"/>
      <c r="S1" s="770"/>
      <c r="T1" s="770"/>
      <c r="U1" s="770"/>
      <c r="V1" s="770"/>
      <c r="W1" s="770"/>
      <c r="X1" s="770"/>
      <c r="Y1" s="770"/>
      <c r="Z1" s="770"/>
      <c r="AA1" s="770"/>
      <c r="AB1" s="770"/>
      <c r="AC1" s="770"/>
      <c r="AD1" s="770"/>
      <c r="AE1" s="771"/>
    </row>
    <row r="2" spans="1:35" ht="38.25" customHeight="1" x14ac:dyDescent="0.15">
      <c r="A2" s="772"/>
      <c r="B2" s="773"/>
      <c r="C2" s="773"/>
      <c r="D2" s="773"/>
      <c r="E2" s="773"/>
      <c r="F2" s="773"/>
      <c r="G2" s="773"/>
      <c r="H2" s="773"/>
      <c r="I2" s="773"/>
      <c r="J2" s="773"/>
      <c r="K2" s="773"/>
      <c r="L2" s="773"/>
      <c r="M2" s="773"/>
      <c r="N2" s="773"/>
      <c r="O2" s="773"/>
      <c r="P2" s="773"/>
      <c r="Q2" s="773"/>
      <c r="R2" s="773"/>
      <c r="S2" s="773"/>
      <c r="T2" s="773"/>
      <c r="U2" s="773"/>
      <c r="V2" s="773"/>
      <c r="W2" s="773"/>
      <c r="X2" s="773"/>
      <c r="Y2" s="773"/>
      <c r="Z2" s="773"/>
      <c r="AA2" s="773"/>
      <c r="AB2" s="773"/>
      <c r="AC2" s="773"/>
      <c r="AD2" s="773"/>
      <c r="AE2" s="774"/>
    </row>
    <row r="3" spans="1:35" ht="38.25" customHeight="1" x14ac:dyDescent="0.15">
      <c r="A3" s="772"/>
      <c r="B3" s="773"/>
      <c r="C3" s="773"/>
      <c r="D3" s="773"/>
      <c r="E3" s="773"/>
      <c r="F3" s="773"/>
      <c r="G3" s="773"/>
      <c r="H3" s="773"/>
      <c r="I3" s="773"/>
      <c r="J3" s="773"/>
      <c r="K3" s="773"/>
      <c r="L3" s="773"/>
      <c r="M3" s="773"/>
      <c r="N3" s="773"/>
      <c r="O3" s="773"/>
      <c r="P3" s="773"/>
      <c r="Q3" s="773"/>
      <c r="R3" s="773"/>
      <c r="S3" s="773"/>
      <c r="T3" s="773"/>
      <c r="U3" s="773"/>
      <c r="V3" s="773"/>
      <c r="W3" s="773"/>
      <c r="X3" s="773"/>
      <c r="Y3" s="773"/>
      <c r="Z3" s="773"/>
      <c r="AA3" s="773"/>
      <c r="AB3" s="773"/>
      <c r="AC3" s="773"/>
      <c r="AD3" s="773"/>
      <c r="AE3" s="774"/>
    </row>
    <row r="4" spans="1:35" ht="14" thickBot="1" x14ac:dyDescent="0.2">
      <c r="A4" s="775"/>
      <c r="B4" s="776"/>
      <c r="C4" s="776"/>
      <c r="D4" s="776"/>
      <c r="E4" s="776"/>
      <c r="F4" s="776"/>
      <c r="G4" s="776"/>
      <c r="H4" s="776"/>
      <c r="I4" s="776"/>
      <c r="J4" s="776"/>
      <c r="K4" s="776"/>
      <c r="L4" s="776"/>
      <c r="M4" s="776"/>
      <c r="N4" s="776"/>
      <c r="O4" s="776"/>
      <c r="P4" s="776"/>
      <c r="Q4" s="776"/>
      <c r="R4" s="776"/>
      <c r="S4" s="776"/>
      <c r="T4" s="776"/>
      <c r="U4" s="776"/>
      <c r="V4" s="776"/>
      <c r="W4" s="776"/>
      <c r="X4" s="776"/>
      <c r="Y4" s="776"/>
      <c r="Z4" s="776"/>
      <c r="AA4" s="776"/>
      <c r="AB4" s="776"/>
      <c r="AC4" s="776"/>
      <c r="AD4" s="776"/>
      <c r="AE4" s="777"/>
    </row>
    <row r="5" spans="1:35" ht="58.5" customHeight="1" thickBot="1" x14ac:dyDescent="0.2">
      <c r="A5" s="782" t="s">
        <v>887</v>
      </c>
      <c r="B5" s="783"/>
      <c r="C5" s="784"/>
      <c r="D5" s="782" t="s">
        <v>888</v>
      </c>
      <c r="E5" s="780" t="s">
        <v>889</v>
      </c>
      <c r="F5" s="780" t="s">
        <v>890</v>
      </c>
      <c r="G5" s="796" t="s">
        <v>891</v>
      </c>
      <c r="H5" s="797"/>
      <c r="I5" s="792" t="s">
        <v>892</v>
      </c>
      <c r="J5" s="793"/>
      <c r="K5" s="780" t="s">
        <v>893</v>
      </c>
      <c r="L5" s="780" t="s">
        <v>894</v>
      </c>
      <c r="M5" s="780" t="s">
        <v>895</v>
      </c>
      <c r="N5" s="86" t="s">
        <v>896</v>
      </c>
      <c r="O5" s="86" t="s">
        <v>897</v>
      </c>
      <c r="P5" s="780" t="s">
        <v>898</v>
      </c>
      <c r="Q5" s="780" t="s">
        <v>899</v>
      </c>
      <c r="R5" s="780" t="s">
        <v>900</v>
      </c>
      <c r="S5" s="75" t="s">
        <v>901</v>
      </c>
      <c r="T5" s="75" t="s">
        <v>902</v>
      </c>
      <c r="U5" s="75" t="s">
        <v>903</v>
      </c>
      <c r="V5" s="75" t="s">
        <v>904</v>
      </c>
      <c r="W5" s="780" t="s">
        <v>905</v>
      </c>
      <c r="X5" s="40" t="s">
        <v>906</v>
      </c>
      <c r="Y5" s="41">
        <v>0</v>
      </c>
      <c r="Z5" s="42">
        <v>0.219</v>
      </c>
      <c r="AA5" s="43" t="s">
        <v>907</v>
      </c>
      <c r="AB5" s="41" t="s">
        <v>906</v>
      </c>
      <c r="AC5" s="41">
        <v>0</v>
      </c>
      <c r="AD5" s="44">
        <v>0.12</v>
      </c>
      <c r="AE5" s="82" t="s">
        <v>908</v>
      </c>
      <c r="AF5" s="801" t="s">
        <v>909</v>
      </c>
      <c r="AG5" s="801" t="s">
        <v>910</v>
      </c>
      <c r="AH5" s="801" t="s">
        <v>911</v>
      </c>
    </row>
    <row r="6" spans="1:35" ht="24.75" customHeight="1" thickBot="1" x14ac:dyDescent="0.2">
      <c r="A6" s="785"/>
      <c r="B6" s="786"/>
      <c r="C6" s="787"/>
      <c r="D6" s="785"/>
      <c r="E6" s="791"/>
      <c r="F6" s="791"/>
      <c r="G6" s="85" t="s">
        <v>912</v>
      </c>
      <c r="H6" s="85" t="s">
        <v>913</v>
      </c>
      <c r="I6" s="794"/>
      <c r="J6" s="795"/>
      <c r="K6" s="781"/>
      <c r="L6" s="791"/>
      <c r="M6" s="791"/>
      <c r="N6" s="85" t="s">
        <v>891</v>
      </c>
      <c r="O6" s="778" t="s">
        <v>892</v>
      </c>
      <c r="P6" s="781"/>
      <c r="Q6" s="781"/>
      <c r="R6" s="781"/>
      <c r="S6" s="76"/>
      <c r="T6" s="76"/>
      <c r="U6" s="76"/>
      <c r="V6" s="76"/>
      <c r="W6" s="781"/>
      <c r="X6" s="40" t="s">
        <v>906</v>
      </c>
      <c r="Y6" s="42">
        <v>0.22</v>
      </c>
      <c r="Z6" s="45">
        <v>0.65900000000000003</v>
      </c>
      <c r="AA6" s="46" t="s">
        <v>914</v>
      </c>
      <c r="AB6" s="41" t="s">
        <v>906</v>
      </c>
      <c r="AC6" s="45">
        <v>0.125</v>
      </c>
      <c r="AD6" s="44">
        <v>0.25</v>
      </c>
      <c r="AE6" s="83" t="s">
        <v>914</v>
      </c>
      <c r="AF6" s="801"/>
      <c r="AG6" s="801"/>
      <c r="AH6" s="801"/>
    </row>
    <row r="7" spans="1:35" ht="63.75" customHeight="1" thickBot="1" x14ac:dyDescent="0.2">
      <c r="A7" s="788"/>
      <c r="B7" s="789"/>
      <c r="C7" s="790"/>
      <c r="D7" s="788"/>
      <c r="E7" s="781"/>
      <c r="F7" s="781"/>
      <c r="G7" s="77"/>
      <c r="H7" s="77"/>
      <c r="I7" s="78" t="s">
        <v>915</v>
      </c>
      <c r="J7" s="78" t="s">
        <v>913</v>
      </c>
      <c r="K7" s="78" t="s">
        <v>916</v>
      </c>
      <c r="L7" s="781"/>
      <c r="M7" s="781"/>
      <c r="N7" s="77"/>
      <c r="O7" s="779"/>
      <c r="P7" s="78" t="s">
        <v>917</v>
      </c>
      <c r="Q7" s="346" t="s">
        <v>918</v>
      </c>
      <c r="R7" s="346"/>
      <c r="S7" s="79" t="s">
        <v>919</v>
      </c>
      <c r="T7" s="81"/>
      <c r="U7" s="81"/>
      <c r="V7" s="81"/>
      <c r="W7" s="80"/>
      <c r="X7" s="40" t="s">
        <v>906</v>
      </c>
      <c r="Y7" s="44">
        <v>0.66</v>
      </c>
      <c r="Z7" s="44">
        <v>1</v>
      </c>
      <c r="AA7" s="47" t="s">
        <v>920</v>
      </c>
      <c r="AB7" s="41" t="s">
        <v>906</v>
      </c>
      <c r="AC7" s="45">
        <v>0.255</v>
      </c>
      <c r="AD7" s="44">
        <v>1</v>
      </c>
      <c r="AE7" s="84" t="s">
        <v>920</v>
      </c>
      <c r="AF7" s="801"/>
      <c r="AG7" s="801"/>
      <c r="AH7" s="801"/>
    </row>
    <row r="8" spans="1:35" ht="4.5" customHeight="1" x14ac:dyDescent="0.15">
      <c r="A8" s="48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50"/>
    </row>
    <row r="9" spans="1:35" ht="28" x14ac:dyDescent="0.15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AF9" s="51"/>
      <c r="AG9" s="51"/>
      <c r="AH9" s="51"/>
    </row>
    <row r="10" spans="1:35" ht="171.75" customHeight="1" x14ac:dyDescent="0.15">
      <c r="A10" s="798" t="str">
        <f>'1. DireccyConducc DPS'!A4:O4</f>
        <v>Resultado esperado: RE.1 Dirección y Conducción Fortalecida</v>
      </c>
      <c r="B10" s="799"/>
      <c r="C10" s="800"/>
      <c r="D10" s="340" t="s">
        <v>921</v>
      </c>
      <c r="E10" s="345" t="s">
        <v>1090</v>
      </c>
      <c r="F10" s="340" t="s">
        <v>1089</v>
      </c>
      <c r="G10" s="341" t="s">
        <v>922</v>
      </c>
      <c r="H10" s="341" t="s">
        <v>915</v>
      </c>
      <c r="I10" s="342">
        <f>IF(G10="","",IF(G10="ALTA",3,IF(G10="MEDIA",2,IF(G10="BAJA",1,""))))</f>
        <v>3</v>
      </c>
      <c r="J10" s="342">
        <f>IF(H10="","",IF(H10="ALTO",3,IF(H10="MANEJABLE",2,IF(H10="NULO",1,""))))</f>
        <v>3</v>
      </c>
      <c r="K10" s="343">
        <f>IF(OR(I10="",J10=""),"",I10*J10)</f>
        <v>9</v>
      </c>
      <c r="L10" s="345" t="s">
        <v>1092</v>
      </c>
      <c r="M10" s="345" t="s">
        <v>1093</v>
      </c>
      <c r="N10" s="341"/>
      <c r="O10" s="342" t="str">
        <f>IF(N10="","",IF(N10="EXCELENTE",1,IF(N10="MUY BUENA",2,IF(N10="BUENA",3,IF(N10="REGULAR",4,IF(N10="MALA",5,""))))))</f>
        <v/>
      </c>
      <c r="P10" s="343" t="str">
        <f>IF(OR(K10="",O10=""),"",K10*O10)</f>
        <v/>
      </c>
      <c r="Q10" s="344" t="str">
        <f>IF(P10="","",(K10/9))</f>
        <v/>
      </c>
      <c r="R10" s="344" t="str">
        <f>IF(P10="","",(P10/45))</f>
        <v/>
      </c>
      <c r="S10" s="405"/>
      <c r="T10" s="404">
        <f>COUNT(K10:K10)</f>
        <v>1</v>
      </c>
      <c r="U10" s="404">
        <f>T10*9</f>
        <v>9</v>
      </c>
      <c r="V10" s="404">
        <f>U10*5</f>
        <v>45</v>
      </c>
      <c r="W10" s="802">
        <f>IF(T10=0,"",(SUM(P10:P12)/V10))</f>
        <v>0</v>
      </c>
      <c r="AF10" s="139"/>
      <c r="AG10" s="139"/>
      <c r="AH10" s="139"/>
    </row>
    <row r="11" spans="1:35" ht="28" x14ac:dyDescent="0.15">
      <c r="A11" s="51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803"/>
      <c r="AF11" s="51"/>
      <c r="AG11" s="51"/>
      <c r="AH11" s="51"/>
      <c r="AI11" s="138"/>
    </row>
    <row r="12" spans="1:35" ht="28" x14ac:dyDescent="0.15">
      <c r="A12" s="51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803"/>
      <c r="AF12" s="51"/>
      <c r="AG12" s="51"/>
      <c r="AH12" s="51"/>
    </row>
    <row r="13" spans="1:35" ht="4.5" customHeight="1" x14ac:dyDescent="0.15">
      <c r="A13" s="48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50"/>
    </row>
    <row r="14" spans="1:35" ht="31.5" customHeight="1" x14ac:dyDescent="0.15">
      <c r="A14" s="767" t="s">
        <v>926</v>
      </c>
      <c r="B14" s="398"/>
      <c r="C14" s="767" t="s">
        <v>926</v>
      </c>
      <c r="D14" s="767" t="s">
        <v>926</v>
      </c>
      <c r="E14" s="767" t="s">
        <v>926</v>
      </c>
      <c r="F14" s="767" t="s">
        <v>926</v>
      </c>
      <c r="G14" s="52" t="s">
        <v>926</v>
      </c>
      <c r="H14" s="52" t="s">
        <v>926</v>
      </c>
      <c r="I14" s="52" t="s">
        <v>926</v>
      </c>
      <c r="J14" s="52" t="s">
        <v>926</v>
      </c>
      <c r="K14" s="52" t="s">
        <v>926</v>
      </c>
      <c r="L14" s="52" t="s">
        <v>926</v>
      </c>
      <c r="M14" s="52" t="s">
        <v>926</v>
      </c>
      <c r="N14" s="52" t="s">
        <v>926</v>
      </c>
      <c r="O14" s="52" t="s">
        <v>926</v>
      </c>
      <c r="P14" s="52" t="s">
        <v>926</v>
      </c>
      <c r="Q14" s="52" t="s">
        <v>926</v>
      </c>
      <c r="R14" s="52" t="s">
        <v>926</v>
      </c>
      <c r="S14" s="52" t="s">
        <v>926</v>
      </c>
      <c r="T14" s="53"/>
      <c r="U14" s="52" t="s">
        <v>926</v>
      </c>
      <c r="V14" s="52" t="s">
        <v>926</v>
      </c>
      <c r="W14" s="52" t="s">
        <v>926</v>
      </c>
      <c r="AF14" s="52" t="s">
        <v>926</v>
      </c>
      <c r="AG14" s="52" t="s">
        <v>926</v>
      </c>
      <c r="AH14" s="52" t="s">
        <v>926</v>
      </c>
    </row>
    <row r="15" spans="1:35" ht="18" x14ac:dyDescent="0.15">
      <c r="A15" s="768"/>
      <c r="B15" s="399"/>
      <c r="C15" s="768"/>
      <c r="D15" s="768"/>
      <c r="E15" s="768"/>
      <c r="F15" s="768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3"/>
      <c r="U15" s="54"/>
      <c r="V15" s="54"/>
      <c r="W15" s="54"/>
    </row>
    <row r="31" spans="13:13" x14ac:dyDescent="0.15">
      <c r="M31" s="39" t="s">
        <v>925</v>
      </c>
    </row>
  </sheetData>
  <dataConsolidate/>
  <mergeCells count="25">
    <mergeCell ref="A14:A15"/>
    <mergeCell ref="C14:C15"/>
    <mergeCell ref="AG5:AG7"/>
    <mergeCell ref="AH5:AH7"/>
    <mergeCell ref="W10:W12"/>
    <mergeCell ref="D5:D7"/>
    <mergeCell ref="E5:E7"/>
    <mergeCell ref="F5:F7"/>
    <mergeCell ref="AF5:AF7"/>
    <mergeCell ref="D14:D15"/>
    <mergeCell ref="E14:E15"/>
    <mergeCell ref="F14:F15"/>
    <mergeCell ref="A1:AE4"/>
    <mergeCell ref="O6:O7"/>
    <mergeCell ref="P5:P6"/>
    <mergeCell ref="Q5:Q6"/>
    <mergeCell ref="A5:C7"/>
    <mergeCell ref="M5:M7"/>
    <mergeCell ref="I5:J6"/>
    <mergeCell ref="R5:R6"/>
    <mergeCell ref="G5:H5"/>
    <mergeCell ref="W5:W6"/>
    <mergeCell ref="K5:K6"/>
    <mergeCell ref="L5:L7"/>
    <mergeCell ref="A10:C10"/>
  </mergeCells>
  <conditionalFormatting sqref="W10:W12">
    <cfRule type="cellIs" dxfId="9" priority="359" stopIfTrue="1" operator="between">
      <formula>#REF!</formula>
      <formula>#REF!</formula>
    </cfRule>
    <cfRule type="cellIs" dxfId="8" priority="360" stopIfTrue="1" operator="between">
      <formula>#REF!</formula>
      <formula>#REF!</formula>
    </cfRule>
    <cfRule type="cellIs" dxfId="7" priority="361" stopIfTrue="1" operator="between">
      <formula>#REF!</formula>
      <formula>#REF!</formula>
    </cfRule>
  </conditionalFormatting>
  <conditionalFormatting sqref="W10:W12">
    <cfRule type="cellIs" dxfId="6" priority="356" stopIfTrue="1" operator="between">
      <formula>$Y$7</formula>
      <formula>$Z$7</formula>
    </cfRule>
    <cfRule type="cellIs" dxfId="5" priority="357" stopIfTrue="1" operator="between">
      <formula>$Y$6</formula>
      <formula>$Z$6</formula>
    </cfRule>
    <cfRule type="cellIs" dxfId="4" priority="358" stopIfTrue="1" operator="between">
      <formula>$Y$5</formula>
      <formula>$Z$5</formula>
    </cfRule>
  </conditionalFormatting>
  <conditionalFormatting sqref="J13:K13">
    <cfRule type="cellIs" dxfId="3" priority="166" stopIfTrue="1" operator="greaterThan">
      <formula>0</formula>
    </cfRule>
  </conditionalFormatting>
  <conditionalFormatting sqref="R10">
    <cfRule type="cellIs" dxfId="2" priority="1" stopIfTrue="1" operator="between">
      <formula>$Y$7</formula>
      <formula>$Z$7</formula>
    </cfRule>
    <cfRule type="cellIs" dxfId="1" priority="2" stopIfTrue="1" operator="between">
      <formula>$Y$6</formula>
      <formula>$Z$6</formula>
    </cfRule>
    <cfRule type="cellIs" dxfId="0" priority="3" stopIfTrue="1" operator="between">
      <formula>$Y$5</formula>
      <formula>$Z$5</formula>
    </cfRule>
  </conditionalFormatting>
  <pageMargins left="0.75" right="0.75" top="1" bottom="1" header="0" footer="0"/>
  <pageSetup scale="30" pageOrder="overThenDown" orientation="portrait" horizontalDpi="200" verticalDpi="200" r:id="rId1"/>
  <headerFooter alignWithMargins="0"/>
  <colBreaks count="2" manualBreakCount="2">
    <brk id="6" max="304" man="1"/>
    <brk id="23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5"/>
  <sheetViews>
    <sheetView showGridLines="0" zoomScale="112" zoomScaleNormal="112" zoomScalePageLayoutView="112" workbookViewId="0">
      <pane xSplit="2" ySplit="5" topLeftCell="X6" activePane="bottomRight" state="frozen"/>
      <selection sqref="A1:J1"/>
      <selection pane="topRight" sqref="A1:J1"/>
      <selection pane="bottomLeft" sqref="A1:J1"/>
      <selection pane="bottomRight" activeCell="Z2" sqref="Z2:AD2"/>
    </sheetView>
  </sheetViews>
  <sheetFormatPr baseColWidth="10" defaultColWidth="11.5" defaultRowHeight="15" x14ac:dyDescent="0.2"/>
  <cols>
    <col min="1" max="2" width="35.6640625" style="89" customWidth="1"/>
    <col min="3" max="3" width="42.33203125" style="89" customWidth="1"/>
    <col min="4" max="4" width="13.5" style="89" bestFit="1" customWidth="1"/>
    <col min="5" max="5" width="15" style="89" bestFit="1" customWidth="1"/>
    <col min="6" max="6" width="47.6640625" style="89" bestFit="1" customWidth="1"/>
    <col min="7" max="7" width="51.33203125" style="89" customWidth="1"/>
    <col min="8" max="8" width="24.6640625" style="90" customWidth="1"/>
    <col min="9" max="9" width="21" style="89" customWidth="1"/>
    <col min="10" max="10" width="16" style="89" customWidth="1"/>
    <col min="11" max="11" width="20.83203125" style="89" customWidth="1"/>
    <col min="12" max="13" width="21.33203125" style="89" customWidth="1"/>
    <col min="14" max="14" width="16.5" style="89" customWidth="1"/>
    <col min="15" max="15" width="13.33203125" style="89" bestFit="1" customWidth="1"/>
    <col min="16" max="16" width="18.6640625" style="89" customWidth="1"/>
    <col min="17" max="17" width="14.6640625" style="89" customWidth="1"/>
    <col min="18" max="18" width="21" style="141" customWidth="1"/>
    <col min="19" max="19" width="20" style="89" customWidth="1"/>
    <col min="20" max="21" width="24.33203125" style="89" customWidth="1"/>
    <col min="22" max="22" width="23" style="89" customWidth="1"/>
    <col min="23" max="23" width="11.5" style="89"/>
    <col min="24" max="24" width="5" style="89" customWidth="1"/>
    <col min="25" max="25" width="2.33203125" style="89" customWidth="1"/>
    <col min="26" max="26" width="23.1640625" style="89" customWidth="1"/>
    <col min="27" max="27" width="24.1640625" style="89" customWidth="1"/>
    <col min="28" max="28" width="23.6640625" style="89" customWidth="1"/>
    <col min="29" max="29" width="23.5" style="89" customWidth="1"/>
    <col min="30" max="16384" width="11.5" style="89"/>
  </cols>
  <sheetData>
    <row r="1" spans="1:30" s="88" customFormat="1" ht="26" x14ac:dyDescent="0.2">
      <c r="A1" s="853" t="s">
        <v>927</v>
      </c>
      <c r="B1" s="854"/>
      <c r="C1" s="854"/>
      <c r="D1" s="854"/>
      <c r="E1" s="854"/>
      <c r="F1" s="854"/>
      <c r="G1" s="854"/>
      <c r="H1" s="854"/>
      <c r="I1" s="854"/>
    </row>
    <row r="2" spans="1:30" ht="23.25" customHeight="1" thickBot="1" x14ac:dyDescent="0.4">
      <c r="A2" s="855" t="s">
        <v>928</v>
      </c>
      <c r="B2" s="855"/>
      <c r="C2" s="855"/>
      <c r="D2" s="855"/>
      <c r="E2" s="103"/>
      <c r="F2" s="103"/>
      <c r="G2" s="103"/>
      <c r="H2" s="103"/>
      <c r="I2" s="102"/>
      <c r="J2" s="102"/>
      <c r="K2" s="102"/>
      <c r="R2" s="89"/>
      <c r="Z2" s="868" t="s">
        <v>929</v>
      </c>
      <c r="AA2" s="868"/>
      <c r="AB2" s="868"/>
      <c r="AC2" s="868"/>
      <c r="AD2" s="869"/>
    </row>
    <row r="3" spans="1:30" s="88" customFormat="1" ht="31.5" customHeight="1" x14ac:dyDescent="0.2">
      <c r="A3" s="545" t="s">
        <v>930</v>
      </c>
      <c r="B3" s="545" t="s">
        <v>931</v>
      </c>
      <c r="C3" s="545" t="s">
        <v>932</v>
      </c>
      <c r="D3" s="550" t="str">
        <f>'1. DireccyConducc'!C6</f>
        <v>3. LINEA BASE 2014</v>
      </c>
      <c r="E3" s="550" t="str">
        <f>'4. Gestión Institucional '!D6</f>
        <v>4.META ANUAL PEI 2017</v>
      </c>
      <c r="F3" s="553" t="str">
        <f>'1. DireccyConducc'!E6</f>
        <v>5. PRESUPUESTO (En millones de colones)</v>
      </c>
      <c r="G3" s="835" t="str">
        <f>'1. DireccyConducc'!F6</f>
        <v xml:space="preserve">6. ACTIVIDADES </v>
      </c>
      <c r="H3" s="833" t="str">
        <f>'1. DireccyConducc'!G6</f>
        <v>7. META ANUAL (POI)</v>
      </c>
      <c r="I3" s="834"/>
      <c r="J3" s="833" t="str">
        <f>'1. DireccyConducc'!I6</f>
        <v>8. META TRIMESTRAL PROGRAMADA</v>
      </c>
      <c r="K3" s="838"/>
      <c r="L3" s="838"/>
      <c r="M3" s="834"/>
      <c r="N3" s="858" t="s">
        <v>933</v>
      </c>
      <c r="O3" s="859"/>
      <c r="P3" s="859"/>
      <c r="Q3" s="859"/>
      <c r="R3" s="862" t="s">
        <v>934</v>
      </c>
      <c r="S3" s="682" t="s">
        <v>935</v>
      </c>
      <c r="T3" s="857" t="s">
        <v>936</v>
      </c>
      <c r="U3" s="857"/>
      <c r="V3" s="856" t="s">
        <v>937</v>
      </c>
      <c r="Z3" s="870" t="s">
        <v>938</v>
      </c>
      <c r="AA3" s="872" t="s">
        <v>939</v>
      </c>
      <c r="AB3" s="875" t="s">
        <v>940</v>
      </c>
      <c r="AC3" s="878" t="s">
        <v>941</v>
      </c>
    </row>
    <row r="4" spans="1:30" s="88" customFormat="1" ht="31.5" customHeight="1" x14ac:dyDescent="0.2">
      <c r="A4" s="546"/>
      <c r="B4" s="546"/>
      <c r="C4" s="546"/>
      <c r="D4" s="551"/>
      <c r="E4" s="551"/>
      <c r="F4" s="554"/>
      <c r="G4" s="836"/>
      <c r="H4" s="553" t="str">
        <f>'1. DireccyConducc'!G7</f>
        <v>Meta en número absoluto</v>
      </c>
      <c r="I4" s="553" t="str">
        <f>'1. DireccyConducc'!H7</f>
        <v>Meta porcentual</v>
      </c>
      <c r="J4" s="117" t="str">
        <f>'1. DireccyConducc'!I7</f>
        <v>1° Trimestre</v>
      </c>
      <c r="K4" s="117" t="str">
        <f>'1. DireccyConducc'!J7</f>
        <v>2° Trimestre</v>
      </c>
      <c r="L4" s="117" t="str">
        <f>'1. DireccyConducc'!K7</f>
        <v>3° Trimestre</v>
      </c>
      <c r="M4" s="117" t="str">
        <f>'1. DireccyConducc'!L7</f>
        <v>4° Trimestre</v>
      </c>
      <c r="N4" s="401" t="s">
        <v>942</v>
      </c>
      <c r="O4" s="401" t="s">
        <v>943</v>
      </c>
      <c r="P4" s="401" t="s">
        <v>274</v>
      </c>
      <c r="Q4" s="401" t="s">
        <v>275</v>
      </c>
      <c r="R4" s="863"/>
      <c r="S4" s="860"/>
      <c r="T4" s="857" t="s">
        <v>944</v>
      </c>
      <c r="U4" s="857" t="s">
        <v>945</v>
      </c>
      <c r="V4" s="856"/>
      <c r="Z4" s="871"/>
      <c r="AA4" s="873"/>
      <c r="AB4" s="876"/>
      <c r="AC4" s="879"/>
    </row>
    <row r="5" spans="1:30" s="88" customFormat="1" ht="31.5" customHeight="1" thickBot="1" x14ac:dyDescent="0.25">
      <c r="A5" s="547"/>
      <c r="B5" s="547"/>
      <c r="C5" s="547"/>
      <c r="D5" s="552"/>
      <c r="E5" s="552"/>
      <c r="F5" s="555"/>
      <c r="G5" s="837"/>
      <c r="H5" s="555"/>
      <c r="I5" s="555"/>
      <c r="J5" s="104" t="s">
        <v>276</v>
      </c>
      <c r="K5" s="104" t="s">
        <v>276</v>
      </c>
      <c r="L5" s="104" t="s">
        <v>276</v>
      </c>
      <c r="M5" s="104" t="s">
        <v>276</v>
      </c>
      <c r="N5" s="113" t="s">
        <v>276</v>
      </c>
      <c r="O5" s="113" t="s">
        <v>276</v>
      </c>
      <c r="P5" s="113" t="s">
        <v>276</v>
      </c>
      <c r="Q5" s="114" t="s">
        <v>276</v>
      </c>
      <c r="R5" s="864"/>
      <c r="S5" s="861"/>
      <c r="T5" s="857"/>
      <c r="U5" s="857"/>
      <c r="V5" s="856"/>
      <c r="Z5" s="871"/>
      <c r="AA5" s="874"/>
      <c r="AB5" s="877"/>
      <c r="AC5" s="880"/>
    </row>
    <row r="6" spans="1:30" s="88" customFormat="1" ht="15.75" customHeight="1" x14ac:dyDescent="0.2">
      <c r="A6" s="817" t="str">
        <f>'1. DireccyConducc DPS'!A4:O4</f>
        <v>Resultado esperado: RE.1 Dirección y Conducción Fortalecida</v>
      </c>
      <c r="B6" s="830" t="str">
        <f>'1. DireccyConducc DPS'!A9</f>
        <v xml:space="preserve">Objetivo Estratégico Específico: 1.1 Consolidar el derecho a la salud, como un derecho humano de la población, bajo los principios  de equidad, calidad, oportunidad y participación social, mediante el ejercicio de las funciones rectoras. </v>
      </c>
      <c r="C6" s="831"/>
      <c r="D6" s="831"/>
      <c r="E6" s="831"/>
      <c r="F6" s="832"/>
      <c r="G6" s="112"/>
      <c r="H6" s="112"/>
      <c r="I6" s="112"/>
      <c r="J6" s="112"/>
      <c r="K6" s="112"/>
      <c r="L6" s="112"/>
      <c r="M6" s="112"/>
      <c r="N6" s="87"/>
      <c r="O6" s="87"/>
      <c r="P6" s="87"/>
      <c r="Q6" s="87"/>
      <c r="R6" s="91"/>
      <c r="S6" s="87"/>
      <c r="T6" s="118"/>
      <c r="U6" s="118"/>
      <c r="V6" s="87"/>
      <c r="Z6" s="865"/>
      <c r="AA6" s="866"/>
    </row>
    <row r="7" spans="1:30" s="88" customFormat="1" ht="25.5" customHeight="1" x14ac:dyDescent="0.2">
      <c r="A7" s="818"/>
      <c r="B7" s="825" t="str">
        <f>'1. DireccyConducc DPS'!A10</f>
        <v>RE1.P2 Modelo de promoción de la salud articulado con actores sociales sectoriales e intersectoriales</v>
      </c>
      <c r="C7" s="246" t="str">
        <f>'1. DireccyConducc DPS'!B10</f>
        <v>Número de instancias internas y externas ejecutando acciones del componente de promoción de la salud incluido en el Plan Nacional de Salud 2016 - 2021</v>
      </c>
      <c r="D7" s="482">
        <f>'1. DireccyConducc DPS'!C10</f>
        <v>0</v>
      </c>
      <c r="E7" s="482">
        <f>'1. DireccyConducc DPS'!D10</f>
        <v>0</v>
      </c>
      <c r="F7" s="827">
        <f>'1. DireccyConducc DPS'!E10</f>
        <v>0</v>
      </c>
      <c r="G7" s="101" t="str">
        <f>'1. DireccyConducc DPS'!F10</f>
        <v>Participación de  los enlaces de promoción de la salud en la capacitación del modelo de promocion de la salud.</v>
      </c>
      <c r="H7" s="367">
        <f>'1. DireccyConducc DPS'!G10</f>
        <v>1</v>
      </c>
      <c r="I7" s="382">
        <f>'1. DireccyConducc DPS'!H10</f>
        <v>1</v>
      </c>
      <c r="J7" s="382">
        <f>'1. DireccyConducc DPS'!I10</f>
        <v>0</v>
      </c>
      <c r="K7" s="382">
        <f>'1. DireccyConducc DPS'!J10</f>
        <v>1</v>
      </c>
      <c r="L7" s="382">
        <f>'1. DireccyConducc DPS'!K10</f>
        <v>0</v>
      </c>
      <c r="M7" s="382">
        <f>'1. DireccyConducc DPS'!L10</f>
        <v>0</v>
      </c>
      <c r="N7" s="137"/>
      <c r="O7" s="137"/>
      <c r="P7" s="137"/>
      <c r="Q7" s="137"/>
      <c r="R7" s="92">
        <f>SUM(N7:Q7)</f>
        <v>0</v>
      </c>
      <c r="S7" s="813">
        <f>'1. DireccyConducc DPS'!M10</f>
        <v>775250</v>
      </c>
      <c r="T7" s="804"/>
      <c r="U7" s="804"/>
      <c r="V7" s="810">
        <f>(T7+U7)/S7</f>
        <v>0</v>
      </c>
      <c r="Z7" s="865"/>
      <c r="AA7" s="867"/>
    </row>
    <row r="8" spans="1:30" s="88" customFormat="1" ht="26" x14ac:dyDescent="0.2">
      <c r="A8" s="818"/>
      <c r="B8" s="497"/>
      <c r="C8" s="281"/>
      <c r="D8" s="483"/>
      <c r="E8" s="483"/>
      <c r="F8" s="828"/>
      <c r="G8" s="101" t="str">
        <f>'1. DireccyConducc DPS'!F11</f>
        <v xml:space="preserve">Replicar el modelo de promoción de la salud a los enlaces locales de promoción de la salud </v>
      </c>
      <c r="H8" s="367">
        <f>'1. DireccyConducc DPS'!G11</f>
        <v>1</v>
      </c>
      <c r="I8" s="382">
        <f>'1. DireccyConducc DPS'!H11</f>
        <v>1</v>
      </c>
      <c r="J8" s="382">
        <f>'1. DireccyConducc DPS'!I11</f>
        <v>0</v>
      </c>
      <c r="K8" s="382">
        <f>'1. DireccyConducc DPS'!J11</f>
        <v>0</v>
      </c>
      <c r="L8" s="382">
        <f>'1. DireccyConducc DPS'!K11</f>
        <v>1</v>
      </c>
      <c r="M8" s="382">
        <f>'1. DireccyConducc DPS'!L11</f>
        <v>0</v>
      </c>
      <c r="N8" s="137"/>
      <c r="O8" s="137"/>
      <c r="P8" s="137"/>
      <c r="Q8" s="137"/>
      <c r="R8" s="92">
        <f t="shared" ref="R8:R24" si="0">SUM(N8:Q8)</f>
        <v>0</v>
      </c>
      <c r="S8" s="814"/>
      <c r="T8" s="805"/>
      <c r="U8" s="805"/>
      <c r="V8" s="811"/>
      <c r="Z8" s="865"/>
      <c r="AA8" s="867"/>
    </row>
    <row r="9" spans="1:30" s="88" customFormat="1" ht="26" x14ac:dyDescent="0.2">
      <c r="A9" s="818"/>
      <c r="B9" s="497"/>
      <c r="C9" s="281"/>
      <c r="D9" s="483"/>
      <c r="E9" s="483"/>
      <c r="F9" s="828"/>
      <c r="G9" s="101" t="str">
        <f>'1. DireccyConducc DPS'!F12</f>
        <v xml:space="preserve">Replicar el modelo de promoción de la salud a los equipos de área regional y locales. </v>
      </c>
      <c r="H9" s="367">
        <f>'1. DireccyConducc DPS'!G12</f>
        <v>1</v>
      </c>
      <c r="I9" s="382">
        <f>'1. DireccyConducc DPS'!H12</f>
        <v>1</v>
      </c>
      <c r="J9" s="382">
        <f>'1. DireccyConducc DPS'!I12</f>
        <v>0</v>
      </c>
      <c r="K9" s="382">
        <f>'1. DireccyConducc DPS'!J12</f>
        <v>0</v>
      </c>
      <c r="L9" s="382">
        <f>'1. DireccyConducc DPS'!K12</f>
        <v>1</v>
      </c>
      <c r="M9" s="382">
        <f>'1. DireccyConducc DPS'!L12</f>
        <v>0</v>
      </c>
      <c r="N9" s="137"/>
      <c r="O9" s="137"/>
      <c r="P9" s="137"/>
      <c r="Q9" s="137"/>
      <c r="R9" s="92">
        <f t="shared" si="0"/>
        <v>0</v>
      </c>
      <c r="S9" s="814"/>
      <c r="T9" s="805"/>
      <c r="U9" s="805"/>
      <c r="V9" s="811"/>
      <c r="Z9" s="865" t="s">
        <v>946</v>
      </c>
      <c r="AA9" s="867"/>
    </row>
    <row r="10" spans="1:30" s="88" customFormat="1" ht="72.75" customHeight="1" x14ac:dyDescent="0.2">
      <c r="A10" s="818"/>
      <c r="B10" s="497"/>
      <c r="C10" s="281"/>
      <c r="D10" s="483"/>
      <c r="E10" s="483"/>
      <c r="F10" s="828"/>
      <c r="G10" s="101" t="str">
        <f>'1. DireccyConducc DPS'!F13</f>
        <v>Verificación de la implementación de las funciones rectoras de promoción de la salud en el nivel regional y local</v>
      </c>
      <c r="H10" s="367">
        <f>'1. DireccyConducc DPS'!G13</f>
        <v>10</v>
      </c>
      <c r="I10" s="382">
        <f>'1. DireccyConducc DPS'!H13</f>
        <v>1</v>
      </c>
      <c r="J10" s="382">
        <f>'1. DireccyConducc DPS'!I13</f>
        <v>0</v>
      </c>
      <c r="K10" s="382">
        <f>'1. DireccyConducc DPS'!J13</f>
        <v>0.33</v>
      </c>
      <c r="L10" s="382">
        <f>'1. DireccyConducc DPS'!K13</f>
        <v>0.34</v>
      </c>
      <c r="M10" s="382">
        <f>'1. DireccyConducc DPS'!L13</f>
        <v>0.33</v>
      </c>
      <c r="N10" s="137"/>
      <c r="O10" s="137"/>
      <c r="P10" s="137"/>
      <c r="Q10" s="137"/>
      <c r="R10" s="92">
        <f t="shared" si="0"/>
        <v>0</v>
      </c>
      <c r="S10" s="814"/>
      <c r="T10" s="805"/>
      <c r="U10" s="805"/>
      <c r="V10" s="811"/>
      <c r="Z10" s="865"/>
      <c r="AA10" s="867"/>
    </row>
    <row r="11" spans="1:30" s="88" customFormat="1" ht="48" customHeight="1" x14ac:dyDescent="0.2">
      <c r="A11" s="818"/>
      <c r="B11" s="497"/>
      <c r="C11" s="246">
        <f>'1. DireccyConducc DPS'!B17</f>
        <v>0</v>
      </c>
      <c r="D11" s="483"/>
      <c r="E11" s="483"/>
      <c r="F11" s="828"/>
      <c r="G11" s="101" t="str">
        <f>'1. DireccyConducc DPS'!F14</f>
        <v>Acompañamiento y supervisión técnica al nivel local en el cumplimiento de los compromisos en rectoria de promoción de la salud</v>
      </c>
      <c r="H11" s="367">
        <f>'1. DireccyConducc DPS'!G14</f>
        <v>9</v>
      </c>
      <c r="I11" s="382">
        <f>'1. DireccyConducc DPS'!H14</f>
        <v>1</v>
      </c>
      <c r="J11" s="382">
        <f>'1. DireccyConducc DPS'!I14</f>
        <v>0</v>
      </c>
      <c r="K11" s="382">
        <f>'1. DireccyConducc DPS'!J14</f>
        <v>0.2</v>
      </c>
      <c r="L11" s="382">
        <f>'1. DireccyConducc DPS'!K14</f>
        <v>0.4</v>
      </c>
      <c r="M11" s="382">
        <f>'1. DireccyConducc DPS'!L14</f>
        <v>0.4</v>
      </c>
      <c r="N11" s="137"/>
      <c r="O11" s="137"/>
      <c r="P11" s="137"/>
      <c r="Q11" s="137"/>
      <c r="R11" s="92">
        <f t="shared" si="0"/>
        <v>0</v>
      </c>
      <c r="S11" s="814"/>
      <c r="T11" s="805"/>
      <c r="U11" s="805"/>
      <c r="V11" s="811"/>
      <c r="Z11" s="865"/>
      <c r="AA11" s="349"/>
      <c r="AB11" s="825"/>
      <c r="AC11" s="825"/>
    </row>
    <row r="12" spans="1:30" s="88" customFormat="1" ht="51" customHeight="1" x14ac:dyDescent="0.2">
      <c r="A12" s="818"/>
      <c r="B12" s="497"/>
      <c r="C12" s="281"/>
      <c r="D12" s="483"/>
      <c r="E12" s="483"/>
      <c r="F12" s="828"/>
      <c r="G12" s="101" t="str">
        <f>'1. DireccyConducc DPS'!F15</f>
        <v>Verificación del alineamiento de programas y proyectos a desarrollar por unidades organizativas del nivel regional y local, acorde al Modelo Rectoría en Promoción de la Salud.</v>
      </c>
      <c r="H12" s="367">
        <f>'1. DireccyConducc DPS'!G15</f>
        <v>10</v>
      </c>
      <c r="I12" s="382">
        <f>'1. DireccyConducc DPS'!H15</f>
        <v>1</v>
      </c>
      <c r="J12" s="382">
        <f>'1. DireccyConducc DPS'!I15</f>
        <v>0</v>
      </c>
      <c r="K12" s="382">
        <f>'1. DireccyConducc DPS'!J15</f>
        <v>0</v>
      </c>
      <c r="L12" s="382">
        <f>'1. DireccyConducc DPS'!K15</f>
        <v>0.5</v>
      </c>
      <c r="M12" s="382">
        <f>'1. DireccyConducc DPS'!L15</f>
        <v>0.5</v>
      </c>
      <c r="N12" s="137"/>
      <c r="O12" s="137"/>
      <c r="P12" s="137"/>
      <c r="Q12" s="137"/>
      <c r="R12" s="92">
        <f t="shared" si="0"/>
        <v>0</v>
      </c>
      <c r="S12" s="814"/>
      <c r="T12" s="805"/>
      <c r="U12" s="805"/>
      <c r="V12" s="811"/>
      <c r="Z12" s="865"/>
      <c r="AA12" s="349"/>
      <c r="AB12" s="497"/>
      <c r="AC12" s="497"/>
    </row>
    <row r="13" spans="1:30" s="88" customFormat="1" ht="51" customHeight="1" x14ac:dyDescent="0.2">
      <c r="A13" s="818"/>
      <c r="B13" s="497"/>
      <c r="C13" s="281"/>
      <c r="D13" s="483"/>
      <c r="E13" s="483"/>
      <c r="F13" s="828"/>
      <c r="G13" s="101" t="str">
        <f>'1. DireccyConducc DPS'!F16</f>
        <v>Elaboración de informes regionales a partir de los informes locales de cumplimiento de compromisos de promoción de la salud</v>
      </c>
      <c r="H13" s="367">
        <f>'1. DireccyConducc DPS'!G16</f>
        <v>2</v>
      </c>
      <c r="I13" s="382">
        <f>'1. DireccyConducc DPS'!H16</f>
        <v>1</v>
      </c>
      <c r="J13" s="382">
        <f>'1. DireccyConducc DPS'!I16</f>
        <v>0</v>
      </c>
      <c r="K13" s="382">
        <f>'1. DireccyConducc DPS'!J16</f>
        <v>0.5</v>
      </c>
      <c r="L13" s="382">
        <f>'1. DireccyConducc DPS'!K16</f>
        <v>0</v>
      </c>
      <c r="M13" s="382">
        <f>'1. DireccyConducc DPS'!L16</f>
        <v>0.5</v>
      </c>
      <c r="N13" s="137"/>
      <c r="O13" s="137"/>
      <c r="P13" s="137"/>
      <c r="Q13" s="137"/>
      <c r="R13" s="92">
        <f t="shared" si="0"/>
        <v>0</v>
      </c>
      <c r="S13" s="814"/>
      <c r="T13" s="805"/>
      <c r="U13" s="805"/>
      <c r="V13" s="811"/>
      <c r="Z13" s="865"/>
      <c r="AA13" s="349"/>
      <c r="AB13" s="497"/>
      <c r="AC13" s="497"/>
    </row>
    <row r="14" spans="1:30" s="88" customFormat="1" ht="51" customHeight="1" x14ac:dyDescent="0.2">
      <c r="A14" s="818"/>
      <c r="B14" s="497"/>
      <c r="C14" s="281"/>
      <c r="D14" s="483"/>
      <c r="E14" s="483"/>
      <c r="F14" s="828"/>
      <c r="G14" s="101" t="str">
        <f>'1. DireccyConducc DPS'!F17</f>
        <v xml:space="preserve">Participación en el desarrollo de la metodología para la identificación y análisis de los factores determinantes y asociados al escenario salud  (en coordinación con los responsables del ASIS a nivel institucional).  </v>
      </c>
      <c r="H14" s="367">
        <f>'1. DireccyConducc DPS'!G17</f>
        <v>1</v>
      </c>
      <c r="I14" s="382">
        <f>'1. DireccyConducc DPS'!H17</f>
        <v>1</v>
      </c>
      <c r="J14" s="382">
        <f>'1. DireccyConducc DPS'!I17</f>
        <v>0</v>
      </c>
      <c r="K14" s="382">
        <f>'1. DireccyConducc DPS'!J17</f>
        <v>0</v>
      </c>
      <c r="L14" s="382">
        <f>'1. DireccyConducc DPS'!K17</f>
        <v>0</v>
      </c>
      <c r="M14" s="382">
        <f>'1. DireccyConducc DPS'!L17</f>
        <v>1</v>
      </c>
      <c r="N14" s="137"/>
      <c r="O14" s="137"/>
      <c r="P14" s="137"/>
      <c r="Q14" s="137"/>
      <c r="R14" s="92">
        <f t="shared" si="0"/>
        <v>0</v>
      </c>
      <c r="S14" s="814"/>
      <c r="T14" s="805"/>
      <c r="U14" s="805"/>
      <c r="V14" s="811"/>
      <c r="Z14" s="865"/>
      <c r="AA14" s="349"/>
      <c r="AB14" s="497"/>
      <c r="AC14" s="497"/>
    </row>
    <row r="15" spans="1:30" s="88" customFormat="1" ht="51" customHeight="1" x14ac:dyDescent="0.2">
      <c r="A15" s="818"/>
      <c r="B15" s="497"/>
      <c r="C15" s="281"/>
      <c r="D15" s="483"/>
      <c r="E15" s="483"/>
      <c r="F15" s="828"/>
      <c r="G15" s="101" t="str">
        <f>'1. DireccyConducc DPS'!F18</f>
        <v xml:space="preserve">Validación de la metodología para la identificacón de análisis de los factores determinantes y asociados al escenario de salud  (en coordinación con los responsables del ASIS a nivel institucional).  </v>
      </c>
      <c r="H15" s="367">
        <f>'1. DireccyConducc DPS'!G18</f>
        <v>1</v>
      </c>
      <c r="I15" s="382">
        <f>'1. DireccyConducc DPS'!H18</f>
        <v>1</v>
      </c>
      <c r="J15" s="382">
        <f>'1. DireccyConducc DPS'!I18</f>
        <v>0</v>
      </c>
      <c r="K15" s="382">
        <f>'1. DireccyConducc DPS'!J18</f>
        <v>0</v>
      </c>
      <c r="L15" s="382">
        <f>'1. DireccyConducc DPS'!K18</f>
        <v>0</v>
      </c>
      <c r="M15" s="382">
        <f>'1. DireccyConducc DPS'!L18</f>
        <v>1</v>
      </c>
      <c r="N15" s="137"/>
      <c r="O15" s="137"/>
      <c r="P15" s="137"/>
      <c r="Q15" s="137"/>
      <c r="R15" s="92">
        <f t="shared" si="0"/>
        <v>0</v>
      </c>
      <c r="S15" s="814"/>
      <c r="T15" s="805"/>
      <c r="U15" s="805"/>
      <c r="V15" s="811"/>
      <c r="Z15" s="865"/>
      <c r="AA15" s="349"/>
      <c r="AB15" s="497"/>
      <c r="AC15" s="497"/>
    </row>
    <row r="16" spans="1:30" s="88" customFormat="1" ht="45" customHeight="1" x14ac:dyDescent="0.2">
      <c r="A16" s="818"/>
      <c r="B16" s="497"/>
      <c r="C16" s="281"/>
      <c r="D16" s="483"/>
      <c r="E16" s="483"/>
      <c r="F16" s="828"/>
      <c r="G16" s="101" t="str">
        <f>'1. DireccyConducc DPS'!F19</f>
        <v xml:space="preserve">Implementación de la metodología para la identificación y análisis de los factores determinantes y asociados al escenario Salud.  </v>
      </c>
      <c r="H16" s="367">
        <f>'1. DireccyConducc DPS'!G19</f>
        <v>1</v>
      </c>
      <c r="I16" s="382">
        <f>'1. DireccyConducc DPS'!H19</f>
        <v>1</v>
      </c>
      <c r="J16" s="382">
        <f>'1. DireccyConducc DPS'!I19</f>
        <v>0</v>
      </c>
      <c r="K16" s="382">
        <f>'1. DireccyConducc DPS'!J19</f>
        <v>0</v>
      </c>
      <c r="L16" s="382">
        <f>'1. DireccyConducc DPS'!K19</f>
        <v>0</v>
      </c>
      <c r="M16" s="382">
        <f>'1. DireccyConducc DPS'!L19</f>
        <v>1</v>
      </c>
      <c r="N16" s="137"/>
      <c r="O16" s="137"/>
      <c r="P16" s="137"/>
      <c r="Q16" s="137"/>
      <c r="R16" s="92">
        <f t="shared" si="0"/>
        <v>0</v>
      </c>
      <c r="S16" s="814"/>
      <c r="T16" s="805"/>
      <c r="U16" s="805"/>
      <c r="V16" s="811"/>
      <c r="Z16" s="865"/>
      <c r="AA16" s="349"/>
      <c r="AB16" s="497"/>
      <c r="AC16" s="497"/>
    </row>
    <row r="17" spans="1:29" s="88" customFormat="1" ht="62.25" customHeight="1" x14ac:dyDescent="0.2">
      <c r="A17" s="818"/>
      <c r="B17" s="497"/>
      <c r="C17" s="281"/>
      <c r="D17" s="483"/>
      <c r="E17" s="483"/>
      <c r="F17" s="828"/>
      <c r="G17" s="101" t="str">
        <f>'1. DireccyConducc DPS'!F20</f>
        <v xml:space="preserve">Mapeo de actores sociales en promoción de la salud. </v>
      </c>
      <c r="H17" s="367">
        <f>'1. DireccyConducc DPS'!G20</f>
        <v>1</v>
      </c>
      <c r="I17" s="382">
        <f>'1. DireccyConducc DPS'!H20</f>
        <v>1</v>
      </c>
      <c r="J17" s="382">
        <f>'1. DireccyConducc DPS'!I20</f>
        <v>0</v>
      </c>
      <c r="K17" s="382">
        <f>'1. DireccyConducc DPS'!J20</f>
        <v>1</v>
      </c>
      <c r="L17" s="382">
        <f>'1. DireccyConducc DPS'!K20</f>
        <v>0</v>
      </c>
      <c r="M17" s="382">
        <f>'1. DireccyConducc DPS'!L20</f>
        <v>0</v>
      </c>
      <c r="N17" s="137"/>
      <c r="O17" s="137"/>
      <c r="P17" s="137"/>
      <c r="Q17" s="137"/>
      <c r="R17" s="92">
        <f t="shared" si="0"/>
        <v>0</v>
      </c>
      <c r="S17" s="814"/>
      <c r="T17" s="805"/>
      <c r="U17" s="805"/>
      <c r="V17" s="811"/>
      <c r="Z17" s="865"/>
      <c r="AA17" s="349"/>
      <c r="AB17" s="497"/>
      <c r="AC17" s="497"/>
    </row>
    <row r="18" spans="1:29" s="88" customFormat="1" ht="62.25" customHeight="1" x14ac:dyDescent="0.2">
      <c r="A18" s="818"/>
      <c r="B18" s="497"/>
      <c r="C18" s="281"/>
      <c r="D18" s="483"/>
      <c r="E18" s="483"/>
      <c r="F18" s="828"/>
      <c r="G18" s="101" t="str">
        <f>'1. DireccyConducc DPS'!F21</f>
        <v>Identificación de requerimientos de investigación en Promoción de la Salud, a partir de prioridades del escenario Salud.</v>
      </c>
      <c r="H18" s="367">
        <f>'1. DireccyConducc DPS'!G21</f>
        <v>1</v>
      </c>
      <c r="I18" s="382">
        <f>'1. DireccyConducc DPS'!H21</f>
        <v>0.5</v>
      </c>
      <c r="J18" s="382">
        <f>'1. DireccyConducc DPS'!I21</f>
        <v>0</v>
      </c>
      <c r="K18" s="382">
        <f>'1. DireccyConducc DPS'!J21</f>
        <v>0</v>
      </c>
      <c r="L18" s="382">
        <f>'1. DireccyConducc DPS'!K21</f>
        <v>0</v>
      </c>
      <c r="M18" s="382">
        <f>'1. DireccyConducc DPS'!L21</f>
        <v>1</v>
      </c>
      <c r="N18" s="137"/>
      <c r="O18" s="137"/>
      <c r="P18" s="137"/>
      <c r="Q18" s="137"/>
      <c r="R18" s="92">
        <f t="shared" si="0"/>
        <v>0</v>
      </c>
      <c r="S18" s="814"/>
      <c r="T18" s="805"/>
      <c r="U18" s="805"/>
      <c r="V18" s="811"/>
      <c r="Z18" s="865"/>
      <c r="AA18" s="349"/>
      <c r="AB18" s="497"/>
      <c r="AC18" s="497"/>
    </row>
    <row r="19" spans="1:29" s="88" customFormat="1" ht="62.25" customHeight="1" x14ac:dyDescent="0.2">
      <c r="A19" s="818"/>
      <c r="B19" s="497"/>
      <c r="C19" s="281"/>
      <c r="D19" s="483"/>
      <c r="E19" s="483"/>
      <c r="F19" s="828"/>
      <c r="G19" s="101" t="str">
        <f>'1. DireccyConducc DPS'!F22</f>
        <v>Conducción de la comision regional de Promoción de la Salud, según normativa vigente.</v>
      </c>
      <c r="H19" s="367">
        <f>'1. DireccyConducc DPS'!G22</f>
        <v>6</v>
      </c>
      <c r="I19" s="382">
        <f>'1. DireccyConducc DPS'!H22</f>
        <v>1</v>
      </c>
      <c r="J19" s="382">
        <f>'1. DireccyConducc DPS'!I22</f>
        <v>0</v>
      </c>
      <c r="K19" s="382">
        <f>'1. DireccyConducc DPS'!J22</f>
        <v>0.33</v>
      </c>
      <c r="L19" s="382">
        <f>'1. DireccyConducc DPS'!K22</f>
        <v>0.33</v>
      </c>
      <c r="M19" s="382">
        <f>'1. DireccyConducc DPS'!L22</f>
        <v>0.34</v>
      </c>
      <c r="N19" s="137"/>
      <c r="O19" s="137"/>
      <c r="P19" s="137"/>
      <c r="Q19" s="137"/>
      <c r="R19" s="92">
        <f t="shared" si="0"/>
        <v>0</v>
      </c>
      <c r="S19" s="814"/>
      <c r="T19" s="805"/>
      <c r="U19" s="805"/>
      <c r="V19" s="811"/>
      <c r="Z19" s="865"/>
      <c r="AA19" s="349"/>
      <c r="AB19" s="497"/>
      <c r="AC19" s="497"/>
    </row>
    <row r="20" spans="1:29" s="88" customFormat="1" ht="62.25" customHeight="1" x14ac:dyDescent="0.2">
      <c r="A20" s="818"/>
      <c r="B20" s="497"/>
      <c r="C20" s="281"/>
      <c r="D20" s="483"/>
      <c r="E20" s="483"/>
      <c r="F20" s="828"/>
      <c r="G20" s="101" t="str">
        <f>'1. DireccyConducc DPS'!F23</f>
        <v xml:space="preserve">Desarrollo del proyecto Empoderamiento de Actores Sociales Integrantes de la Comisión Regional de Promoción de la Salud. </v>
      </c>
      <c r="H20" s="367">
        <f>'1. DireccyConducc DPS'!G23</f>
        <v>3</v>
      </c>
      <c r="I20" s="382">
        <f>'1. DireccyConducc DPS'!H23</f>
        <v>1</v>
      </c>
      <c r="J20" s="382">
        <f>'1. DireccyConducc DPS'!I23</f>
        <v>0</v>
      </c>
      <c r="K20" s="382">
        <f>'1. DireccyConducc DPS'!J23</f>
        <v>0.33</v>
      </c>
      <c r="L20" s="382">
        <f>'1. DireccyConducc DPS'!K23</f>
        <v>0.33</v>
      </c>
      <c r="M20" s="382">
        <f>'1. DireccyConducc DPS'!L23</f>
        <v>0.34</v>
      </c>
      <c r="N20" s="137"/>
      <c r="O20" s="137"/>
      <c r="P20" s="137"/>
      <c r="Q20" s="137"/>
      <c r="R20" s="92">
        <f t="shared" si="0"/>
        <v>0</v>
      </c>
      <c r="S20" s="814"/>
      <c r="T20" s="805"/>
      <c r="U20" s="805"/>
      <c r="V20" s="811"/>
      <c r="Z20" s="865"/>
      <c r="AA20" s="349"/>
      <c r="AB20" s="497"/>
      <c r="AC20" s="497"/>
    </row>
    <row r="21" spans="1:29" s="88" customFormat="1" ht="62.25" customHeight="1" x14ac:dyDescent="0.2">
      <c r="A21" s="818"/>
      <c r="B21" s="497"/>
      <c r="C21" s="281"/>
      <c r="D21" s="483"/>
      <c r="E21" s="483"/>
      <c r="F21" s="828"/>
      <c r="G21" s="101" t="str">
        <f>'1. DireccyConducc DPS'!F24</f>
        <v>Desarrollo de alianzas con centros formativos en apoyo a  procesos y acciones de promoción de la salud, según requerimientos institucionales</v>
      </c>
      <c r="H21" s="367">
        <f>'1. DireccyConducc DPS'!G24</f>
        <v>2</v>
      </c>
      <c r="I21" s="382">
        <f>'1. DireccyConducc DPS'!H24</f>
        <v>1</v>
      </c>
      <c r="J21" s="382">
        <f>'1. DireccyConducc DPS'!I24</f>
        <v>0</v>
      </c>
      <c r="K21" s="382">
        <f>'1. DireccyConducc DPS'!J24</f>
        <v>0</v>
      </c>
      <c r="L21" s="382">
        <f>'1. DireccyConducc DPS'!K24</f>
        <v>0.5</v>
      </c>
      <c r="M21" s="382">
        <f>'1. DireccyConducc DPS'!L24</f>
        <v>0.5</v>
      </c>
      <c r="N21" s="137"/>
      <c r="O21" s="137"/>
      <c r="P21" s="137"/>
      <c r="Q21" s="137"/>
      <c r="R21" s="92">
        <f t="shared" si="0"/>
        <v>0</v>
      </c>
      <c r="S21" s="814"/>
      <c r="T21" s="805"/>
      <c r="U21" s="805"/>
      <c r="V21" s="811"/>
      <c r="Z21" s="865"/>
      <c r="AA21" s="349"/>
      <c r="AB21" s="497"/>
      <c r="AC21" s="497"/>
    </row>
    <row r="22" spans="1:29" s="88" customFormat="1" ht="62.25" customHeight="1" x14ac:dyDescent="0.2">
      <c r="A22" s="818"/>
      <c r="B22" s="497"/>
      <c r="C22" s="281"/>
      <c r="D22" s="483"/>
      <c r="E22" s="483"/>
      <c r="F22" s="828"/>
      <c r="G22" s="101" t="str">
        <f>'1. DireccyConducc DPS'!F25</f>
        <v xml:space="preserve">Participación en el desarrollo  del sistema de evaluación del Modelo de Promoción de la Salud </v>
      </c>
      <c r="H22" s="367">
        <f>'1. DireccyConducc DPS'!G25</f>
        <v>1</v>
      </c>
      <c r="I22" s="382">
        <f>'1. DireccyConducc DPS'!H25</f>
        <v>1</v>
      </c>
      <c r="J22" s="382">
        <f>'1. DireccyConducc DPS'!I25</f>
        <v>0</v>
      </c>
      <c r="K22" s="382">
        <f>'1. DireccyConducc DPS'!J25</f>
        <v>0</v>
      </c>
      <c r="L22" s="382">
        <f>'1. DireccyConducc DPS'!K25</f>
        <v>1</v>
      </c>
      <c r="M22" s="382">
        <f>'1. DireccyConducc DPS'!L25</f>
        <v>0</v>
      </c>
      <c r="N22" s="137"/>
      <c r="O22" s="137"/>
      <c r="P22" s="137"/>
      <c r="Q22" s="137"/>
      <c r="R22" s="92">
        <f t="shared" si="0"/>
        <v>0</v>
      </c>
      <c r="S22" s="814"/>
      <c r="T22" s="805"/>
      <c r="U22" s="805"/>
      <c r="V22" s="811"/>
      <c r="Z22" s="865"/>
      <c r="AA22" s="349"/>
      <c r="AB22" s="497"/>
      <c r="AC22" s="497"/>
    </row>
    <row r="23" spans="1:29" s="88" customFormat="1" ht="62.25" customHeight="1" x14ac:dyDescent="0.2">
      <c r="A23" s="818"/>
      <c r="B23" s="497"/>
      <c r="C23" s="281"/>
      <c r="D23" s="483"/>
      <c r="E23" s="483"/>
      <c r="F23" s="828"/>
      <c r="G23" s="101" t="str">
        <f>'1. DireccyConducc DPS'!F26</f>
        <v>Garantizar el posicionamiento del enfoque positivo de Promoción de la Salud en la formulación e implementación de programas, proyectos u otras experiencias desarrollados por actores sociales externos integrados en la Comisión Regional de Promoción de la Salud.</v>
      </c>
      <c r="H23" s="367">
        <f>'1. DireccyConducc DPS'!G26</f>
        <v>2</v>
      </c>
      <c r="I23" s="382">
        <f>'1. DireccyConducc DPS'!H26</f>
        <v>1</v>
      </c>
      <c r="J23" s="382">
        <f>'1. DireccyConducc DPS'!I26</f>
        <v>0</v>
      </c>
      <c r="K23" s="382">
        <f>'1. DireccyConducc DPS'!J26</f>
        <v>0</v>
      </c>
      <c r="L23" s="382">
        <f>'1. DireccyConducc DPS'!K26</f>
        <v>0</v>
      </c>
      <c r="M23" s="382">
        <f>'1. DireccyConducc DPS'!L26</f>
        <v>1</v>
      </c>
      <c r="N23" s="137"/>
      <c r="O23" s="137"/>
      <c r="P23" s="137"/>
      <c r="Q23" s="137"/>
      <c r="R23" s="92">
        <f t="shared" si="0"/>
        <v>0</v>
      </c>
      <c r="S23" s="814"/>
      <c r="T23" s="805"/>
      <c r="U23" s="805"/>
      <c r="V23" s="811"/>
      <c r="Z23" s="865"/>
      <c r="AA23" s="349"/>
      <c r="AB23" s="497"/>
      <c r="AC23" s="497"/>
    </row>
    <row r="24" spans="1:29" s="88" customFormat="1" ht="62.25" customHeight="1" x14ac:dyDescent="0.2">
      <c r="A24" s="818"/>
      <c r="B24" s="826"/>
      <c r="C24" s="281"/>
      <c r="D24" s="542"/>
      <c r="E24" s="542"/>
      <c r="F24" s="829"/>
      <c r="G24" s="101" t="str">
        <f>'1. DireccyConducc DPS'!F27</f>
        <v>Seguimiento a la implementación del Programa Ponele a la Vida</v>
      </c>
      <c r="H24" s="367">
        <f>'1. DireccyConducc DPS'!G27</f>
        <v>8</v>
      </c>
      <c r="I24" s="382">
        <f>'1. DireccyConducc DPS'!H27</f>
        <v>1</v>
      </c>
      <c r="J24" s="382">
        <f>'1. DireccyConducc DPS'!I27</f>
        <v>0.25</v>
      </c>
      <c r="K24" s="382">
        <f>'1. DireccyConducc DPS'!J27</f>
        <v>0.25</v>
      </c>
      <c r="L24" s="382">
        <f>'1. DireccyConducc DPS'!K27</f>
        <v>0.25</v>
      </c>
      <c r="M24" s="382">
        <f>'1. DireccyConducc DPS'!L27</f>
        <v>0.25</v>
      </c>
      <c r="N24" s="137"/>
      <c r="O24" s="137"/>
      <c r="P24" s="137"/>
      <c r="Q24" s="137"/>
      <c r="R24" s="92">
        <f t="shared" si="0"/>
        <v>0</v>
      </c>
      <c r="S24" s="814"/>
      <c r="T24" s="806"/>
      <c r="U24" s="806"/>
      <c r="V24" s="812"/>
      <c r="Z24" s="865"/>
      <c r="AA24" s="349"/>
      <c r="AB24" s="497"/>
      <c r="AC24" s="497"/>
    </row>
    <row r="25" spans="1:29" s="88" customFormat="1" ht="20" x14ac:dyDescent="0.2">
      <c r="A25" s="818"/>
      <c r="B25" s="120"/>
      <c r="C25" s="129"/>
      <c r="D25" s="129"/>
      <c r="E25" s="129"/>
      <c r="F25" s="130">
        <f>F7</f>
        <v>0</v>
      </c>
      <c r="G25" s="331"/>
      <c r="H25" s="332"/>
      <c r="I25" s="332"/>
      <c r="J25" s="332"/>
      <c r="K25" s="332"/>
      <c r="L25" s="332"/>
      <c r="M25" s="333"/>
      <c r="N25" s="121" t="e">
        <f>AVERAGE(N7:N24)</f>
        <v>#DIV/0!</v>
      </c>
      <c r="O25" s="121" t="e">
        <f>AVERAGE(O7:O24)</f>
        <v>#DIV/0!</v>
      </c>
      <c r="P25" s="121" t="e">
        <f>AVERAGE(P7:P24)</f>
        <v>#DIV/0!</v>
      </c>
      <c r="Q25" s="121" t="e">
        <f>AVERAGE(Q7:Q24)</f>
        <v>#DIV/0!</v>
      </c>
      <c r="R25" s="121">
        <f>AVERAGE(R7:R24)</f>
        <v>0</v>
      </c>
      <c r="S25" s="143">
        <f>S7</f>
        <v>775250</v>
      </c>
      <c r="T25" s="143">
        <f>T7</f>
        <v>0</v>
      </c>
      <c r="U25" s="143">
        <f>U7</f>
        <v>0</v>
      </c>
      <c r="V25" s="121">
        <f>AVERAGE(V7:V24)</f>
        <v>0</v>
      </c>
      <c r="Z25" s="865"/>
      <c r="AA25" s="349"/>
      <c r="AB25" s="497"/>
      <c r="AC25" s="497"/>
    </row>
    <row r="26" spans="1:29" s="88" customFormat="1" ht="31.5" customHeight="1" x14ac:dyDescent="0.2">
      <c r="A26" s="818"/>
      <c r="B26" s="841" t="str">
        <f>'1. DireccyConducc'!B142</f>
        <v>RE1.MM Medidas minimizadoras del riesgo</v>
      </c>
      <c r="C26" s="843" t="str">
        <f>'1. DireccyConducc'!C142</f>
        <v>Indicador</v>
      </c>
      <c r="D26" s="843" t="str">
        <f>'1. DireccyConducc'!D142</f>
        <v>Meta anual</v>
      </c>
      <c r="E26" s="844" t="str">
        <f>'1. DireccyConducc'!E142</f>
        <v>Meta trimestral programada</v>
      </c>
      <c r="F26" s="845"/>
      <c r="G26" s="845"/>
      <c r="H26" s="846"/>
      <c r="I26" s="839" t="str">
        <f>'1. DireccyConducc'!I142</f>
        <v>Total programado</v>
      </c>
      <c r="J26" s="847" t="str">
        <f>'1. DireccyConducc'!J142</f>
        <v>PRESUPUESTO ASIGNADO A MEDIDAS MINIMIZADORAS DEL RIESGO</v>
      </c>
      <c r="K26" s="848"/>
      <c r="L26" s="848"/>
      <c r="M26" s="849"/>
      <c r="N26" s="401" t="s">
        <v>942</v>
      </c>
      <c r="O26" s="401" t="s">
        <v>943</v>
      </c>
      <c r="P26" s="401" t="s">
        <v>274</v>
      </c>
      <c r="Q26" s="401" t="s">
        <v>275</v>
      </c>
      <c r="R26" s="116"/>
      <c r="S26" s="116"/>
      <c r="T26" s="116"/>
      <c r="U26" s="116"/>
      <c r="V26" s="116"/>
      <c r="Z26" s="865"/>
      <c r="AA26" s="349"/>
      <c r="AB26" s="497"/>
      <c r="AC26" s="497"/>
    </row>
    <row r="27" spans="1:29" s="88" customFormat="1" ht="31.5" customHeight="1" x14ac:dyDescent="0.2">
      <c r="A27" s="818"/>
      <c r="B27" s="842"/>
      <c r="C27" s="840"/>
      <c r="D27" s="840"/>
      <c r="E27" s="232" t="str">
        <f>'1. DireccyConducc'!E143</f>
        <v>I</v>
      </c>
      <c r="F27" s="232" t="str">
        <f>'1. DireccyConducc'!F143</f>
        <v>II</v>
      </c>
      <c r="G27" s="232" t="str">
        <f>'1. DireccyConducc'!G142</f>
        <v>III</v>
      </c>
      <c r="H27" s="232" t="str">
        <f>'1. DireccyConducc'!H143</f>
        <v>IV</v>
      </c>
      <c r="I27" s="840"/>
      <c r="J27" s="850"/>
      <c r="K27" s="851"/>
      <c r="L27" s="851"/>
      <c r="M27" s="852"/>
      <c r="N27" s="113" t="s">
        <v>276</v>
      </c>
      <c r="O27" s="113" t="s">
        <v>276</v>
      </c>
      <c r="P27" s="113" t="s">
        <v>276</v>
      </c>
      <c r="Q27" s="114" t="s">
        <v>276</v>
      </c>
      <c r="R27" s="116"/>
      <c r="S27" s="115"/>
      <c r="T27" s="116"/>
      <c r="U27" s="116"/>
      <c r="V27" s="116"/>
      <c r="Z27" s="865"/>
      <c r="AA27" s="349"/>
      <c r="AB27" s="497"/>
      <c r="AC27" s="497"/>
    </row>
    <row r="28" spans="1:29" s="88" customFormat="1" ht="31.5" customHeight="1" x14ac:dyDescent="0.2">
      <c r="A28" s="818"/>
      <c r="B28" s="101" t="str">
        <f>'1. DireccyConducc DPS'!B30</f>
        <v>• Establecer espacios de estudio de procesos para la retroalimentación al equipo sobre los cambios o modificaciones realizadas a los procesos.</v>
      </c>
      <c r="C28" s="101" t="str">
        <f>'1. DireccyConducc DPS'!C30</f>
        <v>Número de Informes  de avances de  procesos  de implementación.</v>
      </c>
      <c r="D28" s="101">
        <f>'1. DireccyConducc DPS'!D30</f>
        <v>2</v>
      </c>
      <c r="E28" s="137">
        <f>'1. DireccyConducc DPS'!E30</f>
        <v>0</v>
      </c>
      <c r="F28" s="137">
        <f>'1. DireccyConducc DPS'!F30</f>
        <v>0.5</v>
      </c>
      <c r="G28" s="137">
        <f>'1. DireccyConducc DPS'!G30</f>
        <v>0</v>
      </c>
      <c r="H28" s="137">
        <f>'1. DireccyConducc DPS'!H30</f>
        <v>0.5</v>
      </c>
      <c r="I28" s="137">
        <f>SUM(E28:H28)</f>
        <v>1</v>
      </c>
      <c r="J28" s="807">
        <f>'1. DireccyConducc'!J144</f>
        <v>0</v>
      </c>
      <c r="K28" s="808"/>
      <c r="L28" s="808"/>
      <c r="M28" s="809"/>
      <c r="N28" s="91"/>
      <c r="O28" s="91"/>
      <c r="P28" s="91"/>
      <c r="Q28" s="91"/>
      <c r="R28" s="92">
        <f>SUM(N28:Q28)</f>
        <v>0</v>
      </c>
      <c r="S28" s="815">
        <f>'1. DireccyConducc DPS'!J30</f>
        <v>0</v>
      </c>
      <c r="T28" s="804"/>
      <c r="U28" s="804"/>
      <c r="V28" s="810" t="e">
        <f>(T28+U28)/J28</f>
        <v>#DIV/0!</v>
      </c>
      <c r="Z28" s="865"/>
      <c r="AA28" s="349"/>
      <c r="AB28" s="826"/>
      <c r="AC28" s="826"/>
    </row>
    <row r="29" spans="1:29" s="88" customFormat="1" ht="31.5" customHeight="1" x14ac:dyDescent="0.2">
      <c r="A29" s="818"/>
      <c r="B29" s="101" t="e">
        <f>'1. DireccyConducc DPS'!#REF!</f>
        <v>#REF!</v>
      </c>
      <c r="C29" s="101" t="e">
        <f>'1. DireccyConducc DPS'!#REF!</f>
        <v>#REF!</v>
      </c>
      <c r="D29" s="101" t="e">
        <f>'1. DireccyConducc DPS'!#REF!</f>
        <v>#REF!</v>
      </c>
      <c r="E29" s="137" t="e">
        <f>'1. DireccyConducc DPS'!#REF!</f>
        <v>#REF!</v>
      </c>
      <c r="F29" s="137" t="e">
        <f>'1. DireccyConducc DPS'!#REF!</f>
        <v>#REF!</v>
      </c>
      <c r="G29" s="137" t="e">
        <f>'1. DireccyConducc DPS'!#REF!</f>
        <v>#REF!</v>
      </c>
      <c r="H29" s="137" t="e">
        <f>'1. DireccyConducc DPS'!#REF!</f>
        <v>#REF!</v>
      </c>
      <c r="I29" s="137" t="e">
        <f>SUM(E29:H29)</f>
        <v>#REF!</v>
      </c>
      <c r="J29" s="807">
        <f>'1. DireccyConducc'!J145</f>
        <v>0</v>
      </c>
      <c r="K29" s="808"/>
      <c r="L29" s="808"/>
      <c r="M29" s="809"/>
      <c r="N29" s="91"/>
      <c r="O29" s="91"/>
      <c r="P29" s="91"/>
      <c r="Q29" s="91"/>
      <c r="R29" s="92">
        <f>SUM(N29:Q29)</f>
        <v>0</v>
      </c>
      <c r="S29" s="814"/>
      <c r="T29" s="805"/>
      <c r="U29" s="805"/>
      <c r="V29" s="811"/>
      <c r="Z29" s="865"/>
      <c r="AA29" s="349"/>
    </row>
    <row r="30" spans="1:29" s="88" customFormat="1" ht="31.5" customHeight="1" x14ac:dyDescent="0.2">
      <c r="A30" s="818"/>
      <c r="B30" s="101" t="e">
        <f>'1. DireccyConducc DPS'!#REF!</f>
        <v>#REF!</v>
      </c>
      <c r="C30" s="101" t="e">
        <f>'1. DireccyConducc DPS'!#REF!</f>
        <v>#REF!</v>
      </c>
      <c r="D30" s="101" t="e">
        <f>'1. DireccyConducc DPS'!#REF!</f>
        <v>#REF!</v>
      </c>
      <c r="E30" s="137" t="e">
        <f>'1. DireccyConducc DPS'!#REF!</f>
        <v>#REF!</v>
      </c>
      <c r="F30" s="137" t="e">
        <f>'1. DireccyConducc DPS'!#REF!</f>
        <v>#REF!</v>
      </c>
      <c r="G30" s="137" t="e">
        <f>'1. DireccyConducc DPS'!#REF!</f>
        <v>#REF!</v>
      </c>
      <c r="H30" s="137" t="e">
        <f>'1. DireccyConducc DPS'!#REF!</f>
        <v>#REF!</v>
      </c>
      <c r="I30" s="137" t="e">
        <f>SUM(E30:H30)</f>
        <v>#REF!</v>
      </c>
      <c r="J30" s="807">
        <f>'1. DireccyConducc'!J146</f>
        <v>0</v>
      </c>
      <c r="K30" s="808"/>
      <c r="L30" s="808"/>
      <c r="M30" s="809"/>
      <c r="N30" s="91"/>
      <c r="O30" s="91"/>
      <c r="P30" s="91"/>
      <c r="Q30" s="91"/>
      <c r="R30" s="92">
        <f>SUM(N30:Q30)</f>
        <v>0</v>
      </c>
      <c r="S30" s="816"/>
      <c r="T30" s="806"/>
      <c r="U30" s="806"/>
      <c r="V30" s="812"/>
      <c r="Z30" s="865"/>
      <c r="AA30" s="349"/>
    </row>
    <row r="31" spans="1:29" s="88" customFormat="1" ht="31.5" customHeight="1" x14ac:dyDescent="0.2">
      <c r="A31" s="818"/>
      <c r="B31" s="823" t="s">
        <v>947</v>
      </c>
      <c r="C31" s="824"/>
      <c r="D31" s="824"/>
      <c r="E31" s="824"/>
      <c r="F31" s="824"/>
      <c r="G31" s="824"/>
      <c r="H31" s="824"/>
      <c r="I31" s="824"/>
      <c r="J31" s="821">
        <f>SUM(J28:M30)</f>
        <v>0</v>
      </c>
      <c r="K31" s="821"/>
      <c r="L31" s="821"/>
      <c r="M31" s="822"/>
      <c r="N31" s="121" t="e">
        <f>AVERAGE(N28:N30)</f>
        <v>#DIV/0!</v>
      </c>
      <c r="O31" s="121" t="e">
        <f>AVERAGE(O28:O30)</f>
        <v>#DIV/0!</v>
      </c>
      <c r="P31" s="121" t="e">
        <f>AVERAGE(P28:P30)</f>
        <v>#DIV/0!</v>
      </c>
      <c r="Q31" s="121" t="e">
        <f>AVERAGE(Q28:Q30)</f>
        <v>#DIV/0!</v>
      </c>
      <c r="R31" s="142">
        <f>AVERAGE(R28:R30)</f>
        <v>0</v>
      </c>
      <c r="S31" s="334">
        <f>SUM(S28)</f>
        <v>0</v>
      </c>
      <c r="T31" s="122">
        <f>SUM(T28:T30)</f>
        <v>0</v>
      </c>
      <c r="U31" s="122">
        <f>SUM(U28:U30)</f>
        <v>0</v>
      </c>
      <c r="V31" s="121" t="e">
        <f>AVERAGE(V28:V30)</f>
        <v>#DIV/0!</v>
      </c>
      <c r="Z31" s="865"/>
      <c r="AA31" s="349"/>
    </row>
    <row r="32" spans="1:29" s="88" customFormat="1" ht="31.5" customHeight="1" x14ac:dyDescent="0.2">
      <c r="A32" s="818"/>
      <c r="B32" s="131"/>
      <c r="C32" s="131"/>
      <c r="D32" s="131"/>
      <c r="E32" s="131"/>
      <c r="F32" s="132"/>
      <c r="G32" s="819" t="s">
        <v>948</v>
      </c>
      <c r="H32" s="819"/>
      <c r="I32" s="819"/>
      <c r="J32" s="819"/>
      <c r="K32" s="819"/>
      <c r="L32" s="819"/>
      <c r="M32" s="820"/>
      <c r="N32" s="123" t="e">
        <f>AVERAGE(N25,N31)</f>
        <v>#DIV/0!</v>
      </c>
      <c r="O32" s="123" t="e">
        <f>AVERAGE(O25,O31)</f>
        <v>#DIV/0!</v>
      </c>
      <c r="P32" s="123" t="e">
        <f>AVERAGE(P25,P31)</f>
        <v>#DIV/0!</v>
      </c>
      <c r="Q32" s="123" t="e">
        <f>AVERAGE(Q25,Q31)</f>
        <v>#DIV/0!</v>
      </c>
      <c r="R32" s="123">
        <f>AVERAGE(R25,R31)</f>
        <v>0</v>
      </c>
      <c r="S32" s="124">
        <f>SUM(S25,S31)</f>
        <v>775250</v>
      </c>
      <c r="T32" s="124">
        <f>SUM(T25,T31)</f>
        <v>0</v>
      </c>
      <c r="U32" s="124">
        <f>SUM(U25,U31)</f>
        <v>0</v>
      </c>
      <c r="V32" s="123" t="e">
        <f>AVERAGE(V25,V31)</f>
        <v>#DIV/0!</v>
      </c>
      <c r="Z32" s="865"/>
      <c r="AA32" s="349"/>
    </row>
    <row r="33" spans="2:27" ht="19" x14ac:dyDescent="0.25">
      <c r="H33" s="93"/>
      <c r="AA33" s="349"/>
    </row>
    <row r="34" spans="2:27" x14ac:dyDescent="0.2">
      <c r="B34" s="88"/>
    </row>
    <row r="35" spans="2:27" ht="66.75" customHeight="1" x14ac:dyDescent="0.2">
      <c r="H35" s="88"/>
    </row>
  </sheetData>
  <mergeCells count="55">
    <mergeCell ref="Z6:Z32"/>
    <mergeCell ref="AA6:AA10"/>
    <mergeCell ref="AB11:AB28"/>
    <mergeCell ref="AC11:AC28"/>
    <mergeCell ref="Z2:AD2"/>
    <mergeCell ref="Z3:Z5"/>
    <mergeCell ref="AA3:AA5"/>
    <mergeCell ref="AB3:AB5"/>
    <mergeCell ref="AC3:AC5"/>
    <mergeCell ref="A1:I1"/>
    <mergeCell ref="A2:D2"/>
    <mergeCell ref="F3:F5"/>
    <mergeCell ref="I4:I5"/>
    <mergeCell ref="V3:V5"/>
    <mergeCell ref="T3:U3"/>
    <mergeCell ref="T4:T5"/>
    <mergeCell ref="N3:Q3"/>
    <mergeCell ref="U4:U5"/>
    <mergeCell ref="A3:A5"/>
    <mergeCell ref="C3:C5"/>
    <mergeCell ref="D3:D5"/>
    <mergeCell ref="E3:E5"/>
    <mergeCell ref="H4:H5"/>
    <mergeCell ref="S3:S5"/>
    <mergeCell ref="R3:R5"/>
    <mergeCell ref="B3:B5"/>
    <mergeCell ref="H3:I3"/>
    <mergeCell ref="G3:G5"/>
    <mergeCell ref="J3:M3"/>
    <mergeCell ref="J29:M29"/>
    <mergeCell ref="I26:I27"/>
    <mergeCell ref="B26:B27"/>
    <mergeCell ref="C26:C27"/>
    <mergeCell ref="D26:D27"/>
    <mergeCell ref="E26:H26"/>
    <mergeCell ref="J26:M27"/>
    <mergeCell ref="A6:A32"/>
    <mergeCell ref="G32:M32"/>
    <mergeCell ref="J31:M31"/>
    <mergeCell ref="B31:I31"/>
    <mergeCell ref="B7:B24"/>
    <mergeCell ref="D7:D24"/>
    <mergeCell ref="E7:E24"/>
    <mergeCell ref="F7:F24"/>
    <mergeCell ref="B6:F6"/>
    <mergeCell ref="T28:T30"/>
    <mergeCell ref="J30:M30"/>
    <mergeCell ref="V28:V30"/>
    <mergeCell ref="S7:S24"/>
    <mergeCell ref="V7:V24"/>
    <mergeCell ref="T7:T24"/>
    <mergeCell ref="U7:U24"/>
    <mergeCell ref="S28:S30"/>
    <mergeCell ref="U28:U30"/>
    <mergeCell ref="J28:M28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FF0000"/>
  </sheetPr>
  <dimension ref="A1:I7"/>
  <sheetViews>
    <sheetView zoomScale="85" zoomScaleNormal="85" zoomScalePageLayoutView="85" workbookViewId="0">
      <selection activeCell="C16" sqref="C16"/>
    </sheetView>
  </sheetViews>
  <sheetFormatPr baseColWidth="10" defaultColWidth="9.1640625" defaultRowHeight="13" x14ac:dyDescent="0.15"/>
  <cols>
    <col min="1" max="1" width="11.5" customWidth="1"/>
    <col min="2" max="2" width="41.1640625" customWidth="1"/>
    <col min="3" max="3" width="22.1640625" customWidth="1"/>
    <col min="4" max="4" width="25.5" customWidth="1"/>
    <col min="5" max="5" width="20.1640625" customWidth="1"/>
    <col min="6" max="6" width="19.83203125" customWidth="1"/>
    <col min="7" max="7" width="17.83203125" customWidth="1"/>
    <col min="8" max="8" width="17.33203125" customWidth="1"/>
    <col min="9" max="256" width="11.5" customWidth="1"/>
  </cols>
  <sheetData>
    <row r="1" spans="1:9" ht="75" customHeight="1" x14ac:dyDescent="0.25">
      <c r="A1" s="881" t="s">
        <v>949</v>
      </c>
      <c r="B1" s="881"/>
      <c r="C1" s="881"/>
      <c r="D1" s="881"/>
      <c r="E1" s="881"/>
      <c r="F1" s="881"/>
      <c r="G1" s="881"/>
      <c r="H1" s="881"/>
    </row>
    <row r="2" spans="1:9" ht="21" x14ac:dyDescent="0.25">
      <c r="A2" s="882" t="s">
        <v>950</v>
      </c>
      <c r="B2" s="883"/>
      <c r="C2" s="883"/>
      <c r="D2" s="883"/>
      <c r="E2" s="883"/>
      <c r="F2" s="883"/>
      <c r="G2" s="883"/>
      <c r="H2" s="884"/>
    </row>
    <row r="3" spans="1:9" ht="63" customHeight="1" x14ac:dyDescent="0.25">
      <c r="A3" s="889" t="str">
        <f>'1. DireccyConducc DPS'!A2:O2</f>
        <v>Objetivo Estratégico Institucional: 1. Dirigir y conducir a las instituciones del sector y otros actores sociales, que intervienen en el proceso salud-enfermedad-muerte, con el fin de mejorar el estado de salud de la población.</v>
      </c>
      <c r="B3" s="890"/>
      <c r="C3" s="890"/>
      <c r="D3" s="890"/>
      <c r="E3" s="890"/>
      <c r="F3" s="890"/>
      <c r="G3" s="890"/>
      <c r="H3" s="891"/>
    </row>
    <row r="4" spans="1:9" ht="45" x14ac:dyDescent="0.15">
      <c r="A4" s="885" t="s">
        <v>951</v>
      </c>
      <c r="B4" s="887" t="str">
        <f>'1. DireccyConducc DPS'!A4</f>
        <v>Resultado esperado: RE.1 Dirección y Conducción Fortalecida</v>
      </c>
      <c r="C4" s="125" t="s">
        <v>952</v>
      </c>
      <c r="D4" s="126" t="s">
        <v>953</v>
      </c>
      <c r="E4" s="126" t="s">
        <v>954</v>
      </c>
      <c r="F4" s="126" t="s">
        <v>955</v>
      </c>
      <c r="G4" s="126" t="s">
        <v>956</v>
      </c>
      <c r="H4" s="125" t="s">
        <v>957</v>
      </c>
    </row>
    <row r="5" spans="1:9" ht="15" x14ac:dyDescent="0.2">
      <c r="A5" s="886"/>
      <c r="B5" s="888"/>
      <c r="C5" s="127">
        <f>'6. Control gerencial'!R32</f>
        <v>0</v>
      </c>
      <c r="D5" s="128">
        <f>'6. Control gerencial'!S32</f>
        <v>775250</v>
      </c>
      <c r="E5" s="128">
        <f>'6. Control gerencial'!T32</f>
        <v>0</v>
      </c>
      <c r="F5" s="128">
        <f>'6. Control gerencial'!U32</f>
        <v>0</v>
      </c>
      <c r="G5" s="128">
        <f>SUM(E5:F5)</f>
        <v>0</v>
      </c>
      <c r="H5" s="127" t="e">
        <f>'6. Control gerencial'!V32</f>
        <v>#DIV/0!</v>
      </c>
    </row>
    <row r="6" spans="1:9" ht="53.25" customHeight="1" x14ac:dyDescent="0.2">
      <c r="A6" s="134" t="s">
        <v>958</v>
      </c>
      <c r="B6" s="134" t="str">
        <f>'1. DireccyConducc DPS'!A10</f>
        <v>RE1.P2 Modelo de promoción de la salud articulado con actores sociales sectoriales e intersectoriales</v>
      </c>
      <c r="C6" s="136">
        <f>'6. Control gerencial'!R25</f>
        <v>0</v>
      </c>
      <c r="D6" s="128">
        <f>'6. Control gerencial'!S25</f>
        <v>775250</v>
      </c>
      <c r="E6" s="128">
        <f>'6. Control gerencial'!T25</f>
        <v>0</v>
      </c>
      <c r="F6" s="128">
        <f>'6. Control gerencial'!U25</f>
        <v>0</v>
      </c>
      <c r="G6" s="128">
        <f>SUM(E6:F6)</f>
        <v>0</v>
      </c>
      <c r="H6" s="135">
        <f>'6. Control gerencial'!V25</f>
        <v>0</v>
      </c>
    </row>
    <row r="7" spans="1:9" ht="15" x14ac:dyDescent="0.2">
      <c r="A7" s="133" t="s">
        <v>959</v>
      </c>
      <c r="B7" s="335" t="str">
        <f>'1. DireccyConducc DPS'!B28</f>
        <v>RE1.MM Medidas minimizadoras del riesgo</v>
      </c>
      <c r="C7" s="136">
        <f>'6. Control gerencial'!R31</f>
        <v>0</v>
      </c>
      <c r="D7" s="144">
        <f>'6. Control gerencial'!S31</f>
        <v>0</v>
      </c>
      <c r="E7" s="144">
        <f>'6. Control gerencial'!T31</f>
        <v>0</v>
      </c>
      <c r="F7" s="144">
        <f>'6. Control gerencial'!U31</f>
        <v>0</v>
      </c>
      <c r="G7" s="144">
        <f>SUM(E7:F7)</f>
        <v>0</v>
      </c>
      <c r="H7" s="145" t="e">
        <f>'6. Control gerencial'!V31</f>
        <v>#DIV/0!</v>
      </c>
      <c r="I7" s="2"/>
    </row>
  </sheetData>
  <mergeCells count="5">
    <mergeCell ref="A1:H1"/>
    <mergeCell ref="A2:H2"/>
    <mergeCell ref="A4:A5"/>
    <mergeCell ref="B4:B5"/>
    <mergeCell ref="A3:H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FFFF00"/>
  </sheetPr>
  <dimension ref="A1:O30"/>
  <sheetViews>
    <sheetView showGridLines="0" topLeftCell="I16" workbookViewId="0">
      <selection activeCell="K27" sqref="K27"/>
    </sheetView>
  </sheetViews>
  <sheetFormatPr baseColWidth="10" defaultColWidth="11.5" defaultRowHeight="14" x14ac:dyDescent="0.15"/>
  <cols>
    <col min="1" max="1" width="25.6640625" style="167" customWidth="1"/>
    <col min="2" max="2" width="25.6640625" style="154" customWidth="1"/>
    <col min="3" max="3" width="15.5" style="154" customWidth="1"/>
    <col min="4" max="4" width="10.6640625" style="154" customWidth="1"/>
    <col min="5" max="5" width="18.5" style="154" customWidth="1"/>
    <col min="6" max="6" width="50.6640625" style="168" customWidth="1"/>
    <col min="7" max="7" width="13.5" style="410" customWidth="1"/>
    <col min="8" max="8" width="12.83203125" style="410" customWidth="1"/>
    <col min="9" max="9" width="14.1640625" style="154" customWidth="1"/>
    <col min="10" max="10" width="19.5" style="154" customWidth="1"/>
    <col min="11" max="11" width="18.33203125" style="154" customWidth="1"/>
    <col min="12" max="12" width="19.5" style="154" customWidth="1"/>
    <col min="13" max="13" width="19.5" style="440" customWidth="1"/>
    <col min="14" max="14" width="20.6640625" style="154" customWidth="1"/>
    <col min="15" max="15" width="30.6640625" style="420" customWidth="1"/>
    <col min="16" max="16" width="24.6640625" style="154" customWidth="1"/>
    <col min="17" max="16384" width="11.5" style="154"/>
  </cols>
  <sheetData>
    <row r="1" spans="1:15" ht="30" x14ac:dyDescent="0.15">
      <c r="A1" s="560" t="s">
        <v>243</v>
      </c>
      <c r="B1" s="561"/>
      <c r="C1" s="561"/>
      <c r="D1" s="561"/>
      <c r="E1" s="561"/>
      <c r="F1" s="561"/>
      <c r="G1" s="561"/>
      <c r="H1" s="561"/>
      <c r="I1" s="561"/>
      <c r="J1" s="561"/>
      <c r="K1" s="561"/>
      <c r="L1" s="561"/>
      <c r="M1" s="561"/>
      <c r="N1" s="561"/>
      <c r="O1" s="561"/>
    </row>
    <row r="2" spans="1:15" s="155" customFormat="1" ht="50" customHeight="1" x14ac:dyDescent="0.15">
      <c r="A2" s="596" t="s">
        <v>1</v>
      </c>
      <c r="B2" s="596"/>
      <c r="C2" s="596"/>
      <c r="D2" s="596"/>
      <c r="E2" s="596"/>
      <c r="F2" s="596"/>
      <c r="G2" s="596"/>
      <c r="H2" s="596"/>
      <c r="I2" s="596"/>
      <c r="J2" s="596"/>
      <c r="K2" s="596"/>
      <c r="L2" s="596"/>
      <c r="M2" s="596"/>
      <c r="N2" s="596"/>
      <c r="O2" s="596"/>
    </row>
    <row r="3" spans="1:15" s="155" customFormat="1" ht="20" customHeight="1" x14ac:dyDescent="0.15">
      <c r="A3" s="597" t="s">
        <v>244</v>
      </c>
      <c r="B3" s="597"/>
      <c r="C3" s="597"/>
      <c r="D3" s="597"/>
      <c r="E3" s="597"/>
      <c r="F3" s="597"/>
      <c r="G3" s="597"/>
      <c r="H3" s="597"/>
      <c r="I3" s="597"/>
      <c r="J3" s="597"/>
      <c r="K3" s="597"/>
      <c r="L3" s="597"/>
      <c r="M3" s="597"/>
      <c r="N3" s="597"/>
      <c r="O3" s="597"/>
    </row>
    <row r="4" spans="1:15" s="155" customFormat="1" ht="30" customHeight="1" x14ac:dyDescent="0.15">
      <c r="A4" s="598" t="s">
        <v>245</v>
      </c>
      <c r="B4" s="598"/>
      <c r="C4" s="598"/>
      <c r="D4" s="598"/>
      <c r="E4" s="598"/>
      <c r="F4" s="598"/>
      <c r="G4" s="598"/>
      <c r="H4" s="598"/>
      <c r="I4" s="598"/>
      <c r="J4" s="598"/>
      <c r="K4" s="598"/>
      <c r="L4" s="598"/>
      <c r="M4" s="598"/>
      <c r="N4" s="598"/>
      <c r="O4" s="598"/>
    </row>
    <row r="5" spans="1:15" s="155" customFormat="1" ht="30" customHeight="1" x14ac:dyDescent="0.15">
      <c r="A5" s="538" t="s">
        <v>4</v>
      </c>
      <c r="B5" s="538"/>
      <c r="C5" s="538"/>
      <c r="D5" s="538"/>
      <c r="E5" s="539"/>
      <c r="F5" s="537" t="s">
        <v>5</v>
      </c>
      <c r="G5" s="537"/>
      <c r="H5" s="537"/>
      <c r="I5" s="537"/>
      <c r="J5" s="537"/>
      <c r="K5" s="537"/>
      <c r="L5" s="537"/>
      <c r="M5" s="537"/>
      <c r="N5" s="537"/>
      <c r="O5" s="537"/>
    </row>
    <row r="6" spans="1:15" s="155" customFormat="1" ht="31.5" customHeight="1" x14ac:dyDescent="0.15">
      <c r="A6" s="545" t="s">
        <v>6</v>
      </c>
      <c r="B6" s="593" t="s">
        <v>7</v>
      </c>
      <c r="C6" s="550" t="s">
        <v>8</v>
      </c>
      <c r="D6" s="553" t="s">
        <v>9</v>
      </c>
      <c r="E6" s="550" t="s">
        <v>10</v>
      </c>
      <c r="F6" s="550" t="s">
        <v>11</v>
      </c>
      <c r="G6" s="571" t="s">
        <v>12</v>
      </c>
      <c r="H6" s="572"/>
      <c r="I6" s="573" t="s">
        <v>13</v>
      </c>
      <c r="J6" s="573"/>
      <c r="K6" s="573"/>
      <c r="L6" s="573"/>
      <c r="M6" s="433"/>
      <c r="N6" s="569" t="s">
        <v>246</v>
      </c>
      <c r="O6" s="592" t="s">
        <v>1095</v>
      </c>
    </row>
    <row r="7" spans="1:15" s="155" customFormat="1" ht="31.5" customHeight="1" x14ac:dyDescent="0.15">
      <c r="A7" s="546"/>
      <c r="B7" s="594"/>
      <c r="C7" s="551"/>
      <c r="D7" s="554"/>
      <c r="E7" s="551"/>
      <c r="F7" s="551"/>
      <c r="G7" s="548" t="s">
        <v>17</v>
      </c>
      <c r="H7" s="548" t="s">
        <v>18</v>
      </c>
      <c r="I7" s="260" t="s">
        <v>19</v>
      </c>
      <c r="J7" s="260" t="s">
        <v>20</v>
      </c>
      <c r="K7" s="260" t="s">
        <v>21</v>
      </c>
      <c r="L7" s="260" t="s">
        <v>22</v>
      </c>
      <c r="M7" s="434"/>
      <c r="N7" s="569"/>
      <c r="O7" s="592"/>
    </row>
    <row r="8" spans="1:15" s="155" customFormat="1" ht="31.5" customHeight="1" x14ac:dyDescent="0.15">
      <c r="A8" s="547"/>
      <c r="B8" s="595"/>
      <c r="C8" s="552"/>
      <c r="D8" s="555"/>
      <c r="E8" s="552"/>
      <c r="F8" s="552"/>
      <c r="G8" s="549"/>
      <c r="H8" s="549"/>
      <c r="I8" s="259" t="s">
        <v>23</v>
      </c>
      <c r="J8" s="259" t="s">
        <v>23</v>
      </c>
      <c r="K8" s="259" t="s">
        <v>23</v>
      </c>
      <c r="L8" s="259" t="s">
        <v>23</v>
      </c>
      <c r="M8" s="435"/>
      <c r="N8" s="569"/>
      <c r="O8" s="592"/>
    </row>
    <row r="9" spans="1:15" s="155" customFormat="1" ht="30" customHeight="1" x14ac:dyDescent="0.15">
      <c r="A9" s="589" t="s">
        <v>24</v>
      </c>
      <c r="B9" s="590"/>
      <c r="C9" s="590"/>
      <c r="D9" s="590"/>
      <c r="E9" s="590"/>
      <c r="F9" s="590"/>
      <c r="G9" s="590"/>
      <c r="H9" s="590"/>
      <c r="I9" s="590"/>
      <c r="J9" s="590"/>
      <c r="K9" s="590"/>
      <c r="L9" s="590"/>
      <c r="M9" s="590"/>
      <c r="N9" s="590"/>
      <c r="O9" s="590"/>
    </row>
    <row r="10" spans="1:15" s="155" customFormat="1" ht="64.5" customHeight="1" x14ac:dyDescent="0.15">
      <c r="A10" s="588" t="s">
        <v>247</v>
      </c>
      <c r="B10" s="496" t="s">
        <v>248</v>
      </c>
      <c r="C10" s="493"/>
      <c r="D10" s="493"/>
      <c r="E10" s="493"/>
      <c r="F10" s="290" t="s">
        <v>249</v>
      </c>
      <c r="G10" s="291">
        <v>1</v>
      </c>
      <c r="H10" s="292">
        <v>1</v>
      </c>
      <c r="I10" s="292"/>
      <c r="J10" s="292">
        <v>1</v>
      </c>
      <c r="K10" s="292"/>
      <c r="L10" s="292"/>
      <c r="M10" s="436"/>
      <c r="N10" s="425">
        <f>8350*3</f>
        <v>25050</v>
      </c>
      <c r="O10" s="421" t="s">
        <v>1096</v>
      </c>
    </row>
    <row r="11" spans="1:15" s="155" customFormat="1" ht="64.5" customHeight="1" x14ac:dyDescent="0.15">
      <c r="A11" s="588"/>
      <c r="B11" s="577"/>
      <c r="C11" s="579"/>
      <c r="D11" s="579"/>
      <c r="E11" s="579"/>
      <c r="F11" s="290" t="s">
        <v>250</v>
      </c>
      <c r="G11" s="291">
        <v>1</v>
      </c>
      <c r="H11" s="292">
        <v>1</v>
      </c>
      <c r="I11" s="292"/>
      <c r="J11" s="292"/>
      <c r="K11" s="292">
        <v>1</v>
      </c>
      <c r="L11" s="292"/>
      <c r="M11" s="436">
        <f>12*10000</f>
        <v>120000</v>
      </c>
      <c r="N11" s="425"/>
      <c r="O11" s="421" t="s">
        <v>1102</v>
      </c>
    </row>
    <row r="12" spans="1:15" s="155" customFormat="1" ht="64.5" customHeight="1" x14ac:dyDescent="0.15">
      <c r="A12" s="588"/>
      <c r="B12" s="577"/>
      <c r="C12" s="579"/>
      <c r="D12" s="579"/>
      <c r="E12" s="579"/>
      <c r="F12" s="336" t="s">
        <v>251</v>
      </c>
      <c r="G12" s="291">
        <v>1</v>
      </c>
      <c r="H12" s="292">
        <v>1</v>
      </c>
      <c r="I12" s="292"/>
      <c r="J12" s="292"/>
      <c r="K12" s="292">
        <v>1</v>
      </c>
      <c r="L12" s="292"/>
      <c r="M12" s="436">
        <f>30*10000</f>
        <v>300000</v>
      </c>
      <c r="N12" s="425"/>
      <c r="O12" s="421" t="s">
        <v>1103</v>
      </c>
    </row>
    <row r="13" spans="1:15" s="155" customFormat="1" ht="42" customHeight="1" x14ac:dyDescent="0.15">
      <c r="A13" s="588"/>
      <c r="B13" s="577"/>
      <c r="C13" s="579"/>
      <c r="D13" s="579"/>
      <c r="E13" s="579"/>
      <c r="F13" s="336" t="s">
        <v>252</v>
      </c>
      <c r="G13" s="291">
        <v>10</v>
      </c>
      <c r="H13" s="292">
        <v>1</v>
      </c>
      <c r="I13" s="292"/>
      <c r="J13" s="292">
        <v>0.33</v>
      </c>
      <c r="K13" s="292">
        <v>0.34</v>
      </c>
      <c r="L13" s="292">
        <v>0.33</v>
      </c>
      <c r="M13" s="436"/>
      <c r="N13" s="425">
        <f>7*8350</f>
        <v>58450</v>
      </c>
      <c r="O13" s="421" t="s">
        <v>1098</v>
      </c>
    </row>
    <row r="14" spans="1:15" s="155" customFormat="1" ht="71.25" customHeight="1" x14ac:dyDescent="0.15">
      <c r="A14" s="588"/>
      <c r="B14" s="577"/>
      <c r="C14" s="579"/>
      <c r="D14" s="579"/>
      <c r="E14" s="579"/>
      <c r="F14" s="336" t="s">
        <v>253</v>
      </c>
      <c r="G14" s="291">
        <v>9</v>
      </c>
      <c r="H14" s="292">
        <v>1</v>
      </c>
      <c r="I14" s="292"/>
      <c r="J14" s="292">
        <v>0.2</v>
      </c>
      <c r="K14" s="292">
        <v>0.4</v>
      </c>
      <c r="L14" s="292">
        <v>0.4</v>
      </c>
      <c r="M14" s="436"/>
      <c r="N14" s="425">
        <f>7*8350</f>
        <v>58450</v>
      </c>
      <c r="O14" s="421" t="s">
        <v>1098</v>
      </c>
    </row>
    <row r="15" spans="1:15" s="155" customFormat="1" ht="71.25" customHeight="1" x14ac:dyDescent="0.15">
      <c r="A15" s="588"/>
      <c r="B15" s="577"/>
      <c r="C15" s="579"/>
      <c r="D15" s="579"/>
      <c r="E15" s="579"/>
      <c r="F15" s="336" t="s">
        <v>254</v>
      </c>
      <c r="G15" s="291">
        <v>10</v>
      </c>
      <c r="H15" s="292">
        <v>1</v>
      </c>
      <c r="I15" s="292"/>
      <c r="J15" s="292"/>
      <c r="K15" s="292">
        <v>0.5</v>
      </c>
      <c r="L15" s="292">
        <v>0.5</v>
      </c>
      <c r="M15" s="436"/>
      <c r="N15" s="425">
        <f>7*8350</f>
        <v>58450</v>
      </c>
      <c r="O15" s="421" t="s">
        <v>1098</v>
      </c>
    </row>
    <row r="16" spans="1:15" s="155" customFormat="1" ht="60.75" customHeight="1" x14ac:dyDescent="0.15">
      <c r="A16" s="588"/>
      <c r="B16" s="577"/>
      <c r="C16" s="579"/>
      <c r="D16" s="579"/>
      <c r="E16" s="579"/>
      <c r="F16" s="336" t="s">
        <v>255</v>
      </c>
      <c r="G16" s="291">
        <v>2</v>
      </c>
      <c r="H16" s="292">
        <v>1</v>
      </c>
      <c r="I16" s="292"/>
      <c r="J16" s="292">
        <v>0.5</v>
      </c>
      <c r="K16" s="292"/>
      <c r="L16" s="292">
        <v>0.5</v>
      </c>
      <c r="M16" s="436"/>
      <c r="N16" s="425">
        <v>0</v>
      </c>
      <c r="O16" s="421" t="s">
        <v>1097</v>
      </c>
    </row>
    <row r="17" spans="1:15" s="155" customFormat="1" ht="71.25" customHeight="1" x14ac:dyDescent="0.15">
      <c r="A17" s="588"/>
      <c r="B17" s="577"/>
      <c r="C17" s="579"/>
      <c r="D17" s="579"/>
      <c r="E17" s="579"/>
      <c r="F17" s="337" t="s">
        <v>256</v>
      </c>
      <c r="G17" s="291">
        <v>1</v>
      </c>
      <c r="H17" s="413">
        <v>1</v>
      </c>
      <c r="I17" s="292"/>
      <c r="J17" s="292"/>
      <c r="K17" s="292"/>
      <c r="L17" s="292">
        <v>1</v>
      </c>
      <c r="M17" s="436"/>
      <c r="N17" s="425">
        <v>8350</v>
      </c>
      <c r="O17" s="421" t="s">
        <v>1099</v>
      </c>
    </row>
    <row r="18" spans="1:15" s="155" customFormat="1" ht="56" x14ac:dyDescent="0.15">
      <c r="A18" s="588"/>
      <c r="B18" s="577"/>
      <c r="C18" s="579"/>
      <c r="D18" s="579"/>
      <c r="E18" s="579"/>
      <c r="F18" s="337" t="s">
        <v>257</v>
      </c>
      <c r="G18" s="291">
        <v>1</v>
      </c>
      <c r="H18" s="413">
        <v>1</v>
      </c>
      <c r="I18" s="292"/>
      <c r="J18" s="292"/>
      <c r="K18" s="292"/>
      <c r="L18" s="292">
        <v>1</v>
      </c>
      <c r="M18" s="436"/>
      <c r="N18" s="425">
        <v>8350</v>
      </c>
      <c r="O18" s="421" t="s">
        <v>1099</v>
      </c>
    </row>
    <row r="19" spans="1:15" s="155" customFormat="1" ht="42" x14ac:dyDescent="0.15">
      <c r="A19" s="588"/>
      <c r="B19" s="577"/>
      <c r="C19" s="579"/>
      <c r="D19" s="579"/>
      <c r="E19" s="579"/>
      <c r="F19" s="337" t="s">
        <v>258</v>
      </c>
      <c r="G19" s="407">
        <v>1</v>
      </c>
      <c r="H19" s="413">
        <v>1</v>
      </c>
      <c r="I19" s="292"/>
      <c r="J19" s="292"/>
      <c r="K19" s="292"/>
      <c r="L19" s="292">
        <v>1</v>
      </c>
      <c r="M19" s="436"/>
      <c r="N19" s="425">
        <v>8350</v>
      </c>
      <c r="O19" s="421" t="s">
        <v>1099</v>
      </c>
    </row>
    <row r="20" spans="1:15" s="155" customFormat="1" ht="36.75" customHeight="1" x14ac:dyDescent="0.15">
      <c r="A20" s="588"/>
      <c r="B20" s="577"/>
      <c r="C20" s="579"/>
      <c r="D20" s="579"/>
      <c r="E20" s="579"/>
      <c r="F20" s="338" t="s">
        <v>259</v>
      </c>
      <c r="G20" s="407">
        <v>1</v>
      </c>
      <c r="H20" s="413">
        <v>1</v>
      </c>
      <c r="I20" s="292"/>
      <c r="J20" s="292">
        <v>1</v>
      </c>
      <c r="K20" s="292"/>
      <c r="L20" s="292"/>
      <c r="M20" s="436"/>
      <c r="N20" s="425">
        <v>0</v>
      </c>
      <c r="O20" s="421" t="s">
        <v>1097</v>
      </c>
    </row>
    <row r="21" spans="1:15" s="155" customFormat="1" ht="42" x14ac:dyDescent="0.15">
      <c r="A21" s="588"/>
      <c r="B21" s="577"/>
      <c r="C21" s="579"/>
      <c r="D21" s="579"/>
      <c r="E21" s="579"/>
      <c r="F21" s="414" t="s">
        <v>260</v>
      </c>
      <c r="G21" s="415">
        <v>1</v>
      </c>
      <c r="H21" s="416">
        <v>0.5</v>
      </c>
      <c r="I21" s="417"/>
      <c r="J21" s="417"/>
      <c r="K21" s="417"/>
      <c r="L21" s="417">
        <v>1</v>
      </c>
      <c r="M21" s="437"/>
      <c r="N21" s="425">
        <v>0</v>
      </c>
      <c r="O21" s="421" t="s">
        <v>1097</v>
      </c>
    </row>
    <row r="22" spans="1:15" s="155" customFormat="1" ht="56.25" customHeight="1" x14ac:dyDescent="0.15">
      <c r="A22" s="588"/>
      <c r="B22" s="577"/>
      <c r="C22" s="579"/>
      <c r="D22" s="579"/>
      <c r="E22" s="579"/>
      <c r="F22" s="337" t="s">
        <v>1069</v>
      </c>
      <c r="G22" s="291">
        <v>6</v>
      </c>
      <c r="H22" s="292">
        <v>1</v>
      </c>
      <c r="I22" s="292"/>
      <c r="J22" s="292">
        <v>0.33</v>
      </c>
      <c r="K22" s="292">
        <v>0.33</v>
      </c>
      <c r="L22" s="292">
        <v>0.34</v>
      </c>
      <c r="M22" s="436">
        <f>8*3500</f>
        <v>28000</v>
      </c>
      <c r="N22" s="425">
        <v>0</v>
      </c>
      <c r="O22" s="421" t="s">
        <v>1104</v>
      </c>
    </row>
    <row r="23" spans="1:15" s="155" customFormat="1" ht="56.25" customHeight="1" x14ac:dyDescent="0.15">
      <c r="A23" s="588"/>
      <c r="B23" s="577"/>
      <c r="C23" s="579"/>
      <c r="D23" s="579"/>
      <c r="E23" s="579"/>
      <c r="F23" s="337" t="s">
        <v>261</v>
      </c>
      <c r="G23" s="291">
        <v>3</v>
      </c>
      <c r="H23" s="292">
        <v>1</v>
      </c>
      <c r="I23" s="292"/>
      <c r="J23" s="292">
        <v>0.33</v>
      </c>
      <c r="K23" s="292">
        <v>0.33</v>
      </c>
      <c r="L23" s="292">
        <v>0.34</v>
      </c>
      <c r="M23" s="436"/>
      <c r="N23" s="425">
        <v>8350</v>
      </c>
      <c r="O23" s="421" t="s">
        <v>1099</v>
      </c>
    </row>
    <row r="24" spans="1:15" s="155" customFormat="1" ht="56.25" customHeight="1" x14ac:dyDescent="0.15">
      <c r="A24" s="588"/>
      <c r="B24" s="577"/>
      <c r="C24" s="579"/>
      <c r="D24" s="579"/>
      <c r="E24" s="579"/>
      <c r="F24" s="337" t="s">
        <v>262</v>
      </c>
      <c r="G24" s="291">
        <v>2</v>
      </c>
      <c r="H24" s="292">
        <v>1</v>
      </c>
      <c r="I24" s="292"/>
      <c r="J24" s="292"/>
      <c r="K24" s="292">
        <v>0.5</v>
      </c>
      <c r="L24" s="292">
        <v>0.5</v>
      </c>
      <c r="M24" s="436"/>
      <c r="N24" s="425">
        <v>0</v>
      </c>
      <c r="O24" s="421" t="s">
        <v>1097</v>
      </c>
    </row>
    <row r="25" spans="1:15" s="155" customFormat="1" ht="51" customHeight="1" x14ac:dyDescent="0.15">
      <c r="A25" s="588"/>
      <c r="B25" s="577"/>
      <c r="C25" s="579"/>
      <c r="D25" s="579"/>
      <c r="E25" s="579"/>
      <c r="F25" s="339" t="s">
        <v>263</v>
      </c>
      <c r="G25" s="291">
        <v>1</v>
      </c>
      <c r="H25" s="292">
        <v>1</v>
      </c>
      <c r="I25" s="292"/>
      <c r="J25" s="292"/>
      <c r="K25" s="292">
        <v>1</v>
      </c>
      <c r="L25" s="292"/>
      <c r="M25" s="436"/>
      <c r="N25" s="425">
        <v>8350</v>
      </c>
      <c r="O25" s="421" t="s">
        <v>1099</v>
      </c>
    </row>
    <row r="26" spans="1:15" s="155" customFormat="1" ht="93.75" customHeight="1" x14ac:dyDescent="0.15">
      <c r="A26" s="588"/>
      <c r="B26" s="577"/>
      <c r="C26" s="579"/>
      <c r="D26" s="579"/>
      <c r="E26" s="579"/>
      <c r="F26" s="339" t="s">
        <v>264</v>
      </c>
      <c r="G26" s="291">
        <v>2</v>
      </c>
      <c r="H26" s="292">
        <v>1</v>
      </c>
      <c r="I26" s="292"/>
      <c r="J26" s="292"/>
      <c r="K26" s="292"/>
      <c r="L26" s="292">
        <v>1</v>
      </c>
      <c r="M26" s="436"/>
      <c r="N26" s="425">
        <v>0</v>
      </c>
      <c r="O26" s="421" t="s">
        <v>1097</v>
      </c>
    </row>
    <row r="27" spans="1:15" s="155" customFormat="1" ht="54" customHeight="1" x14ac:dyDescent="0.15">
      <c r="A27" s="588"/>
      <c r="B27" s="578"/>
      <c r="C27" s="580"/>
      <c r="D27" s="580"/>
      <c r="E27" s="580"/>
      <c r="F27" s="339" t="s">
        <v>265</v>
      </c>
      <c r="G27" s="291">
        <v>8</v>
      </c>
      <c r="H27" s="292">
        <v>1</v>
      </c>
      <c r="I27" s="292">
        <v>0.25</v>
      </c>
      <c r="J27" s="292">
        <v>0.25</v>
      </c>
      <c r="K27" s="292">
        <v>0.25</v>
      </c>
      <c r="L27" s="292">
        <v>0.25</v>
      </c>
      <c r="M27" s="436">
        <f>10*3500</f>
        <v>35000</v>
      </c>
      <c r="N27" s="425">
        <f>6*8350</f>
        <v>50100</v>
      </c>
      <c r="O27" s="408" t="s">
        <v>1105</v>
      </c>
    </row>
    <row r="28" spans="1:15" ht="75" x14ac:dyDescent="0.2">
      <c r="A28" s="588"/>
      <c r="B28" s="230" t="s">
        <v>233</v>
      </c>
      <c r="C28" s="231" t="s">
        <v>234</v>
      </c>
      <c r="D28" s="231" t="s">
        <v>235</v>
      </c>
      <c r="E28" s="584" t="s">
        <v>236</v>
      </c>
      <c r="F28" s="585"/>
      <c r="G28" s="586"/>
      <c r="H28" s="587"/>
      <c r="I28" s="409" t="s">
        <v>238</v>
      </c>
      <c r="J28" s="409" t="s">
        <v>239</v>
      </c>
      <c r="K28" s="206"/>
      <c r="L28" s="207"/>
      <c r="M28" s="426">
        <f>SUM(M10:M27)</f>
        <v>483000</v>
      </c>
      <c r="N28" s="426">
        <f>SUM(N10:N27)</f>
        <v>292250</v>
      </c>
      <c r="O28" s="422"/>
    </row>
    <row r="29" spans="1:15" ht="15" x14ac:dyDescent="0.2">
      <c r="A29" s="588"/>
      <c r="B29" s="230"/>
      <c r="C29" s="231"/>
      <c r="D29" s="231"/>
      <c r="E29" s="204" t="s">
        <v>240</v>
      </c>
      <c r="F29" s="204" t="s">
        <v>241</v>
      </c>
      <c r="G29" s="411" t="s">
        <v>237</v>
      </c>
      <c r="H29" s="418" t="s">
        <v>242</v>
      </c>
      <c r="I29" s="205"/>
      <c r="J29" s="205"/>
      <c r="K29" s="206"/>
      <c r="L29" s="207"/>
      <c r="M29" s="438"/>
      <c r="N29" s="208"/>
      <c r="O29" s="422"/>
    </row>
    <row r="30" spans="1:15" ht="168.75" customHeight="1" x14ac:dyDescent="0.2">
      <c r="A30" s="588"/>
      <c r="B30" s="423" t="s">
        <v>1093</v>
      </c>
      <c r="C30" s="406" t="s">
        <v>1094</v>
      </c>
      <c r="D30" s="347">
        <v>2</v>
      </c>
      <c r="E30" s="348"/>
      <c r="F30" s="348">
        <v>0.5</v>
      </c>
      <c r="G30" s="412"/>
      <c r="H30" s="419">
        <v>0.5</v>
      </c>
      <c r="I30" s="348">
        <v>1</v>
      </c>
      <c r="J30" s="424"/>
      <c r="K30" s="89"/>
      <c r="L30" s="89"/>
      <c r="M30" s="439"/>
      <c r="N30" s="89"/>
      <c r="O30" s="422"/>
    </row>
  </sheetData>
  <mergeCells count="25">
    <mergeCell ref="F6:F8"/>
    <mergeCell ref="A1:O1"/>
    <mergeCell ref="A2:O2"/>
    <mergeCell ref="A3:O3"/>
    <mergeCell ref="A4:O4"/>
    <mergeCell ref="A5:E5"/>
    <mergeCell ref="F5:O5"/>
    <mergeCell ref="A6:A8"/>
    <mergeCell ref="B6:B8"/>
    <mergeCell ref="C6:C8"/>
    <mergeCell ref="D6:D8"/>
    <mergeCell ref="E6:E8"/>
    <mergeCell ref="G6:H6"/>
    <mergeCell ref="I6:L6"/>
    <mergeCell ref="N6:N8"/>
    <mergeCell ref="O6:O8"/>
    <mergeCell ref="G7:G8"/>
    <mergeCell ref="H7:H8"/>
    <mergeCell ref="A9:O9"/>
    <mergeCell ref="A10:A30"/>
    <mergeCell ref="B10:B27"/>
    <mergeCell ref="C10:C27"/>
    <mergeCell ref="D10:D27"/>
    <mergeCell ref="E10:E27"/>
    <mergeCell ref="E28:H28"/>
  </mergeCells>
  <pageMargins left="0.7" right="0.7" top="0.75" bottom="0.75" header="0.3" footer="0.3"/>
  <pageSetup scale="6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 enableFormatConditionsCalculation="0"/>
  <dimension ref="A1:K21"/>
  <sheetViews>
    <sheetView showGridLines="0" zoomScale="85" zoomScaleNormal="85" zoomScalePageLayoutView="85" workbookViewId="0">
      <selection activeCell="H8" sqref="H8"/>
    </sheetView>
  </sheetViews>
  <sheetFormatPr baseColWidth="10" defaultColWidth="11.5" defaultRowHeight="13" x14ac:dyDescent="0.15"/>
  <cols>
    <col min="1" max="1" width="3.6640625" style="12" customWidth="1"/>
    <col min="2" max="2" width="55" style="12" customWidth="1"/>
    <col min="3" max="3" width="17.83203125" style="12" customWidth="1"/>
    <col min="4" max="4" width="8" style="12" customWidth="1"/>
    <col min="5" max="5" width="55" style="12" customWidth="1"/>
    <col min="6" max="6" width="1" style="38" customWidth="1"/>
    <col min="7" max="7" width="16.5" style="12" customWidth="1"/>
    <col min="8" max="8" width="8" style="12" customWidth="1"/>
    <col min="9" max="9" width="15" style="12" customWidth="1"/>
    <col min="10" max="16384" width="11.5" style="12"/>
  </cols>
  <sheetData>
    <row r="1" spans="1:11" ht="48" customHeight="1" thickBot="1" x14ac:dyDescent="0.2">
      <c r="A1" s="892" t="s">
        <v>960</v>
      </c>
      <c r="B1" s="893"/>
      <c r="C1" s="893"/>
      <c r="D1" s="893"/>
      <c r="E1" s="893"/>
      <c r="F1" s="893"/>
      <c r="G1" s="893"/>
      <c r="H1" s="893"/>
      <c r="I1" s="894"/>
    </row>
    <row r="2" spans="1:11" ht="3.75" customHeight="1" thickBot="1" x14ac:dyDescent="0.2">
      <c r="A2" s="13"/>
      <c r="B2" s="13"/>
      <c r="C2" s="13"/>
      <c r="D2" s="13"/>
      <c r="E2" s="13"/>
      <c r="F2" s="14"/>
      <c r="G2" s="13"/>
      <c r="H2" s="13"/>
      <c r="I2" s="13"/>
    </row>
    <row r="3" spans="1:11" ht="30" customHeight="1" thickBot="1" x14ac:dyDescent="0.2">
      <c r="C3" s="898" t="s">
        <v>961</v>
      </c>
      <c r="D3" s="899"/>
      <c r="E3" s="900"/>
      <c r="F3" s="15"/>
      <c r="G3" s="901"/>
      <c r="H3" s="901"/>
      <c r="I3" s="901"/>
      <c r="J3" s="16"/>
      <c r="K3" s="16"/>
    </row>
    <row r="4" spans="1:11" ht="14" thickBot="1" x14ac:dyDescent="0.2">
      <c r="C4" s="55" t="s">
        <v>962</v>
      </c>
      <c r="D4" s="56" t="s">
        <v>963</v>
      </c>
      <c r="E4" s="57" t="s">
        <v>964</v>
      </c>
      <c r="F4" s="20"/>
      <c r="G4" s="21"/>
      <c r="H4" s="21"/>
      <c r="I4" s="21"/>
    </row>
    <row r="5" spans="1:11" ht="30" customHeight="1" x14ac:dyDescent="0.15">
      <c r="C5" s="58" t="s">
        <v>965</v>
      </c>
      <c r="D5" s="59">
        <v>3</v>
      </c>
      <c r="E5" s="60" t="s">
        <v>966</v>
      </c>
      <c r="F5" s="25"/>
      <c r="G5" s="26"/>
      <c r="H5" s="26"/>
      <c r="I5" s="26"/>
    </row>
    <row r="6" spans="1:11" ht="30" customHeight="1" x14ac:dyDescent="0.15">
      <c r="C6" s="27" t="s">
        <v>967</v>
      </c>
      <c r="D6" s="28">
        <v>2</v>
      </c>
      <c r="E6" s="61" t="s">
        <v>968</v>
      </c>
      <c r="F6" s="25"/>
      <c r="G6" s="26"/>
      <c r="H6" s="26"/>
      <c r="I6" s="26"/>
    </row>
    <row r="7" spans="1:11" ht="30" customHeight="1" thickBot="1" x14ac:dyDescent="0.2">
      <c r="C7" s="30" t="s">
        <v>969</v>
      </c>
      <c r="D7" s="31">
        <v>1</v>
      </c>
      <c r="E7" s="62" t="s">
        <v>970</v>
      </c>
      <c r="F7" s="25"/>
      <c r="G7" s="26"/>
      <c r="H7" s="26"/>
      <c r="I7" s="26"/>
    </row>
    <row r="8" spans="1:11" ht="42.75" customHeight="1" thickBot="1" x14ac:dyDescent="0.2">
      <c r="C8" s="33"/>
      <c r="D8" s="33"/>
      <c r="E8" s="33"/>
      <c r="F8" s="25"/>
      <c r="G8" s="34"/>
      <c r="H8" s="34"/>
      <c r="I8" s="34"/>
    </row>
    <row r="9" spans="1:11" ht="24" customHeight="1" thickBot="1" x14ac:dyDescent="0.2">
      <c r="C9" s="898" t="s">
        <v>971</v>
      </c>
      <c r="D9" s="899"/>
      <c r="E9" s="900"/>
      <c r="F9" s="15"/>
    </row>
    <row r="10" spans="1:11" ht="15.75" customHeight="1" thickBot="1" x14ac:dyDescent="0.2">
      <c r="C10" s="63" t="s">
        <v>972</v>
      </c>
      <c r="D10" s="56" t="s">
        <v>963</v>
      </c>
      <c r="E10" s="64" t="s">
        <v>964</v>
      </c>
      <c r="F10" s="35"/>
      <c r="G10" s="901"/>
      <c r="H10" s="901"/>
      <c r="I10" s="901"/>
    </row>
    <row r="11" spans="1:11" ht="30" customHeight="1" x14ac:dyDescent="0.15">
      <c r="C11" s="22" t="s">
        <v>973</v>
      </c>
      <c r="D11" s="23">
        <v>3</v>
      </c>
      <c r="E11" s="24" t="s">
        <v>974</v>
      </c>
      <c r="F11" s="25"/>
      <c r="G11" s="36"/>
      <c r="H11" s="36"/>
      <c r="I11" s="26"/>
    </row>
    <row r="12" spans="1:11" ht="29.25" customHeight="1" x14ac:dyDescent="0.15">
      <c r="C12" s="27" t="s">
        <v>975</v>
      </c>
      <c r="D12" s="28">
        <v>2</v>
      </c>
      <c r="E12" s="29" t="s">
        <v>976</v>
      </c>
      <c r="F12" s="25"/>
      <c r="G12" s="36"/>
      <c r="H12" s="36"/>
      <c r="I12" s="37"/>
    </row>
    <row r="13" spans="1:11" ht="31.5" customHeight="1" thickBot="1" x14ac:dyDescent="0.2">
      <c r="C13" s="30" t="s">
        <v>977</v>
      </c>
      <c r="D13" s="31">
        <v>1</v>
      </c>
      <c r="E13" s="32" t="s">
        <v>978</v>
      </c>
      <c r="F13" s="25"/>
      <c r="G13" s="36"/>
      <c r="H13" s="36"/>
      <c r="I13" s="37"/>
    </row>
    <row r="14" spans="1:11" ht="43.5" customHeight="1" thickBot="1" x14ac:dyDescent="0.2"/>
    <row r="15" spans="1:11" ht="16.5" customHeight="1" thickBot="1" x14ac:dyDescent="0.2">
      <c r="C15" s="895" t="s">
        <v>979</v>
      </c>
      <c r="D15" s="896"/>
      <c r="E15" s="897"/>
    </row>
    <row r="16" spans="1:11" ht="14" thickBot="1" x14ac:dyDescent="0.2">
      <c r="C16" s="17" t="s">
        <v>962</v>
      </c>
      <c r="D16" s="18" t="s">
        <v>963</v>
      </c>
      <c r="E16" s="19" t="s">
        <v>964</v>
      </c>
    </row>
    <row r="17" spans="3:5" ht="39" x14ac:dyDescent="0.15">
      <c r="C17" s="22" t="s">
        <v>980</v>
      </c>
      <c r="D17" s="23">
        <v>1</v>
      </c>
      <c r="E17" s="24" t="s">
        <v>981</v>
      </c>
    </row>
    <row r="18" spans="3:5" ht="60.75" customHeight="1" x14ac:dyDescent="0.15">
      <c r="C18" s="58" t="s">
        <v>982</v>
      </c>
      <c r="D18" s="59">
        <v>2</v>
      </c>
      <c r="E18" s="65" t="s">
        <v>983</v>
      </c>
    </row>
    <row r="19" spans="3:5" ht="30" customHeight="1" x14ac:dyDescent="0.15">
      <c r="C19" s="27" t="s">
        <v>984</v>
      </c>
      <c r="D19" s="28">
        <v>3</v>
      </c>
      <c r="E19" s="29" t="s">
        <v>985</v>
      </c>
    </row>
    <row r="20" spans="3:5" ht="26" x14ac:dyDescent="0.15">
      <c r="C20" s="66" t="s">
        <v>986</v>
      </c>
      <c r="D20" s="67">
        <v>4</v>
      </c>
      <c r="E20" s="29" t="s">
        <v>987</v>
      </c>
    </row>
    <row r="21" spans="3:5" ht="40" thickBot="1" x14ac:dyDescent="0.2">
      <c r="C21" s="30" t="s">
        <v>969</v>
      </c>
      <c r="D21" s="31">
        <v>5</v>
      </c>
      <c r="E21" s="32" t="s">
        <v>988</v>
      </c>
    </row>
  </sheetData>
  <mergeCells count="6">
    <mergeCell ref="A1:I1"/>
    <mergeCell ref="C15:E15"/>
    <mergeCell ref="C3:E3"/>
    <mergeCell ref="G3:I3"/>
    <mergeCell ref="C9:E9"/>
    <mergeCell ref="G10:I10"/>
  </mergeCells>
  <phoneticPr fontId="6" type="noConversion"/>
  <pageMargins left="0.75" right="0.75" top="1" bottom="1" header="0" footer="0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/>
  <dimension ref="A1:K108"/>
  <sheetViews>
    <sheetView showGridLines="0" zoomScale="80" workbookViewId="0">
      <selection activeCell="H8" sqref="H8"/>
    </sheetView>
  </sheetViews>
  <sheetFormatPr baseColWidth="10" defaultColWidth="9.1640625" defaultRowHeight="13" x14ac:dyDescent="0.15"/>
  <cols>
    <col min="1" max="1" width="5.1640625" bestFit="1" customWidth="1"/>
    <col min="2" max="2" width="66.5" customWidth="1"/>
    <col min="3" max="3" width="23.33203125" customWidth="1"/>
    <col min="4" max="4" width="48.6640625" customWidth="1"/>
    <col min="5" max="5" width="26" customWidth="1"/>
    <col min="6" max="6" width="24.33203125" style="2" bestFit="1" customWidth="1"/>
    <col min="7" max="7" width="6.5" customWidth="1"/>
    <col min="8" max="8" width="13.5" customWidth="1"/>
    <col min="9" max="9" width="12.6640625" bestFit="1" customWidth="1"/>
    <col min="10" max="10" width="11.5" customWidth="1"/>
    <col min="11" max="11" width="12.6640625" bestFit="1" customWidth="1"/>
    <col min="12" max="256" width="11.5" customWidth="1"/>
  </cols>
  <sheetData>
    <row r="1" spans="1:11" x14ac:dyDescent="0.15">
      <c r="A1" s="402" t="s">
        <v>989</v>
      </c>
      <c r="B1" s="4" t="s">
        <v>990</v>
      </c>
      <c r="E1" s="4"/>
      <c r="F1" s="4"/>
    </row>
    <row r="2" spans="1:11" ht="18.75" customHeight="1" x14ac:dyDescent="0.15">
      <c r="A2" s="68" t="s">
        <v>991</v>
      </c>
      <c r="B2" s="69" t="s">
        <v>992</v>
      </c>
    </row>
    <row r="3" spans="1:11" ht="18.75" customHeight="1" x14ac:dyDescent="0.2">
      <c r="A3" s="68" t="s">
        <v>993</v>
      </c>
      <c r="B3" s="69" t="s">
        <v>994</v>
      </c>
      <c r="D3" s="94"/>
    </row>
    <row r="4" spans="1:11" ht="18.75" customHeight="1" x14ac:dyDescent="0.2">
      <c r="A4" s="68" t="s">
        <v>995</v>
      </c>
      <c r="B4" s="69" t="s">
        <v>996</v>
      </c>
      <c r="D4" s="94"/>
    </row>
    <row r="5" spans="1:11" ht="18.75" customHeight="1" x14ac:dyDescent="0.2">
      <c r="A5" s="68" t="s">
        <v>997</v>
      </c>
      <c r="B5" s="70" t="s">
        <v>998</v>
      </c>
      <c r="D5" s="94"/>
    </row>
    <row r="6" spans="1:11" ht="18.75" customHeight="1" x14ac:dyDescent="0.2">
      <c r="A6" s="68" t="s">
        <v>999</v>
      </c>
      <c r="B6" s="70" t="s">
        <v>1000</v>
      </c>
      <c r="D6" s="94"/>
    </row>
    <row r="7" spans="1:11" ht="18.75" customHeight="1" x14ac:dyDescent="0.2">
      <c r="A7" s="68" t="s">
        <v>1001</v>
      </c>
      <c r="B7" s="70" t="s">
        <v>1002</v>
      </c>
      <c r="D7" s="94"/>
    </row>
    <row r="8" spans="1:11" ht="18.75" customHeight="1" x14ac:dyDescent="0.2">
      <c r="A8" s="68" t="s">
        <v>1003</v>
      </c>
      <c r="B8" s="70" t="s">
        <v>1004</v>
      </c>
      <c r="D8" s="94"/>
    </row>
    <row r="9" spans="1:11" ht="18.75" customHeight="1" x14ac:dyDescent="0.2">
      <c r="A9" s="68" t="s">
        <v>1005</v>
      </c>
      <c r="B9" s="74" t="s">
        <v>1006</v>
      </c>
      <c r="D9" s="94"/>
    </row>
    <row r="10" spans="1:11" ht="18.75" customHeight="1" x14ac:dyDescent="0.2">
      <c r="A10" s="68" t="s">
        <v>1007</v>
      </c>
      <c r="B10" s="74" t="s">
        <v>1008</v>
      </c>
      <c r="D10" s="94"/>
    </row>
    <row r="11" spans="1:11" ht="18.75" customHeight="1" x14ac:dyDescent="0.2">
      <c r="A11" s="68" t="s">
        <v>1009</v>
      </c>
      <c r="B11" s="70" t="s">
        <v>1010</v>
      </c>
      <c r="D11" s="94"/>
    </row>
    <row r="12" spans="1:11" ht="18.75" customHeight="1" x14ac:dyDescent="0.2">
      <c r="A12" s="68"/>
      <c r="B12" s="70"/>
      <c r="D12" s="94"/>
    </row>
    <row r="13" spans="1:11" hidden="1" x14ac:dyDescent="0.15"/>
    <row r="14" spans="1:11" ht="30" hidden="1" customHeight="1" x14ac:dyDescent="0.15">
      <c r="C14" s="903"/>
      <c r="D14" s="903"/>
      <c r="E14" s="903"/>
      <c r="F14" s="403"/>
      <c r="G14" s="904"/>
      <c r="H14" s="904"/>
      <c r="I14" s="904"/>
      <c r="J14" s="1"/>
      <c r="K14" s="1"/>
    </row>
    <row r="15" spans="1:11" hidden="1" x14ac:dyDescent="0.15">
      <c r="C15" s="8"/>
      <c r="D15" s="8"/>
      <c r="E15" s="8"/>
      <c r="F15" s="8"/>
      <c r="G15" s="8"/>
      <c r="H15" s="8"/>
      <c r="I15" s="8"/>
    </row>
    <row r="16" spans="1:11" ht="42.75" hidden="1" customHeight="1" x14ac:dyDescent="0.15">
      <c r="C16" s="6"/>
      <c r="D16" s="6"/>
      <c r="E16" s="6"/>
      <c r="F16" s="6"/>
      <c r="G16" s="6"/>
      <c r="H16" s="6"/>
      <c r="I16" s="6"/>
    </row>
    <row r="17" spans="3:9" ht="40.5" hidden="1" customHeight="1" x14ac:dyDescent="0.15">
      <c r="C17" s="6"/>
      <c r="D17" s="6"/>
      <c r="E17" s="6"/>
      <c r="F17" s="6"/>
      <c r="G17" s="6"/>
      <c r="H17" s="6"/>
      <c r="I17" s="6"/>
    </row>
    <row r="18" spans="3:9" ht="43.5" hidden="1" customHeight="1" x14ac:dyDescent="0.15">
      <c r="C18" s="6"/>
      <c r="D18" s="6"/>
      <c r="E18" s="6"/>
      <c r="F18" s="6"/>
      <c r="G18" s="6"/>
      <c r="H18" s="6"/>
      <c r="I18" s="6"/>
    </row>
    <row r="19" spans="3:9" ht="15" hidden="1" customHeight="1" x14ac:dyDescent="0.15">
      <c r="C19" s="6"/>
      <c r="D19" s="6"/>
      <c r="E19" s="6"/>
      <c r="F19" s="6"/>
      <c r="G19" s="6"/>
      <c r="H19" s="6"/>
      <c r="I19" s="6"/>
    </row>
    <row r="20" spans="3:9" ht="24" hidden="1" customHeight="1" x14ac:dyDescent="0.15">
      <c r="C20" s="903"/>
      <c r="D20" s="903"/>
      <c r="E20" s="903"/>
      <c r="F20" s="403"/>
      <c r="G20" s="9"/>
      <c r="H20" s="9"/>
      <c r="I20" s="9"/>
    </row>
    <row r="21" spans="3:9" ht="15.75" hidden="1" customHeight="1" x14ac:dyDescent="0.15">
      <c r="C21" s="10"/>
      <c r="D21" s="8"/>
      <c r="E21" s="10"/>
      <c r="F21" s="10"/>
      <c r="G21" s="904"/>
      <c r="H21" s="904"/>
      <c r="I21" s="904"/>
    </row>
    <row r="22" spans="3:9" ht="45.75" hidden="1" customHeight="1" x14ac:dyDescent="0.15">
      <c r="C22" s="6"/>
      <c r="D22" s="6"/>
      <c r="E22" s="6"/>
      <c r="F22" s="6"/>
      <c r="G22" s="5"/>
      <c r="H22" s="5"/>
      <c r="I22" s="6"/>
    </row>
    <row r="23" spans="3:9" ht="50.25" hidden="1" customHeight="1" x14ac:dyDescent="0.15">
      <c r="C23" s="6"/>
      <c r="D23" s="6"/>
      <c r="E23" s="6"/>
      <c r="F23" s="6"/>
      <c r="G23" s="5"/>
      <c r="H23" s="5"/>
      <c r="I23" s="7"/>
    </row>
    <row r="24" spans="3:9" ht="47.25" hidden="1" customHeight="1" x14ac:dyDescent="0.15">
      <c r="C24" s="6"/>
      <c r="D24" s="6"/>
      <c r="E24" s="6"/>
      <c r="F24" s="6"/>
      <c r="G24" s="5"/>
      <c r="H24" s="5"/>
      <c r="I24" s="7"/>
    </row>
    <row r="25" spans="3:9" hidden="1" x14ac:dyDescent="0.15"/>
    <row r="26" spans="3:9" hidden="1" x14ac:dyDescent="0.15"/>
    <row r="27" spans="3:9" hidden="1" x14ac:dyDescent="0.15"/>
    <row r="28" spans="3:9" hidden="1" x14ac:dyDescent="0.15"/>
    <row r="29" spans="3:9" hidden="1" x14ac:dyDescent="0.15"/>
    <row r="30" spans="3:9" hidden="1" x14ac:dyDescent="0.15"/>
    <row r="31" spans="3:9" hidden="1" x14ac:dyDescent="0.15"/>
    <row r="32" spans="3:9" hidden="1" x14ac:dyDescent="0.15"/>
    <row r="33" spans="2:11" ht="14" thickBot="1" x14ac:dyDescent="0.2"/>
    <row r="34" spans="2:11" ht="26" thickBot="1" x14ac:dyDescent="0.2">
      <c r="B34" s="3" t="s">
        <v>1011</v>
      </c>
    </row>
    <row r="35" spans="2:11" ht="18" x14ac:dyDescent="0.2">
      <c r="B35" s="71" t="s">
        <v>1012</v>
      </c>
      <c r="D35" s="94"/>
      <c r="H35" s="902"/>
      <c r="I35" s="902"/>
      <c r="J35" s="902"/>
      <c r="K35" s="902"/>
    </row>
    <row r="36" spans="2:11" ht="18" x14ac:dyDescent="0.2">
      <c r="B36" s="72" t="s">
        <v>1013</v>
      </c>
      <c r="D36" s="94"/>
    </row>
    <row r="37" spans="2:11" ht="18" x14ac:dyDescent="0.2">
      <c r="B37" s="72" t="s">
        <v>1014</v>
      </c>
      <c r="D37" s="94"/>
    </row>
    <row r="38" spans="2:11" ht="18" x14ac:dyDescent="0.2">
      <c r="B38" s="72" t="s">
        <v>1015</v>
      </c>
      <c r="D38" s="94"/>
    </row>
    <row r="39" spans="2:11" ht="36" x14ac:dyDescent="0.2">
      <c r="B39" s="72" t="s">
        <v>1016</v>
      </c>
      <c r="D39" s="94"/>
      <c r="E39" s="94"/>
    </row>
    <row r="40" spans="2:11" ht="18" x14ac:dyDescent="0.2">
      <c r="B40" s="72" t="s">
        <v>1017</v>
      </c>
      <c r="D40" s="95"/>
    </row>
    <row r="41" spans="2:11" ht="18" x14ac:dyDescent="0.15">
      <c r="B41" s="72" t="s">
        <v>1018</v>
      </c>
    </row>
    <row r="42" spans="2:11" ht="18" x14ac:dyDescent="0.2">
      <c r="B42" s="71" t="s">
        <v>1019</v>
      </c>
      <c r="D42" s="94"/>
    </row>
    <row r="43" spans="2:11" ht="18" x14ac:dyDescent="0.2">
      <c r="B43" s="72" t="s">
        <v>1020</v>
      </c>
      <c r="D43" s="94"/>
    </row>
    <row r="44" spans="2:11" ht="18" x14ac:dyDescent="0.2">
      <c r="B44" s="72" t="s">
        <v>921</v>
      </c>
      <c r="D44" s="94"/>
    </row>
    <row r="45" spans="2:11" ht="18" x14ac:dyDescent="0.2">
      <c r="B45" s="72" t="s">
        <v>1021</v>
      </c>
      <c r="D45" s="94"/>
    </row>
    <row r="46" spans="2:11" ht="18" x14ac:dyDescent="0.2">
      <c r="B46" s="72" t="s">
        <v>1022</v>
      </c>
      <c r="D46" s="94"/>
    </row>
    <row r="47" spans="2:11" ht="18" x14ac:dyDescent="0.2">
      <c r="B47" s="71" t="s">
        <v>1023</v>
      </c>
      <c r="C47" s="94"/>
    </row>
    <row r="48" spans="2:11" ht="18" x14ac:dyDescent="0.2">
      <c r="B48" s="72" t="s">
        <v>1024</v>
      </c>
      <c r="C48" s="94"/>
    </row>
    <row r="49" spans="2:4" ht="18" x14ac:dyDescent="0.2">
      <c r="B49" s="72" t="s">
        <v>1025</v>
      </c>
      <c r="C49" s="94"/>
    </row>
    <row r="50" spans="2:4" ht="18" x14ac:dyDescent="0.2">
      <c r="B50" s="72" t="s">
        <v>1026</v>
      </c>
      <c r="C50" s="94"/>
    </row>
    <row r="51" spans="2:4" ht="18" x14ac:dyDescent="0.2">
      <c r="B51" s="72" t="s">
        <v>1027</v>
      </c>
      <c r="C51" s="94"/>
    </row>
    <row r="52" spans="2:4" ht="18" x14ac:dyDescent="0.2">
      <c r="B52" s="72" t="s">
        <v>1028</v>
      </c>
      <c r="C52" s="94"/>
    </row>
    <row r="53" spans="2:4" ht="18" x14ac:dyDescent="0.2">
      <c r="B53" s="72" t="s">
        <v>1029</v>
      </c>
      <c r="C53" s="94"/>
    </row>
    <row r="54" spans="2:4" ht="18" x14ac:dyDescent="0.2">
      <c r="B54" s="72" t="s">
        <v>1030</v>
      </c>
      <c r="C54" s="94"/>
    </row>
    <row r="55" spans="2:4" ht="18" x14ac:dyDescent="0.2">
      <c r="B55" s="72" t="s">
        <v>1031</v>
      </c>
      <c r="C55" s="94"/>
    </row>
    <row r="56" spans="2:4" ht="18" x14ac:dyDescent="0.2">
      <c r="B56" s="72" t="s">
        <v>1032</v>
      </c>
      <c r="C56" s="94"/>
    </row>
    <row r="57" spans="2:4" ht="18" x14ac:dyDescent="0.2">
      <c r="B57" s="72" t="s">
        <v>1033</v>
      </c>
      <c r="C57" s="94"/>
    </row>
    <row r="58" spans="2:4" ht="18" x14ac:dyDescent="0.2">
      <c r="B58" s="71" t="s">
        <v>1034</v>
      </c>
      <c r="D58" s="94"/>
    </row>
    <row r="59" spans="2:4" ht="18" x14ac:dyDescent="0.2">
      <c r="B59" s="72" t="s">
        <v>1035</v>
      </c>
      <c r="D59" s="94"/>
    </row>
    <row r="60" spans="2:4" ht="18" x14ac:dyDescent="0.2">
      <c r="B60" s="72" t="s">
        <v>1036</v>
      </c>
      <c r="D60" s="94"/>
    </row>
    <row r="61" spans="2:4" ht="18" x14ac:dyDescent="0.2">
      <c r="B61" s="72" t="s">
        <v>1037</v>
      </c>
      <c r="D61" s="94"/>
    </row>
    <row r="62" spans="2:4" ht="18" x14ac:dyDescent="0.2">
      <c r="B62" s="72" t="s">
        <v>1038</v>
      </c>
      <c r="D62" s="94"/>
    </row>
    <row r="63" spans="2:4" ht="18" x14ac:dyDescent="0.2">
      <c r="B63" s="72" t="s">
        <v>924</v>
      </c>
      <c r="D63" s="94"/>
    </row>
    <row r="64" spans="2:4" ht="18" x14ac:dyDescent="0.2">
      <c r="B64" s="72" t="s">
        <v>1039</v>
      </c>
      <c r="D64" s="94"/>
    </row>
    <row r="65" spans="2:4" ht="18" x14ac:dyDescent="0.2">
      <c r="B65" s="71" t="s">
        <v>1040</v>
      </c>
      <c r="D65" s="94"/>
    </row>
    <row r="66" spans="2:4" ht="18" x14ac:dyDescent="0.2">
      <c r="B66" s="72" t="s">
        <v>1041</v>
      </c>
      <c r="D66" s="94"/>
    </row>
    <row r="67" spans="2:4" ht="18" x14ac:dyDescent="0.2">
      <c r="B67" s="72" t="s">
        <v>1042</v>
      </c>
      <c r="D67" s="94"/>
    </row>
    <row r="68" spans="2:4" ht="18" x14ac:dyDescent="0.2">
      <c r="B68" s="72" t="s">
        <v>1043</v>
      </c>
      <c r="D68" s="94"/>
    </row>
    <row r="69" spans="2:4" ht="18" x14ac:dyDescent="0.2">
      <c r="B69" s="72" t="s">
        <v>1044</v>
      </c>
      <c r="D69" s="94"/>
    </row>
    <row r="70" spans="2:4" ht="18" x14ac:dyDescent="0.2">
      <c r="B70" s="72" t="s">
        <v>1045</v>
      </c>
      <c r="D70" s="94"/>
    </row>
    <row r="71" spans="2:4" ht="18" x14ac:dyDescent="0.2">
      <c r="B71" s="72" t="s">
        <v>1046</v>
      </c>
      <c r="D71" s="94"/>
    </row>
    <row r="72" spans="2:4" ht="18" x14ac:dyDescent="0.2">
      <c r="B72" s="72" t="s">
        <v>1047</v>
      </c>
      <c r="D72" s="94"/>
    </row>
    <row r="73" spans="2:4" ht="18" x14ac:dyDescent="0.2">
      <c r="B73" s="71" t="s">
        <v>1048</v>
      </c>
      <c r="D73" s="94"/>
    </row>
    <row r="74" spans="2:4" ht="18" x14ac:dyDescent="0.2">
      <c r="B74" s="72" t="s">
        <v>1049</v>
      </c>
      <c r="D74" s="94"/>
    </row>
    <row r="75" spans="2:4" ht="18" x14ac:dyDescent="0.2">
      <c r="B75" s="72" t="s">
        <v>1050</v>
      </c>
      <c r="D75" s="94"/>
    </row>
    <row r="76" spans="2:4" ht="18" x14ac:dyDescent="0.2">
      <c r="B76" s="72" t="s">
        <v>923</v>
      </c>
      <c r="D76" s="94"/>
    </row>
    <row r="77" spans="2:4" ht="18" x14ac:dyDescent="0.2">
      <c r="B77" s="71" t="s">
        <v>1051</v>
      </c>
      <c r="D77" s="94"/>
    </row>
    <row r="78" spans="2:4" ht="18" x14ac:dyDescent="0.2">
      <c r="B78" s="72" t="s">
        <v>1052</v>
      </c>
      <c r="D78" s="94"/>
    </row>
    <row r="79" spans="2:4" ht="18" x14ac:dyDescent="0.2">
      <c r="B79" s="72" t="s">
        <v>1053</v>
      </c>
      <c r="D79" s="94"/>
    </row>
    <row r="80" spans="2:4" ht="18" x14ac:dyDescent="0.2">
      <c r="B80" s="72" t="s">
        <v>1054</v>
      </c>
      <c r="D80" s="94"/>
    </row>
    <row r="81" spans="2:4" ht="18" x14ac:dyDescent="0.2">
      <c r="B81" s="71" t="s">
        <v>1055</v>
      </c>
      <c r="D81" s="94"/>
    </row>
    <row r="82" spans="2:4" ht="18" x14ac:dyDescent="0.2">
      <c r="B82" s="72" t="s">
        <v>1056</v>
      </c>
      <c r="D82" s="94"/>
    </row>
    <row r="83" spans="2:4" ht="18" x14ac:dyDescent="0.2">
      <c r="B83" s="72" t="s">
        <v>1057</v>
      </c>
      <c r="D83" s="94"/>
    </row>
    <row r="84" spans="2:4" ht="18" x14ac:dyDescent="0.2">
      <c r="B84" s="72" t="s">
        <v>1058</v>
      </c>
      <c r="D84" s="94"/>
    </row>
    <row r="85" spans="2:4" ht="18" x14ac:dyDescent="0.2">
      <c r="B85" s="72" t="s">
        <v>1059</v>
      </c>
      <c r="D85" s="95"/>
    </row>
    <row r="86" spans="2:4" ht="18" x14ac:dyDescent="0.2">
      <c r="B86" s="71" t="s">
        <v>1060</v>
      </c>
      <c r="D86" s="94"/>
    </row>
    <row r="87" spans="2:4" ht="18" x14ac:dyDescent="0.2">
      <c r="B87" s="72" t="s">
        <v>1061</v>
      </c>
      <c r="D87" s="94"/>
    </row>
    <row r="88" spans="2:4" ht="18" x14ac:dyDescent="0.2">
      <c r="B88" s="72" t="s">
        <v>1062</v>
      </c>
      <c r="D88" s="94"/>
    </row>
    <row r="89" spans="2:4" ht="18" x14ac:dyDescent="0.2">
      <c r="B89" s="72" t="s">
        <v>1063</v>
      </c>
      <c r="D89" s="94"/>
    </row>
    <row r="90" spans="2:4" ht="36" x14ac:dyDescent="0.2">
      <c r="B90" s="72" t="s">
        <v>1064</v>
      </c>
      <c r="D90" s="94"/>
    </row>
    <row r="91" spans="2:4" ht="18" x14ac:dyDescent="0.2">
      <c r="B91" s="71" t="s">
        <v>1065</v>
      </c>
      <c r="D91" s="94"/>
    </row>
    <row r="92" spans="2:4" ht="18" x14ac:dyDescent="0.2">
      <c r="B92" s="72" t="s">
        <v>1066</v>
      </c>
      <c r="D92" s="94"/>
    </row>
    <row r="93" spans="2:4" ht="18" x14ac:dyDescent="0.2">
      <c r="B93" s="72" t="s">
        <v>1067</v>
      </c>
      <c r="D93" s="94"/>
    </row>
    <row r="94" spans="2:4" ht="19" thickBot="1" x14ac:dyDescent="0.2">
      <c r="B94" s="11" t="s">
        <v>926</v>
      </c>
    </row>
    <row r="96" spans="2:4" ht="14" thickBot="1" x14ac:dyDescent="0.2"/>
    <row r="97" spans="2:2" ht="18" x14ac:dyDescent="0.15">
      <c r="B97" s="73" t="s">
        <v>1068</v>
      </c>
    </row>
    <row r="98" spans="2:2" ht="18" x14ac:dyDescent="0.15">
      <c r="B98" s="71" t="s">
        <v>1012</v>
      </c>
    </row>
    <row r="99" spans="2:2" ht="18" x14ac:dyDescent="0.15">
      <c r="B99" s="71" t="s">
        <v>1019</v>
      </c>
    </row>
    <row r="100" spans="2:2" ht="18" x14ac:dyDescent="0.15">
      <c r="B100" s="71" t="s">
        <v>1023</v>
      </c>
    </row>
    <row r="101" spans="2:2" ht="18" x14ac:dyDescent="0.15">
      <c r="B101" s="71" t="s">
        <v>1034</v>
      </c>
    </row>
    <row r="102" spans="2:2" ht="18" x14ac:dyDescent="0.15">
      <c r="B102" s="71" t="s">
        <v>1040</v>
      </c>
    </row>
    <row r="103" spans="2:2" ht="18" x14ac:dyDescent="0.15">
      <c r="B103" s="71" t="s">
        <v>1048</v>
      </c>
    </row>
    <row r="104" spans="2:2" ht="18" x14ac:dyDescent="0.15">
      <c r="B104" s="71" t="s">
        <v>1051</v>
      </c>
    </row>
    <row r="105" spans="2:2" ht="18" x14ac:dyDescent="0.15">
      <c r="B105" s="71" t="s">
        <v>1055</v>
      </c>
    </row>
    <row r="106" spans="2:2" ht="18" x14ac:dyDescent="0.15">
      <c r="B106" s="71" t="s">
        <v>1060</v>
      </c>
    </row>
    <row r="107" spans="2:2" ht="18" x14ac:dyDescent="0.15">
      <c r="B107" s="71" t="s">
        <v>1065</v>
      </c>
    </row>
    <row r="108" spans="2:2" ht="19" thickBot="1" x14ac:dyDescent="0.2">
      <c r="B108" s="11" t="s">
        <v>926</v>
      </c>
    </row>
  </sheetData>
  <mergeCells count="6">
    <mergeCell ref="H35:I35"/>
    <mergeCell ref="J35:K35"/>
    <mergeCell ref="C20:E20"/>
    <mergeCell ref="C14:E14"/>
    <mergeCell ref="G14:I14"/>
    <mergeCell ref="G21:I21"/>
  </mergeCells>
  <phoneticPr fontId="0" type="noConversion"/>
  <pageMargins left="0.75" right="0.75" top="1" bottom="1" header="0" footer="0"/>
  <pageSetup orientation="portrait" horizontalDpi="200" verticalDpi="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1. DireccyConducc</vt:lpstr>
      <vt:lpstr>1. DireccyConducc DPS</vt:lpstr>
      <vt:lpstr>2. Reg en Salud</vt:lpstr>
      <vt:lpstr>3. Vigilancia</vt:lpstr>
      <vt:lpstr>4. Gestión Institucional </vt:lpstr>
      <vt:lpstr>Estimación DPS</vt:lpstr>
      <vt:lpstr>5. Valoración_Riesgo </vt:lpstr>
      <vt:lpstr>6. Control gerencial</vt:lpstr>
      <vt:lpstr>7. Cumplimiento</vt:lpstr>
      <vt:lpstr>Just. Presup</vt:lpstr>
      <vt:lpstr>8. SEVRI-INFO</vt:lpstr>
      <vt:lpstr>9. Lista riesgos</vt:lpstr>
    </vt:vector>
  </TitlesOfParts>
  <Manager/>
  <Company>Oficina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IPA 2013</dc:title>
  <dc:subject>Instrumento de Programación de Actividades</dc:subject>
  <dc:creator>Modificado por Sergio Hernández Marín</dc:creator>
  <cp:keywords/>
  <dc:description/>
  <cp:lastModifiedBy>Usuario de Microsoft Office</cp:lastModifiedBy>
  <cp:revision/>
  <dcterms:created xsi:type="dcterms:W3CDTF">2007-10-09T06:09:30Z</dcterms:created>
  <dcterms:modified xsi:type="dcterms:W3CDTF">2016-12-15T16:30:49Z</dcterms:modified>
  <cp:category/>
  <cp:contentStatus/>
</cp:coreProperties>
</file>