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440" windowHeight="10320" tabRatio="788" activeTab="3"/>
  </bookViews>
  <sheets>
    <sheet name="1. DireccyConducc" sheetId="40" r:id="rId1"/>
    <sheet name="2. Reg en Salud" sheetId="32" r:id="rId2"/>
    <sheet name="3. Vigilancia" sheetId="50" r:id="rId3"/>
    <sheet name="4. Gestión Institucional " sheetId="48" r:id="rId4"/>
    <sheet name="6. Control gerencial" sheetId="46" r:id="rId5"/>
    <sheet name="7. Cumplimiento" sheetId="47" r:id="rId6"/>
    <sheet name="5. Valoración_Riesgo " sheetId="31" r:id="rId7"/>
    <sheet name="8. SEVRI-INFO" sheetId="21" state="hidden" r:id="rId8"/>
    <sheet name="9. Lista riesgos" sheetId="7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a" localSheetId="1">#REF!</definedName>
    <definedName name="a" localSheetId="4">#REF!</definedName>
    <definedName name="a">#REF!</definedName>
    <definedName name="aasa" localSheetId="4">#REF!</definedName>
    <definedName name="aasa">#REF!</definedName>
    <definedName name="as" localSheetId="1">#REF!</definedName>
    <definedName name="as" localSheetId="4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3">'[2]9. Lista riesgos'!#REF!</definedName>
    <definedName name="categoriasriesgo" localSheetId="6">[3]bd!#REF!</definedName>
    <definedName name="categoriasriesgo" localSheetId="4">'9. Lista riesgos'!#REF!</definedName>
    <definedName name="categoriasriesgo">'9. Lista riesgos'!#REF!</definedName>
    <definedName name="CostInd" localSheetId="1">#REF!</definedName>
    <definedName name="CostInd" localSheetId="6">'[3]Inventario recursos'!#REF!</definedName>
    <definedName name="CostInd" localSheetId="4">#REF!</definedName>
    <definedName name="CostInd">#REF!</definedName>
    <definedName name="inventarioriesgos">'9. Lista riesgos'!$B$35:$B$94</definedName>
    <definedName name="l" localSheetId="1">#REF!</definedName>
    <definedName name="l" localSheetId="4">#REF!</definedName>
    <definedName name="l">#REF!</definedName>
    <definedName name="riesgos">'9. Lista riesgos'!$B$1:$B$12</definedName>
    <definedName name="SisyTec" localSheetId="1">#REF!</definedName>
    <definedName name="SisyTec" localSheetId="6">'[3]Inventario recursos'!#REF!</definedName>
    <definedName name="SisyTec" localSheetId="4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I54" i="32" l="1"/>
  <c r="I45" i="50"/>
  <c r="I44" i="50"/>
  <c r="I81" i="40"/>
  <c r="B81" i="40"/>
  <c r="I80" i="40"/>
  <c r="B80" i="40"/>
  <c r="B79" i="40"/>
  <c r="I135" i="48"/>
  <c r="B135" i="48"/>
  <c r="B134" i="48"/>
  <c r="B133" i="48"/>
  <c r="I132" i="48"/>
  <c r="I131" i="48"/>
  <c r="B131" i="48"/>
  <c r="J22" i="31"/>
  <c r="I22" i="31"/>
  <c r="K22" i="31"/>
  <c r="U160" i="46"/>
  <c r="T160" i="46"/>
  <c r="Q160" i="46"/>
  <c r="P160" i="46"/>
  <c r="O160" i="46"/>
  <c r="N160" i="46"/>
  <c r="D56" i="47"/>
  <c r="B38" i="47"/>
  <c r="B37" i="47"/>
  <c r="B22" i="47"/>
  <c r="U269" i="46"/>
  <c r="F51" i="47"/>
  <c r="T269" i="46"/>
  <c r="E51" i="47"/>
  <c r="G51" i="47"/>
  <c r="Q269" i="46"/>
  <c r="P269" i="46"/>
  <c r="O269" i="46"/>
  <c r="N269" i="46"/>
  <c r="U265" i="46"/>
  <c r="F50" i="47"/>
  <c r="T265" i="46"/>
  <c r="E50" i="47"/>
  <c r="G50" i="47"/>
  <c r="Q265" i="46"/>
  <c r="P265" i="46"/>
  <c r="O265" i="46"/>
  <c r="N265" i="46"/>
  <c r="U258" i="46"/>
  <c r="F49" i="47"/>
  <c r="T258" i="46"/>
  <c r="E49" i="47"/>
  <c r="G49" i="47"/>
  <c r="Q258" i="46"/>
  <c r="P258" i="46"/>
  <c r="O258" i="46"/>
  <c r="N258" i="46"/>
  <c r="U255" i="46"/>
  <c r="F48" i="47"/>
  <c r="T255" i="46"/>
  <c r="E48" i="47"/>
  <c r="Q255" i="46"/>
  <c r="P255" i="46"/>
  <c r="O255" i="46"/>
  <c r="N255" i="46"/>
  <c r="C267" i="46"/>
  <c r="D267" i="46"/>
  <c r="E267" i="46"/>
  <c r="F267" i="46"/>
  <c r="G267" i="46"/>
  <c r="I267" i="46"/>
  <c r="J267" i="46"/>
  <c r="K267" i="46"/>
  <c r="L267" i="46"/>
  <c r="M267" i="46"/>
  <c r="R267" i="46"/>
  <c r="S267" i="46"/>
  <c r="C268" i="46"/>
  <c r="D268" i="46"/>
  <c r="E268" i="46"/>
  <c r="F268" i="46"/>
  <c r="G268" i="46"/>
  <c r="I268" i="46"/>
  <c r="J268" i="46"/>
  <c r="K268" i="46"/>
  <c r="L268" i="46"/>
  <c r="M268" i="46"/>
  <c r="R268" i="46"/>
  <c r="S268" i="46"/>
  <c r="V268" i="46"/>
  <c r="B256" i="46"/>
  <c r="B49" i="47"/>
  <c r="C256" i="46"/>
  <c r="D256" i="46"/>
  <c r="E256" i="46"/>
  <c r="F256" i="46"/>
  <c r="F257" i="46"/>
  <c r="F258" i="46"/>
  <c r="G256" i="46"/>
  <c r="H256" i="46"/>
  <c r="I256" i="46"/>
  <c r="J256" i="46"/>
  <c r="K256" i="46"/>
  <c r="L256" i="46"/>
  <c r="M256" i="46"/>
  <c r="R256" i="46"/>
  <c r="R257" i="46"/>
  <c r="R258" i="46"/>
  <c r="C49" i="47"/>
  <c r="S256" i="46"/>
  <c r="V256" i="46"/>
  <c r="V258" i="46"/>
  <c r="H49" i="47"/>
  <c r="D257" i="46"/>
  <c r="E257" i="46"/>
  <c r="G257" i="46"/>
  <c r="H257" i="46"/>
  <c r="I257" i="46"/>
  <c r="J257" i="46"/>
  <c r="K257" i="46"/>
  <c r="L257" i="46"/>
  <c r="M257" i="46"/>
  <c r="S257" i="46"/>
  <c r="B259" i="46"/>
  <c r="B50" i="47"/>
  <c r="C259" i="46"/>
  <c r="D259" i="46"/>
  <c r="E259" i="46"/>
  <c r="F259" i="46"/>
  <c r="F265" i="46"/>
  <c r="G259" i="46"/>
  <c r="K259" i="46"/>
  <c r="L259" i="46"/>
  <c r="M259" i="46"/>
  <c r="R259" i="46"/>
  <c r="R260" i="46"/>
  <c r="R261" i="46"/>
  <c r="R262" i="46"/>
  <c r="R263" i="46"/>
  <c r="R264" i="46"/>
  <c r="R265" i="46"/>
  <c r="C50" i="47"/>
  <c r="S259" i="46"/>
  <c r="V265" i="46"/>
  <c r="H50" i="47"/>
  <c r="C260" i="46"/>
  <c r="D260" i="46"/>
  <c r="E260" i="46"/>
  <c r="F260" i="46"/>
  <c r="G260" i="46"/>
  <c r="J260" i="46"/>
  <c r="K260" i="46"/>
  <c r="L260" i="46"/>
  <c r="M260" i="46"/>
  <c r="S260" i="46"/>
  <c r="C261" i="46"/>
  <c r="D261" i="46"/>
  <c r="E261" i="46"/>
  <c r="F261" i="46"/>
  <c r="G261" i="46"/>
  <c r="K261" i="46"/>
  <c r="L261" i="46"/>
  <c r="M261" i="46"/>
  <c r="S261" i="46"/>
  <c r="C262" i="46"/>
  <c r="D262" i="46"/>
  <c r="E262" i="46"/>
  <c r="F262" i="46"/>
  <c r="G262" i="46"/>
  <c r="K262" i="46"/>
  <c r="L262" i="46"/>
  <c r="M262" i="46"/>
  <c r="S262" i="46"/>
  <c r="C263" i="46"/>
  <c r="D263" i="46"/>
  <c r="E263" i="46"/>
  <c r="F263" i="46"/>
  <c r="G263" i="46"/>
  <c r="K263" i="46"/>
  <c r="L263" i="46"/>
  <c r="M263" i="46"/>
  <c r="S263" i="46"/>
  <c r="D58" i="47"/>
  <c r="C264" i="46"/>
  <c r="D264" i="46"/>
  <c r="E264" i="46"/>
  <c r="F264" i="46"/>
  <c r="G264" i="46"/>
  <c r="K264" i="46"/>
  <c r="L264" i="46"/>
  <c r="M264" i="46"/>
  <c r="S264" i="46"/>
  <c r="B266" i="46"/>
  <c r="B51" i="47"/>
  <c r="C266" i="46"/>
  <c r="D266" i="46"/>
  <c r="E266" i="46"/>
  <c r="F266" i="46"/>
  <c r="F269" i="46"/>
  <c r="G266" i="46"/>
  <c r="I266" i="46"/>
  <c r="J266" i="46"/>
  <c r="K266" i="46"/>
  <c r="L266" i="46"/>
  <c r="M266" i="46"/>
  <c r="R266" i="46"/>
  <c r="R269" i="46"/>
  <c r="C51" i="47"/>
  <c r="S266" i="46"/>
  <c r="S254" i="46"/>
  <c r="V254" i="46"/>
  <c r="V255" i="46"/>
  <c r="H48" i="47"/>
  <c r="R254" i="46"/>
  <c r="R255" i="46"/>
  <c r="C48" i="47"/>
  <c r="M254" i="46"/>
  <c r="L254" i="46"/>
  <c r="K254" i="46"/>
  <c r="J254" i="46"/>
  <c r="I254" i="46"/>
  <c r="H254" i="46"/>
  <c r="G254" i="46"/>
  <c r="F254" i="46"/>
  <c r="E254" i="46"/>
  <c r="D254" i="46"/>
  <c r="C254" i="46"/>
  <c r="B254" i="46"/>
  <c r="B48" i="47"/>
  <c r="U249" i="46"/>
  <c r="F45" i="47"/>
  <c r="T249" i="46"/>
  <c r="E45" i="47"/>
  <c r="Q249" i="46"/>
  <c r="P249" i="46"/>
  <c r="O249" i="46"/>
  <c r="N249" i="46"/>
  <c r="U247" i="46"/>
  <c r="F44" i="47"/>
  <c r="T247" i="46"/>
  <c r="E44" i="47"/>
  <c r="Q247" i="46"/>
  <c r="P247" i="46"/>
  <c r="O247" i="46"/>
  <c r="N247" i="46"/>
  <c r="C244" i="46"/>
  <c r="D244" i="46"/>
  <c r="E244" i="46"/>
  <c r="F244" i="46"/>
  <c r="G244" i="46"/>
  <c r="H244" i="46"/>
  <c r="I244" i="46"/>
  <c r="J244" i="46"/>
  <c r="K244" i="46"/>
  <c r="L244" i="46"/>
  <c r="M244" i="46"/>
  <c r="R244" i="46"/>
  <c r="S244" i="46"/>
  <c r="C245" i="46"/>
  <c r="D245" i="46"/>
  <c r="E245" i="46"/>
  <c r="F245" i="46"/>
  <c r="G245" i="46"/>
  <c r="H245" i="46"/>
  <c r="I245" i="46"/>
  <c r="J245" i="46"/>
  <c r="K245" i="46"/>
  <c r="L245" i="46"/>
  <c r="M245" i="46"/>
  <c r="R245" i="46"/>
  <c r="S245" i="46"/>
  <c r="V245" i="46"/>
  <c r="C246" i="46"/>
  <c r="D246" i="46"/>
  <c r="E246" i="46"/>
  <c r="F246" i="46"/>
  <c r="G246" i="46"/>
  <c r="H246" i="46"/>
  <c r="I246" i="46"/>
  <c r="J246" i="46"/>
  <c r="K246" i="46"/>
  <c r="L246" i="46"/>
  <c r="M246" i="46"/>
  <c r="R246" i="46"/>
  <c r="S246" i="46"/>
  <c r="V246" i="46"/>
  <c r="B248" i="46"/>
  <c r="B45" i="47"/>
  <c r="C248" i="46"/>
  <c r="D248" i="46"/>
  <c r="E248" i="46"/>
  <c r="F248" i="46"/>
  <c r="F249" i="46"/>
  <c r="G248" i="46"/>
  <c r="H248" i="46"/>
  <c r="I248" i="46"/>
  <c r="J248" i="46"/>
  <c r="K248" i="46"/>
  <c r="L248" i="46"/>
  <c r="M248" i="46"/>
  <c r="R248" i="46"/>
  <c r="R249" i="46"/>
  <c r="C45" i="47"/>
  <c r="S248" i="46"/>
  <c r="V248" i="46"/>
  <c r="V249" i="46"/>
  <c r="H45" i="47"/>
  <c r="U209" i="46"/>
  <c r="F40" i="47"/>
  <c r="T209" i="46"/>
  <c r="E40" i="47"/>
  <c r="Q209" i="46"/>
  <c r="P209" i="46"/>
  <c r="O209" i="46"/>
  <c r="N209" i="46"/>
  <c r="E207" i="46"/>
  <c r="F207" i="46"/>
  <c r="G207" i="46"/>
  <c r="H207" i="46"/>
  <c r="I207" i="46"/>
  <c r="J207" i="46"/>
  <c r="K207" i="46"/>
  <c r="L207" i="46"/>
  <c r="M207" i="46"/>
  <c r="R207" i="46"/>
  <c r="S207" i="46"/>
  <c r="V207" i="46"/>
  <c r="E208" i="46"/>
  <c r="F208" i="46"/>
  <c r="G208" i="46"/>
  <c r="H208" i="46"/>
  <c r="I208" i="46"/>
  <c r="J208" i="46"/>
  <c r="K208" i="46"/>
  <c r="L208" i="46"/>
  <c r="M208" i="46"/>
  <c r="R208" i="46"/>
  <c r="S208" i="46"/>
  <c r="V208" i="46"/>
  <c r="S206" i="46"/>
  <c r="V206" i="46"/>
  <c r="V209" i="46"/>
  <c r="H40" i="47"/>
  <c r="R206" i="46"/>
  <c r="J206" i="46"/>
  <c r="K206" i="46"/>
  <c r="L206" i="46"/>
  <c r="M206" i="46"/>
  <c r="I206" i="46"/>
  <c r="H206" i="46"/>
  <c r="G206" i="46"/>
  <c r="F206" i="46"/>
  <c r="F209" i="46"/>
  <c r="E206" i="46"/>
  <c r="D206" i="46"/>
  <c r="C206" i="46"/>
  <c r="B206" i="46"/>
  <c r="B40" i="47"/>
  <c r="B205" i="46"/>
  <c r="U204" i="46"/>
  <c r="F39" i="47"/>
  <c r="T204" i="46"/>
  <c r="E39" i="47"/>
  <c r="Q204" i="46"/>
  <c r="P204" i="46"/>
  <c r="O204" i="46"/>
  <c r="N204" i="46"/>
  <c r="C201" i="46"/>
  <c r="D201" i="46"/>
  <c r="G201" i="46"/>
  <c r="H201" i="46"/>
  <c r="I201" i="46"/>
  <c r="J201" i="46"/>
  <c r="K201" i="46"/>
  <c r="L201" i="46"/>
  <c r="M201" i="46"/>
  <c r="R201" i="46"/>
  <c r="S201" i="46"/>
  <c r="V201" i="46"/>
  <c r="C202" i="46"/>
  <c r="D202" i="46"/>
  <c r="G202" i="46"/>
  <c r="H202" i="46"/>
  <c r="I202" i="46"/>
  <c r="J202" i="46"/>
  <c r="K202" i="46"/>
  <c r="L202" i="46"/>
  <c r="M202" i="46"/>
  <c r="R202" i="46"/>
  <c r="S202" i="46"/>
  <c r="V202" i="46"/>
  <c r="C203" i="46"/>
  <c r="D203" i="46"/>
  <c r="G203" i="46"/>
  <c r="H203" i="46"/>
  <c r="I203" i="46"/>
  <c r="J203" i="46"/>
  <c r="K203" i="46"/>
  <c r="L203" i="46"/>
  <c r="M203" i="46"/>
  <c r="R203" i="46"/>
  <c r="S203" i="46"/>
  <c r="V203" i="46"/>
  <c r="U199" i="46"/>
  <c r="F38" i="47"/>
  <c r="T199" i="46"/>
  <c r="E38" i="47"/>
  <c r="G38" i="47"/>
  <c r="Q199" i="46"/>
  <c r="P199" i="46"/>
  <c r="O199" i="46"/>
  <c r="N199" i="46"/>
  <c r="U191" i="46"/>
  <c r="F37" i="47"/>
  <c r="T191" i="46"/>
  <c r="E37" i="47"/>
  <c r="Q191" i="46"/>
  <c r="P191" i="46"/>
  <c r="O191" i="46"/>
  <c r="N191" i="46"/>
  <c r="U187" i="46"/>
  <c r="F36" i="47"/>
  <c r="T187" i="46"/>
  <c r="E36" i="47"/>
  <c r="Q187" i="46"/>
  <c r="P187" i="46"/>
  <c r="O187" i="46"/>
  <c r="N187" i="46"/>
  <c r="C184" i="46"/>
  <c r="D184" i="46"/>
  <c r="G184" i="46"/>
  <c r="H184" i="46"/>
  <c r="I184" i="46"/>
  <c r="J184" i="46"/>
  <c r="K184" i="46"/>
  <c r="L184" i="46"/>
  <c r="M184" i="46"/>
  <c r="R184" i="46"/>
  <c r="S184" i="46"/>
  <c r="V184" i="46"/>
  <c r="C185" i="46"/>
  <c r="D185" i="46"/>
  <c r="G185" i="46"/>
  <c r="H185" i="46"/>
  <c r="I185" i="46"/>
  <c r="J185" i="46"/>
  <c r="K185" i="46"/>
  <c r="L185" i="46"/>
  <c r="M185" i="46"/>
  <c r="R185" i="46"/>
  <c r="S185" i="46"/>
  <c r="V185" i="46"/>
  <c r="C186" i="46"/>
  <c r="D186" i="46"/>
  <c r="G186" i="46"/>
  <c r="H186" i="46"/>
  <c r="I186" i="46"/>
  <c r="J186" i="46"/>
  <c r="K186" i="46"/>
  <c r="L186" i="46"/>
  <c r="M186" i="46"/>
  <c r="R186" i="46"/>
  <c r="S186" i="46"/>
  <c r="V186" i="46"/>
  <c r="B188" i="46"/>
  <c r="C188" i="46"/>
  <c r="D188" i="46"/>
  <c r="E188" i="46"/>
  <c r="F188" i="46"/>
  <c r="F191" i="46"/>
  <c r="G188" i="46"/>
  <c r="H188" i="46"/>
  <c r="I188" i="46"/>
  <c r="J188" i="46"/>
  <c r="K188" i="46"/>
  <c r="L188" i="46"/>
  <c r="M188" i="46"/>
  <c r="R188" i="46"/>
  <c r="S188" i="46"/>
  <c r="V188" i="46"/>
  <c r="V191" i="46"/>
  <c r="H37" i="47"/>
  <c r="G189" i="46"/>
  <c r="H189" i="46"/>
  <c r="I189" i="46"/>
  <c r="J189" i="46"/>
  <c r="K189" i="46"/>
  <c r="L189" i="46"/>
  <c r="M189" i="46"/>
  <c r="R189" i="46"/>
  <c r="S189" i="46"/>
  <c r="G190" i="46"/>
  <c r="H190" i="46"/>
  <c r="I190" i="46"/>
  <c r="J190" i="46"/>
  <c r="K190" i="46"/>
  <c r="L190" i="46"/>
  <c r="M190" i="46"/>
  <c r="R190" i="46"/>
  <c r="S190" i="46"/>
  <c r="V190" i="46"/>
  <c r="B192" i="46"/>
  <c r="C192" i="46"/>
  <c r="D192" i="46"/>
  <c r="E192" i="46"/>
  <c r="F192" i="46"/>
  <c r="F199" i="46"/>
  <c r="G192" i="46"/>
  <c r="H192" i="46"/>
  <c r="I192" i="46"/>
  <c r="J192" i="46"/>
  <c r="K192" i="46"/>
  <c r="L192" i="46"/>
  <c r="M192" i="46"/>
  <c r="R192" i="46"/>
  <c r="S192" i="46"/>
  <c r="V192" i="46"/>
  <c r="V199" i="46"/>
  <c r="H38" i="47"/>
  <c r="D193" i="46"/>
  <c r="G193" i="46"/>
  <c r="H193" i="46"/>
  <c r="I193" i="46"/>
  <c r="J193" i="46"/>
  <c r="K193" i="46"/>
  <c r="L193" i="46"/>
  <c r="M193" i="46"/>
  <c r="R193" i="46"/>
  <c r="R194" i="46"/>
  <c r="R195" i="46"/>
  <c r="R196" i="46"/>
  <c r="R197" i="46"/>
  <c r="R198" i="46"/>
  <c r="S193" i="46"/>
  <c r="V193" i="46"/>
  <c r="D194" i="46"/>
  <c r="G194" i="46"/>
  <c r="H194" i="46"/>
  <c r="I194" i="46"/>
  <c r="J194" i="46"/>
  <c r="K194" i="46"/>
  <c r="L194" i="46"/>
  <c r="M194" i="46"/>
  <c r="S194" i="46"/>
  <c r="V194" i="46"/>
  <c r="D195" i="46"/>
  <c r="G195" i="46"/>
  <c r="H195" i="46"/>
  <c r="I195" i="46"/>
  <c r="J195" i="46"/>
  <c r="K195" i="46"/>
  <c r="L195" i="46"/>
  <c r="M195" i="46"/>
  <c r="S195" i="46"/>
  <c r="V195" i="46"/>
  <c r="D196" i="46"/>
  <c r="G196" i="46"/>
  <c r="H196" i="46"/>
  <c r="I196" i="46"/>
  <c r="J196" i="46"/>
  <c r="K196" i="46"/>
  <c r="L196" i="46"/>
  <c r="M196" i="46"/>
  <c r="S196" i="46"/>
  <c r="V196" i="46"/>
  <c r="D197" i="46"/>
  <c r="G197" i="46"/>
  <c r="H197" i="46"/>
  <c r="I197" i="46"/>
  <c r="J197" i="46"/>
  <c r="K197" i="46"/>
  <c r="L197" i="46"/>
  <c r="M197" i="46"/>
  <c r="S197" i="46"/>
  <c r="V197" i="46"/>
  <c r="D198" i="46"/>
  <c r="G198" i="46"/>
  <c r="H198" i="46"/>
  <c r="I198" i="46"/>
  <c r="J198" i="46"/>
  <c r="K198" i="46"/>
  <c r="L198" i="46"/>
  <c r="M198" i="46"/>
  <c r="S198" i="46"/>
  <c r="V198" i="46"/>
  <c r="B116" i="46"/>
  <c r="D47" i="46"/>
  <c r="E47" i="46"/>
  <c r="G47" i="46"/>
  <c r="H47" i="46"/>
  <c r="I47" i="46"/>
  <c r="J47" i="46"/>
  <c r="K47" i="46"/>
  <c r="L47" i="46"/>
  <c r="M47" i="46"/>
  <c r="R47" i="46"/>
  <c r="S47" i="46"/>
  <c r="V47" i="46"/>
  <c r="D48" i="46"/>
  <c r="E48" i="46"/>
  <c r="G48" i="46"/>
  <c r="H48" i="46"/>
  <c r="I48" i="46"/>
  <c r="J48" i="46"/>
  <c r="K48" i="46"/>
  <c r="L48" i="46"/>
  <c r="M48" i="46"/>
  <c r="R48" i="46"/>
  <c r="S48" i="46"/>
  <c r="V48" i="46"/>
  <c r="B7" i="46"/>
  <c r="H21" i="46"/>
  <c r="I21" i="46"/>
  <c r="J21" i="46"/>
  <c r="K21" i="46"/>
  <c r="L21" i="46"/>
  <c r="M21" i="46"/>
  <c r="R21" i="46"/>
  <c r="S21" i="46"/>
  <c r="V21" i="46"/>
  <c r="G119" i="46"/>
  <c r="H119" i="46"/>
  <c r="I119" i="46"/>
  <c r="J119" i="46"/>
  <c r="K119" i="46"/>
  <c r="L119" i="46"/>
  <c r="M119" i="46"/>
  <c r="R119" i="46"/>
  <c r="S119" i="46"/>
  <c r="V119" i="46"/>
  <c r="G120" i="46"/>
  <c r="H120" i="46"/>
  <c r="I120" i="46"/>
  <c r="J120" i="46"/>
  <c r="K120" i="46"/>
  <c r="L120" i="46"/>
  <c r="M120" i="46"/>
  <c r="R120" i="46"/>
  <c r="S120" i="46"/>
  <c r="V120" i="46"/>
  <c r="G121" i="46"/>
  <c r="H121" i="46"/>
  <c r="I121" i="46"/>
  <c r="J121" i="46"/>
  <c r="K121" i="46"/>
  <c r="L121" i="46"/>
  <c r="M121" i="46"/>
  <c r="R121" i="46"/>
  <c r="S121" i="46"/>
  <c r="V121" i="46"/>
  <c r="G122" i="46"/>
  <c r="H122" i="46"/>
  <c r="I122" i="46"/>
  <c r="J122" i="46"/>
  <c r="K122" i="46"/>
  <c r="L122" i="46"/>
  <c r="M122" i="46"/>
  <c r="R122" i="46"/>
  <c r="S122" i="46"/>
  <c r="V122" i="46"/>
  <c r="B137" i="46"/>
  <c r="B29" i="47"/>
  <c r="B19" i="47"/>
  <c r="B10" i="47"/>
  <c r="U136" i="46"/>
  <c r="T136" i="46"/>
  <c r="Q136" i="46"/>
  <c r="Q167" i="46"/>
  <c r="P136" i="46"/>
  <c r="P167" i="46"/>
  <c r="O136" i="46"/>
  <c r="O167" i="46"/>
  <c r="N136" i="46"/>
  <c r="N167" i="46"/>
  <c r="D200" i="46"/>
  <c r="G154" i="46"/>
  <c r="H154" i="46"/>
  <c r="I154" i="46"/>
  <c r="J154" i="46"/>
  <c r="K154" i="46"/>
  <c r="L154" i="46"/>
  <c r="M154" i="46"/>
  <c r="R154" i="46"/>
  <c r="S154" i="46"/>
  <c r="V154" i="46"/>
  <c r="G155" i="46"/>
  <c r="H155" i="46"/>
  <c r="I155" i="46"/>
  <c r="J155" i="46"/>
  <c r="K155" i="46"/>
  <c r="L155" i="46"/>
  <c r="M155" i="46"/>
  <c r="R155" i="46"/>
  <c r="S155" i="46"/>
  <c r="V155" i="46"/>
  <c r="G156" i="46"/>
  <c r="H156" i="46"/>
  <c r="I156" i="46"/>
  <c r="J156" i="46"/>
  <c r="K156" i="46"/>
  <c r="L156" i="46"/>
  <c r="M156" i="46"/>
  <c r="R156" i="46"/>
  <c r="S156" i="46"/>
  <c r="V156" i="46"/>
  <c r="G157" i="46"/>
  <c r="H157" i="46"/>
  <c r="I157" i="46"/>
  <c r="J157" i="46"/>
  <c r="K157" i="46"/>
  <c r="L157" i="46"/>
  <c r="M157" i="46"/>
  <c r="R157" i="46"/>
  <c r="S157" i="46"/>
  <c r="V157" i="46"/>
  <c r="G158" i="46"/>
  <c r="H158" i="46"/>
  <c r="I158" i="46"/>
  <c r="J158" i="46"/>
  <c r="K158" i="46"/>
  <c r="L158" i="46"/>
  <c r="M158" i="46"/>
  <c r="R158" i="46"/>
  <c r="S158" i="46"/>
  <c r="V158" i="46"/>
  <c r="G159" i="46"/>
  <c r="H159" i="46"/>
  <c r="I159" i="46"/>
  <c r="J159" i="46"/>
  <c r="K159" i="46"/>
  <c r="L159" i="46"/>
  <c r="M159" i="46"/>
  <c r="R159" i="46"/>
  <c r="S159" i="46"/>
  <c r="V159" i="46"/>
  <c r="G151" i="46"/>
  <c r="H151" i="46"/>
  <c r="I151" i="46"/>
  <c r="J151" i="46"/>
  <c r="K151" i="46"/>
  <c r="L151" i="46"/>
  <c r="M151" i="46"/>
  <c r="R151" i="46"/>
  <c r="S151" i="46"/>
  <c r="V151" i="46"/>
  <c r="G152" i="46"/>
  <c r="H152" i="46"/>
  <c r="I152" i="46"/>
  <c r="J152" i="46"/>
  <c r="K152" i="46"/>
  <c r="L152" i="46"/>
  <c r="M152" i="46"/>
  <c r="R152" i="46"/>
  <c r="S152" i="46"/>
  <c r="V152" i="46"/>
  <c r="G149" i="46"/>
  <c r="H149" i="46"/>
  <c r="I149" i="46"/>
  <c r="J149" i="46"/>
  <c r="K149" i="46"/>
  <c r="L149" i="46"/>
  <c r="M149" i="46"/>
  <c r="R149" i="46"/>
  <c r="S149" i="46"/>
  <c r="V149" i="46"/>
  <c r="G150" i="46"/>
  <c r="H150" i="46"/>
  <c r="I150" i="46"/>
  <c r="J150" i="46"/>
  <c r="K150" i="46"/>
  <c r="L150" i="46"/>
  <c r="M150" i="46"/>
  <c r="R150" i="46"/>
  <c r="S150" i="46"/>
  <c r="V150" i="46"/>
  <c r="E122" i="46"/>
  <c r="D122" i="46"/>
  <c r="E118" i="46"/>
  <c r="D118" i="46"/>
  <c r="E117" i="46"/>
  <c r="D117" i="46"/>
  <c r="E116" i="46"/>
  <c r="D116" i="46"/>
  <c r="C118" i="46"/>
  <c r="C116" i="46"/>
  <c r="E112" i="46"/>
  <c r="D112" i="46"/>
  <c r="C112" i="46"/>
  <c r="N115" i="46"/>
  <c r="G111" i="46"/>
  <c r="H111" i="46"/>
  <c r="I111" i="46"/>
  <c r="J111" i="46"/>
  <c r="K111" i="46"/>
  <c r="L111" i="46"/>
  <c r="M111" i="46"/>
  <c r="R111" i="46"/>
  <c r="S111" i="46"/>
  <c r="V111" i="46"/>
  <c r="E101" i="46"/>
  <c r="D101" i="46"/>
  <c r="C101" i="46"/>
  <c r="G99" i="46"/>
  <c r="H99" i="46"/>
  <c r="I99" i="46"/>
  <c r="J99" i="46"/>
  <c r="K99" i="46"/>
  <c r="L99" i="46"/>
  <c r="M99" i="46"/>
  <c r="R99" i="46"/>
  <c r="S99" i="46"/>
  <c r="V99" i="46"/>
  <c r="G100" i="46"/>
  <c r="H100" i="46"/>
  <c r="I100" i="46"/>
  <c r="J100" i="46"/>
  <c r="K100" i="46"/>
  <c r="L100" i="46"/>
  <c r="M100" i="46"/>
  <c r="R100" i="46"/>
  <c r="S100" i="46"/>
  <c r="V100" i="46"/>
  <c r="E96" i="46"/>
  <c r="D96" i="46"/>
  <c r="C96" i="46"/>
  <c r="F94" i="46"/>
  <c r="E94" i="46"/>
  <c r="D94" i="46"/>
  <c r="C94" i="46"/>
  <c r="C91" i="46"/>
  <c r="E85" i="46"/>
  <c r="D85" i="46"/>
  <c r="C85" i="46"/>
  <c r="E91" i="46"/>
  <c r="D91" i="46"/>
  <c r="G92" i="46"/>
  <c r="H92" i="46"/>
  <c r="I92" i="46"/>
  <c r="J92" i="46"/>
  <c r="K92" i="46"/>
  <c r="L92" i="46"/>
  <c r="M92" i="46"/>
  <c r="R92" i="46"/>
  <c r="S92" i="46"/>
  <c r="V92" i="46"/>
  <c r="B85" i="46"/>
  <c r="G69" i="46"/>
  <c r="H69" i="46"/>
  <c r="I69" i="46"/>
  <c r="J69" i="46"/>
  <c r="K69" i="46"/>
  <c r="L69" i="46"/>
  <c r="M69" i="46"/>
  <c r="R69" i="46"/>
  <c r="S69" i="46"/>
  <c r="G70" i="46"/>
  <c r="H70" i="46"/>
  <c r="I70" i="46"/>
  <c r="J70" i="46"/>
  <c r="K70" i="46"/>
  <c r="L70" i="46"/>
  <c r="M70" i="46"/>
  <c r="R70" i="46"/>
  <c r="S70" i="46"/>
  <c r="V70" i="46"/>
  <c r="G71" i="46"/>
  <c r="H71" i="46"/>
  <c r="I71" i="46"/>
  <c r="J71" i="46"/>
  <c r="K71" i="46"/>
  <c r="L71" i="46"/>
  <c r="M71" i="46"/>
  <c r="R71" i="46"/>
  <c r="S71" i="46"/>
  <c r="V71" i="46"/>
  <c r="G72" i="46"/>
  <c r="H72" i="46"/>
  <c r="I72" i="46"/>
  <c r="J72" i="46"/>
  <c r="K72" i="46"/>
  <c r="L72" i="46"/>
  <c r="M72" i="46"/>
  <c r="R72" i="46"/>
  <c r="S72" i="46"/>
  <c r="V72" i="46"/>
  <c r="G73" i="46"/>
  <c r="H73" i="46"/>
  <c r="I73" i="46"/>
  <c r="J73" i="46"/>
  <c r="K73" i="46"/>
  <c r="L73" i="46"/>
  <c r="M73" i="46"/>
  <c r="R73" i="46"/>
  <c r="S73" i="46"/>
  <c r="V73" i="46"/>
  <c r="G74" i="46"/>
  <c r="H74" i="46"/>
  <c r="I74" i="46"/>
  <c r="J74" i="46"/>
  <c r="K74" i="46"/>
  <c r="L74" i="46"/>
  <c r="M74" i="46"/>
  <c r="R74" i="46"/>
  <c r="S74" i="46"/>
  <c r="V74" i="46"/>
  <c r="U36" i="46"/>
  <c r="F10" i="47"/>
  <c r="T36" i="46"/>
  <c r="E10" i="47"/>
  <c r="G10" i="47"/>
  <c r="Q36" i="46"/>
  <c r="P36" i="46"/>
  <c r="O36" i="46"/>
  <c r="H35" i="46"/>
  <c r="I35" i="46"/>
  <c r="J35" i="46"/>
  <c r="K35" i="46"/>
  <c r="L35" i="46"/>
  <c r="M35" i="46"/>
  <c r="R35" i="46"/>
  <c r="R34" i="46"/>
  <c r="R36" i="46"/>
  <c r="C10" i="47"/>
  <c r="S35" i="46"/>
  <c r="V35" i="46"/>
  <c r="S34" i="46"/>
  <c r="V34" i="46"/>
  <c r="V36" i="46"/>
  <c r="H10" i="47"/>
  <c r="I34" i="46"/>
  <c r="J34" i="46"/>
  <c r="K34" i="46"/>
  <c r="L34" i="46"/>
  <c r="M34" i="46"/>
  <c r="H34" i="46"/>
  <c r="N36" i="46"/>
  <c r="F36" i="46"/>
  <c r="G35" i="46"/>
  <c r="G34" i="46"/>
  <c r="B34" i="46"/>
  <c r="G28" i="46"/>
  <c r="H28" i="46"/>
  <c r="I28" i="46"/>
  <c r="J28" i="46"/>
  <c r="K28" i="46"/>
  <c r="L28" i="46"/>
  <c r="M28" i="46"/>
  <c r="R28" i="46"/>
  <c r="S28" i="46"/>
  <c r="V28" i="46"/>
  <c r="G29" i="46"/>
  <c r="H29" i="46"/>
  <c r="I29" i="46"/>
  <c r="J29" i="46"/>
  <c r="K29" i="46"/>
  <c r="L29" i="46"/>
  <c r="M29" i="46"/>
  <c r="R29" i="46"/>
  <c r="S29" i="46"/>
  <c r="V29" i="46"/>
  <c r="G30" i="46"/>
  <c r="H30" i="46"/>
  <c r="I30" i="46"/>
  <c r="J30" i="46"/>
  <c r="K30" i="46"/>
  <c r="L30" i="46"/>
  <c r="M30" i="46"/>
  <c r="R30" i="46"/>
  <c r="S30" i="46"/>
  <c r="V30" i="46"/>
  <c r="H15" i="46"/>
  <c r="I15" i="46"/>
  <c r="J15" i="46"/>
  <c r="K15" i="46"/>
  <c r="L15" i="46"/>
  <c r="M15" i="46"/>
  <c r="R15" i="46"/>
  <c r="S15" i="46"/>
  <c r="V15" i="46"/>
  <c r="G15" i="46"/>
  <c r="C164" i="46"/>
  <c r="D164" i="46"/>
  <c r="E164" i="46"/>
  <c r="F164" i="46"/>
  <c r="G164" i="46"/>
  <c r="H164" i="46"/>
  <c r="C165" i="46"/>
  <c r="D165" i="46"/>
  <c r="E165" i="46"/>
  <c r="F165" i="46"/>
  <c r="G165" i="46"/>
  <c r="H165" i="46"/>
  <c r="J164" i="46"/>
  <c r="J165" i="46"/>
  <c r="J163" i="46"/>
  <c r="V163" i="46"/>
  <c r="V166" i="46"/>
  <c r="H30" i="47"/>
  <c r="F163" i="46"/>
  <c r="G163" i="46"/>
  <c r="H163" i="46"/>
  <c r="E163" i="46"/>
  <c r="D163" i="46"/>
  <c r="C163" i="46"/>
  <c r="J161" i="46"/>
  <c r="I161" i="46"/>
  <c r="F162" i="46"/>
  <c r="G162" i="46"/>
  <c r="H162" i="46"/>
  <c r="E162" i="46"/>
  <c r="E161" i="46"/>
  <c r="D162" i="46"/>
  <c r="D161" i="46"/>
  <c r="C161" i="46"/>
  <c r="B161" i="46"/>
  <c r="B30" i="47"/>
  <c r="F159" i="46"/>
  <c r="F154" i="46"/>
  <c r="F153" i="46"/>
  <c r="E159" i="46"/>
  <c r="E154" i="46"/>
  <c r="E153" i="46"/>
  <c r="D153" i="46"/>
  <c r="F152" i="46"/>
  <c r="F148" i="46"/>
  <c r="F147" i="46"/>
  <c r="D147" i="46"/>
  <c r="E147" i="46"/>
  <c r="E152" i="46"/>
  <c r="E148" i="46"/>
  <c r="F146" i="46"/>
  <c r="E146" i="46"/>
  <c r="F142" i="46"/>
  <c r="E142" i="46"/>
  <c r="D142" i="46"/>
  <c r="G142" i="46"/>
  <c r="H142" i="46"/>
  <c r="I142" i="46"/>
  <c r="J142" i="46"/>
  <c r="K142" i="46"/>
  <c r="L142" i="46"/>
  <c r="M142" i="46"/>
  <c r="R142" i="46"/>
  <c r="S142" i="46"/>
  <c r="V142" i="46"/>
  <c r="G143" i="46"/>
  <c r="H143" i="46"/>
  <c r="I143" i="46"/>
  <c r="J143" i="46"/>
  <c r="K143" i="46"/>
  <c r="L143" i="46"/>
  <c r="M143" i="46"/>
  <c r="R143" i="46"/>
  <c r="S143" i="46"/>
  <c r="V143" i="46"/>
  <c r="G144" i="46"/>
  <c r="H144" i="46"/>
  <c r="I144" i="46"/>
  <c r="J144" i="46"/>
  <c r="K144" i="46"/>
  <c r="L144" i="46"/>
  <c r="M144" i="46"/>
  <c r="R144" i="46"/>
  <c r="S144" i="46"/>
  <c r="V144" i="46"/>
  <c r="G145" i="46"/>
  <c r="H145" i="46"/>
  <c r="I145" i="46"/>
  <c r="J145" i="46"/>
  <c r="K145" i="46"/>
  <c r="L145" i="46"/>
  <c r="M145" i="46"/>
  <c r="R145" i="46"/>
  <c r="S145" i="46"/>
  <c r="V145" i="46"/>
  <c r="G146" i="46"/>
  <c r="H146" i="46"/>
  <c r="I146" i="46"/>
  <c r="J146" i="46"/>
  <c r="K146" i="46"/>
  <c r="L146" i="46"/>
  <c r="M146" i="46"/>
  <c r="R146" i="46"/>
  <c r="S146" i="46"/>
  <c r="V146" i="46"/>
  <c r="G147" i="46"/>
  <c r="H147" i="46"/>
  <c r="I147" i="46"/>
  <c r="J147" i="46"/>
  <c r="K147" i="46"/>
  <c r="L147" i="46"/>
  <c r="M147" i="46"/>
  <c r="R147" i="46"/>
  <c r="S147" i="46"/>
  <c r="V147" i="46"/>
  <c r="G148" i="46"/>
  <c r="H148" i="46"/>
  <c r="I148" i="46"/>
  <c r="J148" i="46"/>
  <c r="K148" i="46"/>
  <c r="L148" i="46"/>
  <c r="M148" i="46"/>
  <c r="R148" i="46"/>
  <c r="S148" i="46"/>
  <c r="V148" i="46"/>
  <c r="G153" i="46"/>
  <c r="H153" i="46"/>
  <c r="I153" i="46"/>
  <c r="J153" i="46"/>
  <c r="K153" i="46"/>
  <c r="L153" i="46"/>
  <c r="M153" i="46"/>
  <c r="R153" i="46"/>
  <c r="S153" i="46"/>
  <c r="V153" i="46"/>
  <c r="G141" i="46"/>
  <c r="H141" i="46"/>
  <c r="I141" i="46"/>
  <c r="J141" i="46"/>
  <c r="K141" i="46"/>
  <c r="L141" i="46"/>
  <c r="M141" i="46"/>
  <c r="R141" i="46"/>
  <c r="S141" i="46"/>
  <c r="V141" i="46"/>
  <c r="C153" i="46"/>
  <c r="C147" i="46"/>
  <c r="C142" i="46"/>
  <c r="G140" i="46"/>
  <c r="H140" i="46"/>
  <c r="I140" i="46"/>
  <c r="J140" i="46"/>
  <c r="K140" i="46"/>
  <c r="L140" i="46"/>
  <c r="M140" i="46"/>
  <c r="R140" i="46"/>
  <c r="S140" i="46"/>
  <c r="V140" i="46"/>
  <c r="F140" i="46"/>
  <c r="E140" i="46"/>
  <c r="D140" i="46"/>
  <c r="C140" i="46"/>
  <c r="H139" i="46"/>
  <c r="I139" i="46"/>
  <c r="J139" i="46"/>
  <c r="K139" i="46"/>
  <c r="L139" i="46"/>
  <c r="M139" i="46"/>
  <c r="R139" i="46"/>
  <c r="R137" i="46"/>
  <c r="R138" i="46"/>
  <c r="R160" i="46"/>
  <c r="C29" i="47"/>
  <c r="S139" i="46"/>
  <c r="V139" i="46"/>
  <c r="G139" i="46"/>
  <c r="F139" i="46"/>
  <c r="E139" i="46"/>
  <c r="D139" i="46"/>
  <c r="C139" i="46"/>
  <c r="G138" i="46"/>
  <c r="H138" i="46"/>
  <c r="I138" i="46"/>
  <c r="J138" i="46"/>
  <c r="K138" i="46"/>
  <c r="L138" i="46"/>
  <c r="M138" i="46"/>
  <c r="S138" i="46"/>
  <c r="I137" i="46"/>
  <c r="J137" i="46"/>
  <c r="K137" i="46"/>
  <c r="L137" i="46"/>
  <c r="M137" i="46"/>
  <c r="S137" i="46"/>
  <c r="H137" i="46"/>
  <c r="G137" i="46"/>
  <c r="F138" i="46"/>
  <c r="F137" i="46"/>
  <c r="F160" i="46"/>
  <c r="E138" i="46"/>
  <c r="E137" i="46"/>
  <c r="D137" i="46"/>
  <c r="C137" i="46"/>
  <c r="G134" i="46"/>
  <c r="H134" i="46"/>
  <c r="I134" i="46"/>
  <c r="J134" i="46"/>
  <c r="K134" i="46"/>
  <c r="L134" i="46"/>
  <c r="M134" i="46"/>
  <c r="R134" i="46"/>
  <c r="S134" i="46"/>
  <c r="V134" i="46"/>
  <c r="G135" i="46"/>
  <c r="H135" i="46"/>
  <c r="I135" i="46"/>
  <c r="J135" i="46"/>
  <c r="K135" i="46"/>
  <c r="L135" i="46"/>
  <c r="M135" i="46"/>
  <c r="R135" i="46"/>
  <c r="S135" i="46"/>
  <c r="V135" i="46"/>
  <c r="S133" i="46"/>
  <c r="I133" i="46"/>
  <c r="H133" i="46"/>
  <c r="G133" i="46"/>
  <c r="S90" i="46"/>
  <c r="S85" i="46"/>
  <c r="V85" i="46"/>
  <c r="V89" i="46"/>
  <c r="H19" i="47"/>
  <c r="S86" i="46"/>
  <c r="V86" i="46"/>
  <c r="S87" i="46"/>
  <c r="S88" i="46"/>
  <c r="V88" i="46"/>
  <c r="J133" i="46"/>
  <c r="K133" i="46"/>
  <c r="L133" i="46"/>
  <c r="M133" i="46"/>
  <c r="F133" i="46"/>
  <c r="F136" i="46"/>
  <c r="D133" i="46"/>
  <c r="E133" i="46"/>
  <c r="C133" i="46"/>
  <c r="B133" i="46"/>
  <c r="B28" i="47"/>
  <c r="J127" i="46"/>
  <c r="V127" i="46"/>
  <c r="J128" i="46"/>
  <c r="V128" i="46"/>
  <c r="C127" i="46"/>
  <c r="D127" i="46"/>
  <c r="E127" i="46"/>
  <c r="F127" i="46"/>
  <c r="G127" i="46"/>
  <c r="H127" i="46"/>
  <c r="C128" i="46"/>
  <c r="D128" i="46"/>
  <c r="E128" i="46"/>
  <c r="F128" i="46"/>
  <c r="G128" i="46"/>
  <c r="H128" i="46"/>
  <c r="J126" i="46"/>
  <c r="H126" i="46"/>
  <c r="G126" i="46"/>
  <c r="F126" i="46"/>
  <c r="E126" i="46"/>
  <c r="E74" i="46"/>
  <c r="E68" i="46"/>
  <c r="E66" i="46"/>
  <c r="E65" i="46"/>
  <c r="E62" i="46"/>
  <c r="E61" i="46"/>
  <c r="E60" i="46"/>
  <c r="E59" i="46"/>
  <c r="E57" i="46"/>
  <c r="E55" i="46"/>
  <c r="E54" i="46"/>
  <c r="E53" i="46"/>
  <c r="E52" i="46"/>
  <c r="E51" i="46"/>
  <c r="E50" i="46"/>
  <c r="E49" i="46"/>
  <c r="E46" i="46"/>
  <c r="E45" i="46"/>
  <c r="E44" i="46"/>
  <c r="E43" i="46"/>
  <c r="E41" i="46"/>
  <c r="E40" i="46"/>
  <c r="E39" i="46"/>
  <c r="E38" i="46"/>
  <c r="E37" i="46"/>
  <c r="E32" i="46"/>
  <c r="E27" i="46"/>
  <c r="E24" i="46"/>
  <c r="E18" i="46"/>
  <c r="E9" i="46"/>
  <c r="E7" i="46"/>
  <c r="E3" i="46"/>
  <c r="B132" i="46"/>
  <c r="A132" i="46"/>
  <c r="B26" i="47"/>
  <c r="B67" i="47"/>
  <c r="B44" i="50"/>
  <c r="B164" i="46"/>
  <c r="B45" i="50"/>
  <c r="B165" i="46"/>
  <c r="B43" i="50"/>
  <c r="B163" i="46"/>
  <c r="C348" i="46"/>
  <c r="D348" i="46"/>
  <c r="E348" i="46"/>
  <c r="F348" i="46"/>
  <c r="G348" i="46"/>
  <c r="H348" i="46"/>
  <c r="I348" i="46"/>
  <c r="J348" i="46"/>
  <c r="O348" i="46"/>
  <c r="P348" i="46"/>
  <c r="S348" i="46"/>
  <c r="C320" i="46"/>
  <c r="D320" i="46"/>
  <c r="E320" i="46"/>
  <c r="F320" i="46"/>
  <c r="G320" i="46"/>
  <c r="H320" i="46"/>
  <c r="I320" i="46"/>
  <c r="J320" i="46"/>
  <c r="O320" i="46"/>
  <c r="P320" i="46"/>
  <c r="C321" i="46"/>
  <c r="D321" i="46"/>
  <c r="E321" i="46"/>
  <c r="F321" i="46"/>
  <c r="G321" i="46"/>
  <c r="H321" i="46"/>
  <c r="I321" i="46"/>
  <c r="J321" i="46"/>
  <c r="O321" i="46"/>
  <c r="P321" i="46"/>
  <c r="S321" i="46"/>
  <c r="C322" i="46"/>
  <c r="D322" i="46"/>
  <c r="E322" i="46"/>
  <c r="F322" i="46"/>
  <c r="G322" i="46"/>
  <c r="H322" i="46"/>
  <c r="I322" i="46"/>
  <c r="J322" i="46"/>
  <c r="O322" i="46"/>
  <c r="P322" i="46"/>
  <c r="S322" i="46"/>
  <c r="C323" i="46"/>
  <c r="D323" i="46"/>
  <c r="E323" i="46"/>
  <c r="F323" i="46"/>
  <c r="G323" i="46"/>
  <c r="H323" i="46"/>
  <c r="I323" i="46"/>
  <c r="J323" i="46"/>
  <c r="O323" i="46"/>
  <c r="P323" i="46"/>
  <c r="S323" i="46"/>
  <c r="C324" i="46"/>
  <c r="D324" i="46"/>
  <c r="E324" i="46"/>
  <c r="F324" i="46"/>
  <c r="G324" i="46"/>
  <c r="H324" i="46"/>
  <c r="I324" i="46"/>
  <c r="J324" i="46"/>
  <c r="O324" i="46"/>
  <c r="P324" i="46"/>
  <c r="S324" i="46"/>
  <c r="C325" i="46"/>
  <c r="D325" i="46"/>
  <c r="E325" i="46"/>
  <c r="F325" i="46"/>
  <c r="G325" i="46"/>
  <c r="H325" i="46"/>
  <c r="I325" i="46"/>
  <c r="J325" i="46"/>
  <c r="O325" i="46"/>
  <c r="P325" i="46"/>
  <c r="S325" i="46"/>
  <c r="C326" i="46"/>
  <c r="D326" i="46"/>
  <c r="E326" i="46"/>
  <c r="F326" i="46"/>
  <c r="G326" i="46"/>
  <c r="H326" i="46"/>
  <c r="I326" i="46"/>
  <c r="J326" i="46"/>
  <c r="O326" i="46"/>
  <c r="P326" i="46"/>
  <c r="S326" i="46"/>
  <c r="C327" i="46"/>
  <c r="D327" i="46"/>
  <c r="E327" i="46"/>
  <c r="F327" i="46"/>
  <c r="G327" i="46"/>
  <c r="H327" i="46"/>
  <c r="I327" i="46"/>
  <c r="J327" i="46"/>
  <c r="O327" i="46"/>
  <c r="P327" i="46"/>
  <c r="S327" i="46"/>
  <c r="C328" i="46"/>
  <c r="D328" i="46"/>
  <c r="E328" i="46"/>
  <c r="F328" i="46"/>
  <c r="G328" i="46"/>
  <c r="H328" i="46"/>
  <c r="I328" i="46"/>
  <c r="J328" i="46"/>
  <c r="O328" i="46"/>
  <c r="P328" i="46"/>
  <c r="S328" i="46"/>
  <c r="C329" i="46"/>
  <c r="D329" i="46"/>
  <c r="E329" i="46"/>
  <c r="F329" i="46"/>
  <c r="G329" i="46"/>
  <c r="H329" i="46"/>
  <c r="I329" i="46"/>
  <c r="J329" i="46"/>
  <c r="O329" i="46"/>
  <c r="P329" i="46"/>
  <c r="S329" i="46"/>
  <c r="C330" i="46"/>
  <c r="D330" i="46"/>
  <c r="E330" i="46"/>
  <c r="F330" i="46"/>
  <c r="G330" i="46"/>
  <c r="H330" i="46"/>
  <c r="I330" i="46"/>
  <c r="J330" i="46"/>
  <c r="O330" i="46"/>
  <c r="P330" i="46"/>
  <c r="S330" i="46"/>
  <c r="C331" i="46"/>
  <c r="D331" i="46"/>
  <c r="E331" i="46"/>
  <c r="F331" i="46"/>
  <c r="G331" i="46"/>
  <c r="H331" i="46"/>
  <c r="I331" i="46"/>
  <c r="J331" i="46"/>
  <c r="O331" i="46"/>
  <c r="P331" i="46"/>
  <c r="S331" i="46"/>
  <c r="C332" i="46"/>
  <c r="D332" i="46"/>
  <c r="E332" i="46"/>
  <c r="F332" i="46"/>
  <c r="G332" i="46"/>
  <c r="H332" i="46"/>
  <c r="I332" i="46"/>
  <c r="J332" i="46"/>
  <c r="O332" i="46"/>
  <c r="P332" i="46"/>
  <c r="S332" i="46"/>
  <c r="C333" i="46"/>
  <c r="D333" i="46"/>
  <c r="E333" i="46"/>
  <c r="F333" i="46"/>
  <c r="G333" i="46"/>
  <c r="H333" i="46"/>
  <c r="I333" i="46"/>
  <c r="J333" i="46"/>
  <c r="O333" i="46"/>
  <c r="P333" i="46"/>
  <c r="S333" i="46"/>
  <c r="C334" i="46"/>
  <c r="D334" i="46"/>
  <c r="E334" i="46"/>
  <c r="F334" i="46"/>
  <c r="G334" i="46"/>
  <c r="H334" i="46"/>
  <c r="I334" i="46"/>
  <c r="J334" i="46"/>
  <c r="O334" i="46"/>
  <c r="P334" i="46"/>
  <c r="S334" i="46"/>
  <c r="C335" i="46"/>
  <c r="D335" i="46"/>
  <c r="E335" i="46"/>
  <c r="F335" i="46"/>
  <c r="G335" i="46"/>
  <c r="H335" i="46"/>
  <c r="I335" i="46"/>
  <c r="J335" i="46"/>
  <c r="O335" i="46"/>
  <c r="P335" i="46"/>
  <c r="S335" i="46"/>
  <c r="C336" i="46"/>
  <c r="D336" i="46"/>
  <c r="E336" i="46"/>
  <c r="F336" i="46"/>
  <c r="G336" i="46"/>
  <c r="H336" i="46"/>
  <c r="I336" i="46"/>
  <c r="J336" i="46"/>
  <c r="O336" i="46"/>
  <c r="P336" i="46"/>
  <c r="S336" i="46"/>
  <c r="C337" i="46"/>
  <c r="D337" i="46"/>
  <c r="E337" i="46"/>
  <c r="F337" i="46"/>
  <c r="G337" i="46"/>
  <c r="H337" i="46"/>
  <c r="I337" i="46"/>
  <c r="J337" i="46"/>
  <c r="O337" i="46"/>
  <c r="P337" i="46"/>
  <c r="S337" i="46"/>
  <c r="C338" i="46"/>
  <c r="D338" i="46"/>
  <c r="E338" i="46"/>
  <c r="F338" i="46"/>
  <c r="G338" i="46"/>
  <c r="H338" i="46"/>
  <c r="I338" i="46"/>
  <c r="J338" i="46"/>
  <c r="O338" i="46"/>
  <c r="P338" i="46"/>
  <c r="S338" i="46"/>
  <c r="C339" i="46"/>
  <c r="D339" i="46"/>
  <c r="E339" i="46"/>
  <c r="F339" i="46"/>
  <c r="G339" i="46"/>
  <c r="H339" i="46"/>
  <c r="I339" i="46"/>
  <c r="J339" i="46"/>
  <c r="O339" i="46"/>
  <c r="P339" i="46"/>
  <c r="S339" i="46"/>
  <c r="C340" i="46"/>
  <c r="D340" i="46"/>
  <c r="E340" i="46"/>
  <c r="F340" i="46"/>
  <c r="G340" i="46"/>
  <c r="H340" i="46"/>
  <c r="I340" i="46"/>
  <c r="J340" i="46"/>
  <c r="O340" i="46"/>
  <c r="P340" i="46"/>
  <c r="S340" i="46"/>
  <c r="C341" i="46"/>
  <c r="D341" i="46"/>
  <c r="E341" i="46"/>
  <c r="F341" i="46"/>
  <c r="G341" i="46"/>
  <c r="H341" i="46"/>
  <c r="I341" i="46"/>
  <c r="J341" i="46"/>
  <c r="O341" i="46"/>
  <c r="P341" i="46"/>
  <c r="S341" i="46"/>
  <c r="C342" i="46"/>
  <c r="D342" i="46"/>
  <c r="E342" i="46"/>
  <c r="F342" i="46"/>
  <c r="G342" i="46"/>
  <c r="H342" i="46"/>
  <c r="I342" i="46"/>
  <c r="J342" i="46"/>
  <c r="O342" i="46"/>
  <c r="P342" i="46"/>
  <c r="S342" i="46"/>
  <c r="C343" i="46"/>
  <c r="D343" i="46"/>
  <c r="E343" i="46"/>
  <c r="F343" i="46"/>
  <c r="G343" i="46"/>
  <c r="H343" i="46"/>
  <c r="I343" i="46"/>
  <c r="J343" i="46"/>
  <c r="O343" i="46"/>
  <c r="P343" i="46"/>
  <c r="S343" i="46"/>
  <c r="C344" i="46"/>
  <c r="D344" i="46"/>
  <c r="E344" i="46"/>
  <c r="F344" i="46"/>
  <c r="G344" i="46"/>
  <c r="H344" i="46"/>
  <c r="I344" i="46"/>
  <c r="J344" i="46"/>
  <c r="O344" i="46"/>
  <c r="P344" i="46"/>
  <c r="S344" i="46"/>
  <c r="C345" i="46"/>
  <c r="D345" i="46"/>
  <c r="E345" i="46"/>
  <c r="F345" i="46"/>
  <c r="G345" i="46"/>
  <c r="H345" i="46"/>
  <c r="I345" i="46"/>
  <c r="J345" i="46"/>
  <c r="O345" i="46"/>
  <c r="P345" i="46"/>
  <c r="S345" i="46"/>
  <c r="C346" i="46"/>
  <c r="D346" i="46"/>
  <c r="E346" i="46"/>
  <c r="F346" i="46"/>
  <c r="G346" i="46"/>
  <c r="H346" i="46"/>
  <c r="I346" i="46"/>
  <c r="J346" i="46"/>
  <c r="O346" i="46"/>
  <c r="P346" i="46"/>
  <c r="S346" i="46"/>
  <c r="C347" i="46"/>
  <c r="D347" i="46"/>
  <c r="E347" i="46"/>
  <c r="F347" i="46"/>
  <c r="G347" i="46"/>
  <c r="H347" i="46"/>
  <c r="I347" i="46"/>
  <c r="J347" i="46"/>
  <c r="O347" i="46"/>
  <c r="P347" i="46"/>
  <c r="S347" i="46"/>
  <c r="P319" i="46"/>
  <c r="S319" i="46"/>
  <c r="P316" i="46"/>
  <c r="H319" i="46"/>
  <c r="I319" i="46"/>
  <c r="J319" i="46"/>
  <c r="G319" i="46"/>
  <c r="E319" i="46"/>
  <c r="F319" i="46"/>
  <c r="D319" i="46"/>
  <c r="C319" i="46"/>
  <c r="J303" i="46"/>
  <c r="V303" i="46"/>
  <c r="J304" i="46"/>
  <c r="D303" i="46"/>
  <c r="E303" i="46"/>
  <c r="F303" i="46"/>
  <c r="G303" i="46"/>
  <c r="H303" i="46"/>
  <c r="D304" i="46"/>
  <c r="E304" i="46"/>
  <c r="F304" i="46"/>
  <c r="G304" i="46"/>
  <c r="H304" i="46"/>
  <c r="C303" i="46"/>
  <c r="C304" i="46"/>
  <c r="J302" i="46"/>
  <c r="V302" i="46"/>
  <c r="V305" i="46"/>
  <c r="H56" i="47"/>
  <c r="G302" i="46"/>
  <c r="H302" i="46"/>
  <c r="F302" i="46"/>
  <c r="E302" i="46"/>
  <c r="D302" i="46"/>
  <c r="C302" i="46"/>
  <c r="H301" i="46"/>
  <c r="G301" i="46"/>
  <c r="F301" i="46"/>
  <c r="E301" i="46"/>
  <c r="J300" i="46"/>
  <c r="I300" i="46"/>
  <c r="E300" i="46"/>
  <c r="D300" i="46"/>
  <c r="C300" i="46"/>
  <c r="B300" i="46"/>
  <c r="B56" i="47"/>
  <c r="G298" i="46"/>
  <c r="H298" i="46"/>
  <c r="I298" i="46"/>
  <c r="J298" i="46"/>
  <c r="K298" i="46"/>
  <c r="L298" i="46"/>
  <c r="M298" i="46"/>
  <c r="R298" i="46"/>
  <c r="S298" i="46"/>
  <c r="V298" i="46"/>
  <c r="S297" i="46"/>
  <c r="V297" i="46"/>
  <c r="V299" i="46"/>
  <c r="H55" i="47"/>
  <c r="J297" i="46"/>
  <c r="K297" i="46"/>
  <c r="L297" i="46"/>
  <c r="M297" i="46"/>
  <c r="I297" i="46"/>
  <c r="H297" i="46"/>
  <c r="G297" i="46"/>
  <c r="F297" i="46"/>
  <c r="F299" i="46"/>
  <c r="E297" i="46"/>
  <c r="D297" i="46"/>
  <c r="C297" i="46"/>
  <c r="B297" i="46"/>
  <c r="B55" i="47"/>
  <c r="B296" i="46"/>
  <c r="G294" i="46"/>
  <c r="H294" i="46"/>
  <c r="I294" i="46"/>
  <c r="J294" i="46"/>
  <c r="K294" i="46"/>
  <c r="L294" i="46"/>
  <c r="M294" i="46"/>
  <c r="R294" i="46"/>
  <c r="S294" i="46"/>
  <c r="V294" i="46"/>
  <c r="F294" i="46"/>
  <c r="E294" i="46"/>
  <c r="D294" i="46"/>
  <c r="C294" i="46"/>
  <c r="G291" i="46"/>
  <c r="H291" i="46"/>
  <c r="I291" i="46"/>
  <c r="J291" i="46"/>
  <c r="K291" i="46"/>
  <c r="L291" i="46"/>
  <c r="M291" i="46"/>
  <c r="R291" i="46"/>
  <c r="S291" i="46"/>
  <c r="V291" i="46"/>
  <c r="G292" i="46"/>
  <c r="H292" i="46"/>
  <c r="I292" i="46"/>
  <c r="J292" i="46"/>
  <c r="K292" i="46"/>
  <c r="L292" i="46"/>
  <c r="M292" i="46"/>
  <c r="R292" i="46"/>
  <c r="S292" i="46"/>
  <c r="V292" i="46"/>
  <c r="G293" i="46"/>
  <c r="H293" i="46"/>
  <c r="I293" i="46"/>
  <c r="J293" i="46"/>
  <c r="K293" i="46"/>
  <c r="L293" i="46"/>
  <c r="M293" i="46"/>
  <c r="R293" i="46"/>
  <c r="S293" i="46"/>
  <c r="V293" i="46"/>
  <c r="F291" i="46"/>
  <c r="E291" i="46"/>
  <c r="D291" i="46"/>
  <c r="C291" i="46"/>
  <c r="G288" i="46"/>
  <c r="H288" i="46"/>
  <c r="I288" i="46"/>
  <c r="J288" i="46"/>
  <c r="K288" i="46"/>
  <c r="L288" i="46"/>
  <c r="M288" i="46"/>
  <c r="R288" i="46"/>
  <c r="S288" i="46"/>
  <c r="G289" i="46"/>
  <c r="H289" i="46"/>
  <c r="I289" i="46"/>
  <c r="J289" i="46"/>
  <c r="K289" i="46"/>
  <c r="L289" i="46"/>
  <c r="M289" i="46"/>
  <c r="R289" i="46"/>
  <c r="S289" i="46"/>
  <c r="S287" i="46"/>
  <c r="V287" i="46"/>
  <c r="V295" i="46"/>
  <c r="H54" i="47"/>
  <c r="S290" i="46"/>
  <c r="V290" i="46"/>
  <c r="G290" i="46"/>
  <c r="H290" i="46"/>
  <c r="I290" i="46"/>
  <c r="J290" i="46"/>
  <c r="K290" i="46"/>
  <c r="L290" i="46"/>
  <c r="M290" i="46"/>
  <c r="R290" i="46"/>
  <c r="J287" i="46"/>
  <c r="K287" i="46"/>
  <c r="L287" i="46"/>
  <c r="M287" i="46"/>
  <c r="I287" i="46"/>
  <c r="H287" i="46"/>
  <c r="G287" i="46"/>
  <c r="F287" i="46"/>
  <c r="F295" i="46"/>
  <c r="E287" i="46"/>
  <c r="D287" i="46"/>
  <c r="C287" i="46"/>
  <c r="B287" i="46"/>
  <c r="B54" i="47"/>
  <c r="G285" i="46"/>
  <c r="H285" i="46"/>
  <c r="I285" i="46"/>
  <c r="J285" i="46"/>
  <c r="K285" i="46"/>
  <c r="L285" i="46"/>
  <c r="M285" i="46"/>
  <c r="R285" i="46"/>
  <c r="S285" i="46"/>
  <c r="V285" i="46"/>
  <c r="G284" i="46"/>
  <c r="H284" i="46"/>
  <c r="I284" i="46"/>
  <c r="J284" i="46"/>
  <c r="K284" i="46"/>
  <c r="L284" i="46"/>
  <c r="M284" i="46"/>
  <c r="R284" i="46"/>
  <c r="S284" i="46"/>
  <c r="V284" i="46"/>
  <c r="F284" i="46"/>
  <c r="E284" i="46"/>
  <c r="D284" i="46"/>
  <c r="C284" i="46"/>
  <c r="G280" i="46"/>
  <c r="H280" i="46"/>
  <c r="I280" i="46"/>
  <c r="J280" i="46"/>
  <c r="K280" i="46"/>
  <c r="L280" i="46"/>
  <c r="M280" i="46"/>
  <c r="R280" i="46"/>
  <c r="S280" i="46"/>
  <c r="V280" i="46"/>
  <c r="G281" i="46"/>
  <c r="H281" i="46"/>
  <c r="I281" i="46"/>
  <c r="J281" i="46"/>
  <c r="K281" i="46"/>
  <c r="L281" i="46"/>
  <c r="M281" i="46"/>
  <c r="R281" i="46"/>
  <c r="S281" i="46"/>
  <c r="G282" i="46"/>
  <c r="H282" i="46"/>
  <c r="I282" i="46"/>
  <c r="J282" i="46"/>
  <c r="K282" i="46"/>
  <c r="L282" i="46"/>
  <c r="M282" i="46"/>
  <c r="R282" i="46"/>
  <c r="R279" i="46"/>
  <c r="R283" i="46"/>
  <c r="S282" i="46"/>
  <c r="G283" i="46"/>
  <c r="H283" i="46"/>
  <c r="I283" i="46"/>
  <c r="J283" i="46"/>
  <c r="K283" i="46"/>
  <c r="L283" i="46"/>
  <c r="M283" i="46"/>
  <c r="S283" i="46"/>
  <c r="V283" i="46"/>
  <c r="S279" i="46"/>
  <c r="V279" i="46"/>
  <c r="V286" i="46"/>
  <c r="H53" i="47"/>
  <c r="J279" i="46"/>
  <c r="K279" i="46"/>
  <c r="L279" i="46"/>
  <c r="M279" i="46"/>
  <c r="I279" i="46"/>
  <c r="H279" i="46"/>
  <c r="G279" i="46"/>
  <c r="F279" i="46"/>
  <c r="E279" i="46"/>
  <c r="D279" i="46"/>
  <c r="C279" i="46"/>
  <c r="B279" i="46"/>
  <c r="B53" i="47"/>
  <c r="B278" i="46"/>
  <c r="G275" i="46"/>
  <c r="J275" i="46"/>
  <c r="K275" i="46"/>
  <c r="L275" i="46"/>
  <c r="R275" i="46"/>
  <c r="S275" i="46"/>
  <c r="G276" i="46"/>
  <c r="R276" i="46"/>
  <c r="S276" i="46"/>
  <c r="F275" i="46"/>
  <c r="E275" i="46"/>
  <c r="D275" i="46"/>
  <c r="C275" i="46"/>
  <c r="G274" i="46"/>
  <c r="J274" i="46"/>
  <c r="K274" i="46"/>
  <c r="L274" i="46"/>
  <c r="R274" i="46"/>
  <c r="S274" i="46"/>
  <c r="G273" i="46"/>
  <c r="J273" i="46"/>
  <c r="K273" i="46"/>
  <c r="L273" i="46"/>
  <c r="R273" i="46"/>
  <c r="S273" i="46"/>
  <c r="F273" i="46"/>
  <c r="D273" i="46"/>
  <c r="E273" i="46"/>
  <c r="C273" i="46"/>
  <c r="G272" i="46"/>
  <c r="H272" i="46"/>
  <c r="I272" i="46"/>
  <c r="J272" i="46"/>
  <c r="K272" i="46"/>
  <c r="L272" i="46"/>
  <c r="M272" i="46"/>
  <c r="R272" i="46"/>
  <c r="S272" i="46"/>
  <c r="E272" i="46"/>
  <c r="D272" i="46"/>
  <c r="C272" i="46"/>
  <c r="S271" i="46"/>
  <c r="V277" i="46"/>
  <c r="H52" i="47"/>
  <c r="R271" i="46"/>
  <c r="J271" i="46"/>
  <c r="K271" i="46"/>
  <c r="L271" i="46"/>
  <c r="M271" i="46"/>
  <c r="I271" i="46"/>
  <c r="H271" i="46"/>
  <c r="G271" i="46"/>
  <c r="D271" i="46"/>
  <c r="E271" i="46"/>
  <c r="F271" i="46"/>
  <c r="C271" i="46"/>
  <c r="B271" i="46"/>
  <c r="B52" i="47"/>
  <c r="B270" i="46"/>
  <c r="S252" i="46"/>
  <c r="M252" i="46"/>
  <c r="J252" i="46"/>
  <c r="K252" i="46"/>
  <c r="L252" i="46"/>
  <c r="I252" i="46"/>
  <c r="H252" i="46"/>
  <c r="G252" i="46"/>
  <c r="F252" i="46"/>
  <c r="F253" i="46"/>
  <c r="E252" i="46"/>
  <c r="D252" i="46"/>
  <c r="C252" i="46"/>
  <c r="B252" i="46"/>
  <c r="B47" i="47"/>
  <c r="S250" i="46"/>
  <c r="V250" i="46"/>
  <c r="V251" i="46"/>
  <c r="H46" i="47"/>
  <c r="J250" i="46"/>
  <c r="K250" i="46"/>
  <c r="L250" i="46"/>
  <c r="M250" i="46"/>
  <c r="I250" i="46"/>
  <c r="H250" i="46"/>
  <c r="G250" i="46"/>
  <c r="F250" i="46"/>
  <c r="F251" i="46"/>
  <c r="E250" i="46"/>
  <c r="D250" i="46"/>
  <c r="C250" i="46"/>
  <c r="B250" i="46"/>
  <c r="B46" i="47"/>
  <c r="S243" i="46"/>
  <c r="V243" i="46"/>
  <c r="V247" i="46"/>
  <c r="H44" i="47"/>
  <c r="I243" i="46"/>
  <c r="J243" i="46"/>
  <c r="K243" i="46"/>
  <c r="L243" i="46"/>
  <c r="M243" i="46"/>
  <c r="H243" i="46"/>
  <c r="G243" i="46"/>
  <c r="F243" i="46"/>
  <c r="E243" i="46"/>
  <c r="D243" i="46"/>
  <c r="C243" i="46"/>
  <c r="B243" i="46"/>
  <c r="B44" i="47"/>
  <c r="B242" i="46"/>
  <c r="D238" i="46"/>
  <c r="E238" i="46"/>
  <c r="F238" i="46"/>
  <c r="G238" i="46"/>
  <c r="H238" i="46"/>
  <c r="I238" i="46"/>
  <c r="J238" i="46"/>
  <c r="K238" i="46"/>
  <c r="L238" i="46"/>
  <c r="M238" i="46"/>
  <c r="R238" i="46"/>
  <c r="S238" i="46"/>
  <c r="V238" i="46"/>
  <c r="D239" i="46"/>
  <c r="E239" i="46"/>
  <c r="F239" i="46"/>
  <c r="G239" i="46"/>
  <c r="H239" i="46"/>
  <c r="I239" i="46"/>
  <c r="J239" i="46"/>
  <c r="K239" i="46"/>
  <c r="L239" i="46"/>
  <c r="M239" i="46"/>
  <c r="R239" i="46"/>
  <c r="S239" i="46"/>
  <c r="V239" i="46"/>
  <c r="D240" i="46"/>
  <c r="E240" i="46"/>
  <c r="F240" i="46"/>
  <c r="G240" i="46"/>
  <c r="H240" i="46"/>
  <c r="I240" i="46"/>
  <c r="J240" i="46"/>
  <c r="K240" i="46"/>
  <c r="L240" i="46"/>
  <c r="M240" i="46"/>
  <c r="R240" i="46"/>
  <c r="S240" i="46"/>
  <c r="V240" i="46"/>
  <c r="S237" i="46"/>
  <c r="V237" i="46"/>
  <c r="I237" i="46"/>
  <c r="J237" i="46"/>
  <c r="K237" i="46"/>
  <c r="L237" i="46"/>
  <c r="M237" i="46"/>
  <c r="H237" i="46"/>
  <c r="G237" i="46"/>
  <c r="D237" i="46"/>
  <c r="E237" i="46"/>
  <c r="F237" i="46"/>
  <c r="C237" i="46"/>
  <c r="G236" i="46"/>
  <c r="H236" i="46"/>
  <c r="I236" i="46"/>
  <c r="J236" i="46"/>
  <c r="K236" i="46"/>
  <c r="L236" i="46"/>
  <c r="M236" i="46"/>
  <c r="R236" i="46"/>
  <c r="S236" i="46"/>
  <c r="V236" i="46"/>
  <c r="F236" i="46"/>
  <c r="E236" i="46"/>
  <c r="D236" i="46"/>
  <c r="C236" i="46"/>
  <c r="G235" i="46"/>
  <c r="H235" i="46"/>
  <c r="I235" i="46"/>
  <c r="J235" i="46"/>
  <c r="K235" i="46"/>
  <c r="L235" i="46"/>
  <c r="M235" i="46"/>
  <c r="R235" i="46"/>
  <c r="S235" i="46"/>
  <c r="V235" i="46"/>
  <c r="F235" i="46"/>
  <c r="E235" i="46"/>
  <c r="D235" i="46"/>
  <c r="C235" i="46"/>
  <c r="G233" i="46"/>
  <c r="H233" i="46"/>
  <c r="I233" i="46"/>
  <c r="J233" i="46"/>
  <c r="K233" i="46"/>
  <c r="L233" i="46"/>
  <c r="M233" i="46"/>
  <c r="R233" i="46"/>
  <c r="S233" i="46"/>
  <c r="G234" i="46"/>
  <c r="H234" i="46"/>
  <c r="I234" i="46"/>
  <c r="J234" i="46"/>
  <c r="K234" i="46"/>
  <c r="L234" i="46"/>
  <c r="M234" i="46"/>
  <c r="R234" i="46"/>
  <c r="S234" i="46"/>
  <c r="V234" i="46"/>
  <c r="G232" i="46"/>
  <c r="H232" i="46"/>
  <c r="I232" i="46"/>
  <c r="J232" i="46"/>
  <c r="K232" i="46"/>
  <c r="L232" i="46"/>
  <c r="M232" i="46"/>
  <c r="R232" i="46"/>
  <c r="S232" i="46"/>
  <c r="V232" i="46"/>
  <c r="F232" i="46"/>
  <c r="E232" i="46"/>
  <c r="D232" i="46"/>
  <c r="C232" i="46"/>
  <c r="G230" i="46"/>
  <c r="H230" i="46"/>
  <c r="I230" i="46"/>
  <c r="J230" i="46"/>
  <c r="K230" i="46"/>
  <c r="L230" i="46"/>
  <c r="M230" i="46"/>
  <c r="R230" i="46"/>
  <c r="S230" i="46"/>
  <c r="V230" i="46"/>
  <c r="G231" i="46"/>
  <c r="H231" i="46"/>
  <c r="I231" i="46"/>
  <c r="J231" i="46"/>
  <c r="K231" i="46"/>
  <c r="L231" i="46"/>
  <c r="M231" i="46"/>
  <c r="R231" i="46"/>
  <c r="S231" i="46"/>
  <c r="V231" i="46"/>
  <c r="G229" i="46"/>
  <c r="H229" i="46"/>
  <c r="I229" i="46"/>
  <c r="J229" i="46"/>
  <c r="K229" i="46"/>
  <c r="L229" i="46"/>
  <c r="M229" i="46"/>
  <c r="R229" i="46"/>
  <c r="S229" i="46"/>
  <c r="V229" i="46"/>
  <c r="F229" i="46"/>
  <c r="E229" i="46"/>
  <c r="D229" i="46"/>
  <c r="C229" i="46"/>
  <c r="H228" i="46"/>
  <c r="I228" i="46"/>
  <c r="J228" i="46"/>
  <c r="K228" i="46"/>
  <c r="L228" i="46"/>
  <c r="M228" i="46"/>
  <c r="R228" i="46"/>
  <c r="S228" i="46"/>
  <c r="V228" i="46"/>
  <c r="G228" i="46"/>
  <c r="F228" i="46"/>
  <c r="E228" i="46"/>
  <c r="D228" i="46"/>
  <c r="C228" i="46"/>
  <c r="G227" i="46"/>
  <c r="H227" i="46"/>
  <c r="I227" i="46"/>
  <c r="J227" i="46"/>
  <c r="K227" i="46"/>
  <c r="L227" i="46"/>
  <c r="M227" i="46"/>
  <c r="R227" i="46"/>
  <c r="S227" i="46"/>
  <c r="V227" i="46"/>
  <c r="S226" i="46"/>
  <c r="V226" i="46"/>
  <c r="V241" i="46"/>
  <c r="H43" i="47"/>
  <c r="I226" i="46"/>
  <c r="J226" i="46"/>
  <c r="K226" i="46"/>
  <c r="L226" i="46"/>
  <c r="M226" i="46"/>
  <c r="H226" i="46"/>
  <c r="G226" i="46"/>
  <c r="F226" i="46"/>
  <c r="E226" i="46"/>
  <c r="D226" i="46"/>
  <c r="C226" i="46"/>
  <c r="B226" i="46"/>
  <c r="B43" i="47"/>
  <c r="G221" i="46"/>
  <c r="H221" i="46"/>
  <c r="I221" i="46"/>
  <c r="J221" i="46"/>
  <c r="K221" i="46"/>
  <c r="L221" i="46"/>
  <c r="M221" i="46"/>
  <c r="R221" i="46"/>
  <c r="S221" i="46"/>
  <c r="V221" i="46"/>
  <c r="G222" i="46"/>
  <c r="H222" i="46"/>
  <c r="I222" i="46"/>
  <c r="J222" i="46"/>
  <c r="K222" i="46"/>
  <c r="L222" i="46"/>
  <c r="M222" i="46"/>
  <c r="R222" i="46"/>
  <c r="S222" i="46"/>
  <c r="V222" i="46"/>
  <c r="G223" i="46"/>
  <c r="H223" i="46"/>
  <c r="I223" i="46"/>
  <c r="J223" i="46"/>
  <c r="K223" i="46"/>
  <c r="L223" i="46"/>
  <c r="M223" i="46"/>
  <c r="R223" i="46"/>
  <c r="S223" i="46"/>
  <c r="V223" i="46"/>
  <c r="G224" i="46"/>
  <c r="H224" i="46"/>
  <c r="I224" i="46"/>
  <c r="J224" i="46"/>
  <c r="K224" i="46"/>
  <c r="L224" i="46"/>
  <c r="M224" i="46"/>
  <c r="R224" i="46"/>
  <c r="S224" i="46"/>
  <c r="V224" i="46"/>
  <c r="F224" i="46"/>
  <c r="E224" i="46"/>
  <c r="D224" i="46"/>
  <c r="F223" i="46"/>
  <c r="E223" i="46"/>
  <c r="D223" i="46"/>
  <c r="C224" i="46"/>
  <c r="C223" i="46"/>
  <c r="F222" i="46"/>
  <c r="E222" i="46"/>
  <c r="D222" i="46"/>
  <c r="C222" i="46"/>
  <c r="D221" i="46"/>
  <c r="E221" i="46"/>
  <c r="F221" i="46"/>
  <c r="C221" i="46"/>
  <c r="S220" i="46"/>
  <c r="V220" i="46"/>
  <c r="V225" i="46"/>
  <c r="H42" i="47"/>
  <c r="I220" i="46"/>
  <c r="J220" i="46"/>
  <c r="K220" i="46"/>
  <c r="L220" i="46"/>
  <c r="M220" i="46"/>
  <c r="H220" i="46"/>
  <c r="G220" i="46"/>
  <c r="F220" i="46"/>
  <c r="F225" i="46"/>
  <c r="E220" i="46"/>
  <c r="D220" i="46"/>
  <c r="C220" i="46"/>
  <c r="B220" i="46"/>
  <c r="B42" i="47"/>
  <c r="G215" i="46"/>
  <c r="H215" i="46"/>
  <c r="I215" i="46"/>
  <c r="J215" i="46"/>
  <c r="K215" i="46"/>
  <c r="L215" i="46"/>
  <c r="M215" i="46"/>
  <c r="R215" i="46"/>
  <c r="S215" i="46"/>
  <c r="V215" i="46"/>
  <c r="G216" i="46"/>
  <c r="H216" i="46"/>
  <c r="I216" i="46"/>
  <c r="J216" i="46"/>
  <c r="K216" i="46"/>
  <c r="L216" i="46"/>
  <c r="M216" i="46"/>
  <c r="R216" i="46"/>
  <c r="S216" i="46"/>
  <c r="V216" i="46"/>
  <c r="G217" i="46"/>
  <c r="H217" i="46"/>
  <c r="I217" i="46"/>
  <c r="J217" i="46"/>
  <c r="K217" i="46"/>
  <c r="L217" i="46"/>
  <c r="M217" i="46"/>
  <c r="R217" i="46"/>
  <c r="S217" i="46"/>
  <c r="V217" i="46"/>
  <c r="G218" i="46"/>
  <c r="H218" i="46"/>
  <c r="I218" i="46"/>
  <c r="J218" i="46"/>
  <c r="K218" i="46"/>
  <c r="L218" i="46"/>
  <c r="M218" i="46"/>
  <c r="R218" i="46"/>
  <c r="S218" i="46"/>
  <c r="V218" i="46"/>
  <c r="F215" i="46"/>
  <c r="E215" i="46"/>
  <c r="D215" i="46"/>
  <c r="C215" i="46"/>
  <c r="G214" i="46"/>
  <c r="H214" i="46"/>
  <c r="I214" i="46"/>
  <c r="J214" i="46"/>
  <c r="K214" i="46"/>
  <c r="L214" i="46"/>
  <c r="M214" i="46"/>
  <c r="R214" i="46"/>
  <c r="S214" i="46"/>
  <c r="V214" i="46"/>
  <c r="F214" i="46"/>
  <c r="E214" i="46"/>
  <c r="D214" i="46"/>
  <c r="C214" i="46"/>
  <c r="G213" i="46"/>
  <c r="H213" i="46"/>
  <c r="I213" i="46"/>
  <c r="J213" i="46"/>
  <c r="K213" i="46"/>
  <c r="L213" i="46"/>
  <c r="M213" i="46"/>
  <c r="R213" i="46"/>
  <c r="S213" i="46"/>
  <c r="V213" i="46"/>
  <c r="F213" i="46"/>
  <c r="E213" i="46"/>
  <c r="D213" i="46"/>
  <c r="C213" i="46"/>
  <c r="F212" i="46"/>
  <c r="E212" i="46"/>
  <c r="D212" i="46"/>
  <c r="C212" i="46"/>
  <c r="G212" i="46"/>
  <c r="H212" i="46"/>
  <c r="I212" i="46"/>
  <c r="J212" i="46"/>
  <c r="K212" i="46"/>
  <c r="L212" i="46"/>
  <c r="M212" i="46"/>
  <c r="R212" i="46"/>
  <c r="S212" i="46"/>
  <c r="V212" i="46"/>
  <c r="S211" i="46"/>
  <c r="V211" i="46"/>
  <c r="V219" i="46"/>
  <c r="J211" i="46"/>
  <c r="K211" i="46"/>
  <c r="L211" i="46"/>
  <c r="M211" i="46"/>
  <c r="I211" i="46"/>
  <c r="H211" i="46"/>
  <c r="G211" i="46"/>
  <c r="F211" i="46"/>
  <c r="E211" i="46"/>
  <c r="D211" i="46"/>
  <c r="C211" i="46"/>
  <c r="B211" i="46"/>
  <c r="B41" i="47"/>
  <c r="B210" i="46"/>
  <c r="S200" i="46"/>
  <c r="V200" i="46"/>
  <c r="V204" i="46"/>
  <c r="I200" i="46"/>
  <c r="J200" i="46"/>
  <c r="K200" i="46"/>
  <c r="L200" i="46"/>
  <c r="M200" i="46"/>
  <c r="H200" i="46"/>
  <c r="G183" i="46"/>
  <c r="G200" i="46"/>
  <c r="F200" i="46"/>
  <c r="F204" i="46"/>
  <c r="E200" i="46"/>
  <c r="C200" i="46"/>
  <c r="B200" i="46"/>
  <c r="S183" i="46"/>
  <c r="V183" i="46"/>
  <c r="V187" i="46"/>
  <c r="H36" i="47"/>
  <c r="I183" i="46"/>
  <c r="J183" i="46"/>
  <c r="K183" i="46"/>
  <c r="L183" i="46"/>
  <c r="M183" i="46"/>
  <c r="H183" i="46"/>
  <c r="F183" i="46"/>
  <c r="E183" i="46"/>
  <c r="D183" i="46"/>
  <c r="C183" i="46"/>
  <c r="B183" i="46"/>
  <c r="B182" i="46"/>
  <c r="G171" i="46"/>
  <c r="H171" i="46"/>
  <c r="I171" i="46"/>
  <c r="J171" i="46"/>
  <c r="K171" i="46"/>
  <c r="L171" i="46"/>
  <c r="M171" i="46"/>
  <c r="R171" i="46"/>
  <c r="S171" i="46"/>
  <c r="V171" i="46"/>
  <c r="G172" i="46"/>
  <c r="H172" i="46"/>
  <c r="I172" i="46"/>
  <c r="J172" i="46"/>
  <c r="K172" i="46"/>
  <c r="L172" i="46"/>
  <c r="M172" i="46"/>
  <c r="R172" i="46"/>
  <c r="S172" i="46"/>
  <c r="V172" i="46"/>
  <c r="G173" i="46"/>
  <c r="H173" i="46"/>
  <c r="I173" i="46"/>
  <c r="J173" i="46"/>
  <c r="K173" i="46"/>
  <c r="L173" i="46"/>
  <c r="M173" i="46"/>
  <c r="R173" i="46"/>
  <c r="S173" i="46"/>
  <c r="V173" i="46"/>
  <c r="G174" i="46"/>
  <c r="H174" i="46"/>
  <c r="I174" i="46"/>
  <c r="J174" i="46"/>
  <c r="K174" i="46"/>
  <c r="L174" i="46"/>
  <c r="M174" i="46"/>
  <c r="R174" i="46"/>
  <c r="S174" i="46"/>
  <c r="V174" i="46"/>
  <c r="G175" i="46"/>
  <c r="H175" i="46"/>
  <c r="I175" i="46"/>
  <c r="J175" i="46"/>
  <c r="K175" i="46"/>
  <c r="L175" i="46"/>
  <c r="M175" i="46"/>
  <c r="R175" i="46"/>
  <c r="S175" i="46"/>
  <c r="V175" i="46"/>
  <c r="G176" i="46"/>
  <c r="H176" i="46"/>
  <c r="I176" i="46"/>
  <c r="J176" i="46"/>
  <c r="K176" i="46"/>
  <c r="L176" i="46"/>
  <c r="M176" i="46"/>
  <c r="R176" i="46"/>
  <c r="S176" i="46"/>
  <c r="V176" i="46"/>
  <c r="G177" i="46"/>
  <c r="H177" i="46"/>
  <c r="I177" i="46"/>
  <c r="J177" i="46"/>
  <c r="K177" i="46"/>
  <c r="L177" i="46"/>
  <c r="M177" i="46"/>
  <c r="R177" i="46"/>
  <c r="S177" i="46"/>
  <c r="V177" i="46"/>
  <c r="G178" i="46"/>
  <c r="H178" i="46"/>
  <c r="I178" i="46"/>
  <c r="J178" i="46"/>
  <c r="K178" i="46"/>
  <c r="L178" i="46"/>
  <c r="M178" i="46"/>
  <c r="R178" i="46"/>
  <c r="S178" i="46"/>
  <c r="V178" i="46"/>
  <c r="G179" i="46"/>
  <c r="H179" i="46"/>
  <c r="I179" i="46"/>
  <c r="J179" i="46"/>
  <c r="K179" i="46"/>
  <c r="L179" i="46"/>
  <c r="M179" i="46"/>
  <c r="R179" i="46"/>
  <c r="S179" i="46"/>
  <c r="V179" i="46"/>
  <c r="G180" i="46"/>
  <c r="H180" i="46"/>
  <c r="I180" i="46"/>
  <c r="J180" i="46"/>
  <c r="K180" i="46"/>
  <c r="L180" i="46"/>
  <c r="M180" i="46"/>
  <c r="R180" i="46"/>
  <c r="S180" i="46"/>
  <c r="V180" i="46"/>
  <c r="S170" i="46"/>
  <c r="V170" i="46"/>
  <c r="V181" i="46"/>
  <c r="H35" i="47"/>
  <c r="I170" i="46"/>
  <c r="J170" i="46"/>
  <c r="K170" i="46"/>
  <c r="L170" i="46"/>
  <c r="M170" i="46"/>
  <c r="H170" i="46"/>
  <c r="G170" i="46"/>
  <c r="F170" i="46"/>
  <c r="F181" i="46"/>
  <c r="E170" i="46"/>
  <c r="D170" i="46"/>
  <c r="C170" i="46"/>
  <c r="B170" i="46"/>
  <c r="B169" i="46"/>
  <c r="A169" i="46"/>
  <c r="M32" i="46"/>
  <c r="I32" i="46"/>
  <c r="J32" i="46"/>
  <c r="K32" i="46"/>
  <c r="L32" i="46"/>
  <c r="H32" i="46"/>
  <c r="G27" i="46"/>
  <c r="H27" i="46"/>
  <c r="I27" i="46"/>
  <c r="J27" i="46"/>
  <c r="K27" i="46"/>
  <c r="L27" i="46"/>
  <c r="M27" i="46"/>
  <c r="R27" i="46"/>
  <c r="S27" i="46"/>
  <c r="V27" i="46"/>
  <c r="G25" i="46"/>
  <c r="H25" i="46"/>
  <c r="I25" i="46"/>
  <c r="J25" i="46"/>
  <c r="K25" i="46"/>
  <c r="L25" i="46"/>
  <c r="M25" i="46"/>
  <c r="R25" i="46"/>
  <c r="S25" i="46"/>
  <c r="V25" i="46"/>
  <c r="G26" i="46"/>
  <c r="H26" i="46"/>
  <c r="I26" i="46"/>
  <c r="J26" i="46"/>
  <c r="K26" i="46"/>
  <c r="L26" i="46"/>
  <c r="M26" i="46"/>
  <c r="R26" i="46"/>
  <c r="S26" i="46"/>
  <c r="V26" i="46"/>
  <c r="I24" i="46"/>
  <c r="J24" i="46"/>
  <c r="K24" i="46"/>
  <c r="L24" i="46"/>
  <c r="M24" i="46"/>
  <c r="H24" i="46"/>
  <c r="G24" i="46"/>
  <c r="S32" i="46"/>
  <c r="V32" i="46"/>
  <c r="V33" i="46"/>
  <c r="H9" i="47"/>
  <c r="S24" i="46"/>
  <c r="B39" i="47"/>
  <c r="B36" i="47"/>
  <c r="B35" i="47"/>
  <c r="B33" i="47"/>
  <c r="B68" i="47"/>
  <c r="A32" i="47"/>
  <c r="A25" i="47"/>
  <c r="U89" i="46"/>
  <c r="F19" i="47"/>
  <c r="T89" i="46"/>
  <c r="E19" i="47"/>
  <c r="G19" i="47"/>
  <c r="Q89" i="46"/>
  <c r="P89" i="46"/>
  <c r="O89" i="46"/>
  <c r="N89" i="46"/>
  <c r="D126" i="46"/>
  <c r="C126" i="46"/>
  <c r="B55" i="32"/>
  <c r="B128" i="46"/>
  <c r="B54" i="32"/>
  <c r="B127" i="46"/>
  <c r="B53" i="32"/>
  <c r="B126" i="46"/>
  <c r="J124" i="46"/>
  <c r="I124" i="46"/>
  <c r="H125" i="46"/>
  <c r="G125" i="46"/>
  <c r="F125" i="46"/>
  <c r="E125" i="46"/>
  <c r="E124" i="46"/>
  <c r="D124" i="46"/>
  <c r="C124" i="46"/>
  <c r="B124" i="46"/>
  <c r="B23" i="47"/>
  <c r="G118" i="46"/>
  <c r="H118" i="46"/>
  <c r="I118" i="46"/>
  <c r="J118" i="46"/>
  <c r="K118" i="46"/>
  <c r="L118" i="46"/>
  <c r="M118" i="46"/>
  <c r="R118" i="46"/>
  <c r="S118" i="46"/>
  <c r="V118" i="46"/>
  <c r="G116" i="46"/>
  <c r="H116" i="46"/>
  <c r="I116" i="46"/>
  <c r="J116" i="46"/>
  <c r="K116" i="46"/>
  <c r="L116" i="46"/>
  <c r="M116" i="46"/>
  <c r="R116" i="46"/>
  <c r="S116" i="46"/>
  <c r="V116" i="46"/>
  <c r="V123" i="46"/>
  <c r="H22" i="47"/>
  <c r="S117" i="46"/>
  <c r="G117" i="46"/>
  <c r="H117" i="46"/>
  <c r="I117" i="46"/>
  <c r="J117" i="46"/>
  <c r="K117" i="46"/>
  <c r="L117" i="46"/>
  <c r="M117" i="46"/>
  <c r="R117" i="46"/>
  <c r="V117" i="46"/>
  <c r="F118" i="46"/>
  <c r="F116" i="46"/>
  <c r="G112" i="46"/>
  <c r="H112" i="46"/>
  <c r="I112" i="46"/>
  <c r="J112" i="46"/>
  <c r="K112" i="46"/>
  <c r="L112" i="46"/>
  <c r="M112" i="46"/>
  <c r="R112" i="46"/>
  <c r="S112" i="46"/>
  <c r="V112" i="46"/>
  <c r="G113" i="46"/>
  <c r="H113" i="46"/>
  <c r="I113" i="46"/>
  <c r="J113" i="46"/>
  <c r="K113" i="46"/>
  <c r="L113" i="46"/>
  <c r="M113" i="46"/>
  <c r="R113" i="46"/>
  <c r="S113" i="46"/>
  <c r="V113" i="46"/>
  <c r="G114" i="46"/>
  <c r="H114" i="46"/>
  <c r="I114" i="46"/>
  <c r="J114" i="46"/>
  <c r="K114" i="46"/>
  <c r="L114" i="46"/>
  <c r="M114" i="46"/>
  <c r="R114" i="46"/>
  <c r="S114" i="46"/>
  <c r="V114" i="46"/>
  <c r="F112" i="46"/>
  <c r="F101" i="46"/>
  <c r="G102" i="46"/>
  <c r="H102" i="46"/>
  <c r="I102" i="46"/>
  <c r="J102" i="46"/>
  <c r="K102" i="46"/>
  <c r="L102" i="46"/>
  <c r="M102" i="46"/>
  <c r="R102" i="46"/>
  <c r="S102" i="46"/>
  <c r="V102" i="46"/>
  <c r="G103" i="46"/>
  <c r="H103" i="46"/>
  <c r="I103" i="46"/>
  <c r="J103" i="46"/>
  <c r="K103" i="46"/>
  <c r="L103" i="46"/>
  <c r="M103" i="46"/>
  <c r="R103" i="46"/>
  <c r="S103" i="46"/>
  <c r="V103" i="46"/>
  <c r="G104" i="46"/>
  <c r="H104" i="46"/>
  <c r="I104" i="46"/>
  <c r="J104" i="46"/>
  <c r="K104" i="46"/>
  <c r="L104" i="46"/>
  <c r="M104" i="46"/>
  <c r="R104" i="46"/>
  <c r="S104" i="46"/>
  <c r="V104" i="46"/>
  <c r="G105" i="46"/>
  <c r="H105" i="46"/>
  <c r="I105" i="46"/>
  <c r="J105" i="46"/>
  <c r="K105" i="46"/>
  <c r="L105" i="46"/>
  <c r="M105" i="46"/>
  <c r="R105" i="46"/>
  <c r="S105" i="46"/>
  <c r="V105" i="46"/>
  <c r="G106" i="46"/>
  <c r="H106" i="46"/>
  <c r="I106" i="46"/>
  <c r="J106" i="46"/>
  <c r="K106" i="46"/>
  <c r="L106" i="46"/>
  <c r="M106" i="46"/>
  <c r="R106" i="46"/>
  <c r="S106" i="46"/>
  <c r="V106" i="46"/>
  <c r="G107" i="46"/>
  <c r="H107" i="46"/>
  <c r="I107" i="46"/>
  <c r="J107" i="46"/>
  <c r="K107" i="46"/>
  <c r="L107" i="46"/>
  <c r="M107" i="46"/>
  <c r="R107" i="46"/>
  <c r="S107" i="46"/>
  <c r="V107" i="46"/>
  <c r="G108" i="46"/>
  <c r="H108" i="46"/>
  <c r="I108" i="46"/>
  <c r="J108" i="46"/>
  <c r="K108" i="46"/>
  <c r="L108" i="46"/>
  <c r="M108" i="46"/>
  <c r="R108" i="46"/>
  <c r="S108" i="46"/>
  <c r="V108" i="46"/>
  <c r="G109" i="46"/>
  <c r="H109" i="46"/>
  <c r="I109" i="46"/>
  <c r="J109" i="46"/>
  <c r="K109" i="46"/>
  <c r="L109" i="46"/>
  <c r="M109" i="46"/>
  <c r="R109" i="46"/>
  <c r="S109" i="46"/>
  <c r="V109" i="46"/>
  <c r="G110" i="46"/>
  <c r="H110" i="46"/>
  <c r="I110" i="46"/>
  <c r="J110" i="46"/>
  <c r="K110" i="46"/>
  <c r="L110" i="46"/>
  <c r="M110" i="46"/>
  <c r="R110" i="46"/>
  <c r="S110" i="46"/>
  <c r="V110" i="46"/>
  <c r="G101" i="46"/>
  <c r="H101" i="46"/>
  <c r="I101" i="46"/>
  <c r="J101" i="46"/>
  <c r="K101" i="46"/>
  <c r="L101" i="46"/>
  <c r="M101" i="46"/>
  <c r="R101" i="46"/>
  <c r="S101" i="46"/>
  <c r="V101" i="46"/>
  <c r="H96" i="46"/>
  <c r="I96" i="46"/>
  <c r="J96" i="46"/>
  <c r="K96" i="46"/>
  <c r="L96" i="46"/>
  <c r="M96" i="46"/>
  <c r="R96" i="46"/>
  <c r="S96" i="46"/>
  <c r="V96" i="46"/>
  <c r="H97" i="46"/>
  <c r="I97" i="46"/>
  <c r="J97" i="46"/>
  <c r="K97" i="46"/>
  <c r="L97" i="46"/>
  <c r="M97" i="46"/>
  <c r="R97" i="46"/>
  <c r="S97" i="46"/>
  <c r="V97" i="46"/>
  <c r="H98" i="46"/>
  <c r="I98" i="46"/>
  <c r="J98" i="46"/>
  <c r="K98" i="46"/>
  <c r="L98" i="46"/>
  <c r="M98" i="46"/>
  <c r="R98" i="46"/>
  <c r="S98" i="46"/>
  <c r="V98" i="46"/>
  <c r="G98" i="46"/>
  <c r="G97" i="46"/>
  <c r="G96" i="46"/>
  <c r="G95" i="46"/>
  <c r="G94" i="46"/>
  <c r="F96" i="46"/>
  <c r="H95" i="46"/>
  <c r="I95" i="46"/>
  <c r="J95" i="46"/>
  <c r="K95" i="46"/>
  <c r="L95" i="46"/>
  <c r="M95" i="46"/>
  <c r="R95" i="46"/>
  <c r="S95" i="46"/>
  <c r="V95" i="46"/>
  <c r="S94" i="46"/>
  <c r="V94" i="46"/>
  <c r="V115" i="46"/>
  <c r="H21" i="47"/>
  <c r="I94" i="46"/>
  <c r="J94" i="46"/>
  <c r="K94" i="46"/>
  <c r="L94" i="46"/>
  <c r="M94" i="46"/>
  <c r="H94" i="46"/>
  <c r="S91" i="46"/>
  <c r="V91" i="46"/>
  <c r="V93" i="46"/>
  <c r="H20" i="47"/>
  <c r="I91" i="46"/>
  <c r="J91" i="46"/>
  <c r="K91" i="46"/>
  <c r="L91" i="46"/>
  <c r="M91" i="46"/>
  <c r="H91" i="46"/>
  <c r="G91" i="46"/>
  <c r="F91" i="46"/>
  <c r="F93" i="46"/>
  <c r="B94" i="46"/>
  <c r="B21" i="47"/>
  <c r="B90" i="46"/>
  <c r="B91" i="46"/>
  <c r="B20" i="47"/>
  <c r="G86" i="46"/>
  <c r="I86" i="46"/>
  <c r="J86" i="46"/>
  <c r="K86" i="46"/>
  <c r="L86" i="46"/>
  <c r="M86" i="46"/>
  <c r="R86" i="46"/>
  <c r="G87" i="46"/>
  <c r="J87" i="46"/>
  <c r="K87" i="46"/>
  <c r="L87" i="46"/>
  <c r="M87" i="46"/>
  <c r="R87" i="46"/>
  <c r="G88" i="46"/>
  <c r="J88" i="46"/>
  <c r="K88" i="46"/>
  <c r="L88" i="46"/>
  <c r="M88" i="46"/>
  <c r="R88" i="46"/>
  <c r="I85" i="46"/>
  <c r="J85" i="46"/>
  <c r="K85" i="46"/>
  <c r="L85" i="46"/>
  <c r="M85" i="46"/>
  <c r="G85" i="46"/>
  <c r="R85" i="46"/>
  <c r="F85" i="46"/>
  <c r="B84" i="46"/>
  <c r="A84" i="46"/>
  <c r="B17" i="47"/>
  <c r="B66" i="47"/>
  <c r="B12" i="47"/>
  <c r="B11" i="47"/>
  <c r="B9" i="47"/>
  <c r="B8" i="47"/>
  <c r="B13" i="47"/>
  <c r="B7" i="47"/>
  <c r="B6" i="47"/>
  <c r="B4" i="47"/>
  <c r="B65" i="47"/>
  <c r="A3" i="47"/>
  <c r="F51" i="46"/>
  <c r="F49" i="46"/>
  <c r="F50" i="46"/>
  <c r="F37" i="46"/>
  <c r="F38" i="46"/>
  <c r="F39" i="46"/>
  <c r="F40" i="46"/>
  <c r="F41" i="46"/>
  <c r="F43" i="46"/>
  <c r="F44" i="46"/>
  <c r="F45" i="46"/>
  <c r="F46" i="46"/>
  <c r="F52" i="46"/>
  <c r="F53" i="46"/>
  <c r="F54" i="46"/>
  <c r="F55" i="46"/>
  <c r="F57" i="46"/>
  <c r="F58" i="46"/>
  <c r="F59" i="46"/>
  <c r="F60" i="46"/>
  <c r="F61" i="46"/>
  <c r="F62" i="46"/>
  <c r="F7" i="46"/>
  <c r="F16" i="46"/>
  <c r="F18" i="46"/>
  <c r="F23" i="46"/>
  <c r="F24" i="46"/>
  <c r="F27" i="46"/>
  <c r="F32" i="46"/>
  <c r="F33" i="46"/>
  <c r="F65" i="46"/>
  <c r="F67" i="46"/>
  <c r="F68" i="46"/>
  <c r="F75" i="46"/>
  <c r="J78" i="46"/>
  <c r="J79" i="46"/>
  <c r="J80" i="46"/>
  <c r="G62" i="46"/>
  <c r="H62" i="46"/>
  <c r="I62" i="46"/>
  <c r="J62" i="46"/>
  <c r="K62" i="46"/>
  <c r="L62" i="46"/>
  <c r="M62" i="46"/>
  <c r="R62" i="46"/>
  <c r="S62" i="46"/>
  <c r="V62" i="46"/>
  <c r="S61" i="46"/>
  <c r="V61" i="46"/>
  <c r="I61" i="46"/>
  <c r="J61" i="46"/>
  <c r="K61" i="46"/>
  <c r="L61" i="46"/>
  <c r="M61" i="46"/>
  <c r="H61" i="46"/>
  <c r="S60" i="46"/>
  <c r="V60" i="46"/>
  <c r="I60" i="46"/>
  <c r="J60" i="46"/>
  <c r="K60" i="46"/>
  <c r="L60" i="46"/>
  <c r="M60" i="46"/>
  <c r="H60" i="46"/>
  <c r="G60" i="46"/>
  <c r="D60" i="46"/>
  <c r="C60" i="46"/>
  <c r="S59" i="46"/>
  <c r="V59" i="46"/>
  <c r="I59" i="46"/>
  <c r="J59" i="46"/>
  <c r="K59" i="46"/>
  <c r="L59" i="46"/>
  <c r="M59" i="46"/>
  <c r="H59" i="46"/>
  <c r="G58" i="46"/>
  <c r="H58" i="46"/>
  <c r="I58" i="46"/>
  <c r="J58" i="46"/>
  <c r="K58" i="46"/>
  <c r="L58" i="46"/>
  <c r="M58" i="46"/>
  <c r="R58" i="46"/>
  <c r="S58" i="46"/>
  <c r="V58" i="46"/>
  <c r="S57" i="46"/>
  <c r="V57" i="46"/>
  <c r="I57" i="46"/>
  <c r="J57" i="46"/>
  <c r="K57" i="46"/>
  <c r="L57" i="46"/>
  <c r="M57" i="46"/>
  <c r="H57" i="46"/>
  <c r="G56" i="46"/>
  <c r="H56" i="46"/>
  <c r="I56" i="46"/>
  <c r="J56" i="46"/>
  <c r="K56" i="46"/>
  <c r="L56" i="46"/>
  <c r="M56" i="46"/>
  <c r="R56" i="46"/>
  <c r="S56" i="46"/>
  <c r="V56" i="46"/>
  <c r="S55" i="46"/>
  <c r="V55" i="46"/>
  <c r="I55" i="46"/>
  <c r="J55" i="46"/>
  <c r="K55" i="46"/>
  <c r="L55" i="46"/>
  <c r="M55" i="46"/>
  <c r="H55" i="46"/>
  <c r="G54" i="46"/>
  <c r="H54" i="46"/>
  <c r="I54" i="46"/>
  <c r="J54" i="46"/>
  <c r="K54" i="46"/>
  <c r="L54" i="46"/>
  <c r="M54" i="46"/>
  <c r="R54" i="46"/>
  <c r="S54" i="46"/>
  <c r="V54" i="46"/>
  <c r="S53" i="46"/>
  <c r="V53" i="46"/>
  <c r="I53" i="46"/>
  <c r="J53" i="46"/>
  <c r="K53" i="46"/>
  <c r="L53" i="46"/>
  <c r="M53" i="46"/>
  <c r="H53" i="46"/>
  <c r="G53" i="46"/>
  <c r="S52" i="46"/>
  <c r="V52" i="46"/>
  <c r="I52" i="46"/>
  <c r="J52" i="46"/>
  <c r="K52" i="46"/>
  <c r="L52" i="46"/>
  <c r="M52" i="46"/>
  <c r="H52" i="46"/>
  <c r="G52" i="46"/>
  <c r="S51" i="46"/>
  <c r="V51" i="46"/>
  <c r="I51" i="46"/>
  <c r="J51" i="46"/>
  <c r="K51" i="46"/>
  <c r="L51" i="46"/>
  <c r="M51" i="46"/>
  <c r="H51" i="46"/>
  <c r="G51" i="46"/>
  <c r="G50" i="46"/>
  <c r="H50" i="46"/>
  <c r="I50" i="46"/>
  <c r="J50" i="46"/>
  <c r="K50" i="46"/>
  <c r="L50" i="46"/>
  <c r="M50" i="46"/>
  <c r="R50" i="46"/>
  <c r="S50" i="46"/>
  <c r="V50" i="46"/>
  <c r="S49" i="46"/>
  <c r="V49" i="46"/>
  <c r="I49" i="46"/>
  <c r="J49" i="46"/>
  <c r="K49" i="46"/>
  <c r="L49" i="46"/>
  <c r="M49" i="46"/>
  <c r="H49" i="46"/>
  <c r="G49" i="46"/>
  <c r="S46" i="46"/>
  <c r="V46" i="46"/>
  <c r="I46" i="46"/>
  <c r="J46" i="46"/>
  <c r="K46" i="46"/>
  <c r="L46" i="46"/>
  <c r="M46" i="46"/>
  <c r="H46" i="46"/>
  <c r="G46" i="46"/>
  <c r="G45" i="46"/>
  <c r="H45" i="46"/>
  <c r="I45" i="46"/>
  <c r="J45" i="46"/>
  <c r="K45" i="46"/>
  <c r="L45" i="46"/>
  <c r="M45" i="46"/>
  <c r="R45" i="46"/>
  <c r="S45" i="46"/>
  <c r="S44" i="46"/>
  <c r="V44" i="46"/>
  <c r="I44" i="46"/>
  <c r="J44" i="46"/>
  <c r="K44" i="46"/>
  <c r="L44" i="46"/>
  <c r="M44" i="46"/>
  <c r="H44" i="46"/>
  <c r="G44" i="46"/>
  <c r="S43" i="46"/>
  <c r="V43" i="46"/>
  <c r="I43" i="46"/>
  <c r="J43" i="46"/>
  <c r="K43" i="46"/>
  <c r="L43" i="46"/>
  <c r="M43" i="46"/>
  <c r="H43" i="46"/>
  <c r="G43" i="46"/>
  <c r="G42" i="46"/>
  <c r="H42" i="46"/>
  <c r="I42" i="46"/>
  <c r="J42" i="46"/>
  <c r="K42" i="46"/>
  <c r="L42" i="46"/>
  <c r="M42" i="46"/>
  <c r="R42" i="46"/>
  <c r="S42" i="46"/>
  <c r="V42" i="46"/>
  <c r="S41" i="46"/>
  <c r="V41" i="46"/>
  <c r="I41" i="46"/>
  <c r="J41" i="46"/>
  <c r="K41" i="46"/>
  <c r="L41" i="46"/>
  <c r="M41" i="46"/>
  <c r="H41" i="46"/>
  <c r="G41" i="46"/>
  <c r="G39" i="46"/>
  <c r="H39" i="46"/>
  <c r="I39" i="46"/>
  <c r="J39" i="46"/>
  <c r="K39" i="46"/>
  <c r="L39" i="46"/>
  <c r="M39" i="46"/>
  <c r="R39" i="46"/>
  <c r="S39" i="46"/>
  <c r="V39" i="46"/>
  <c r="G40" i="46"/>
  <c r="H40" i="46"/>
  <c r="I40" i="46"/>
  <c r="J40" i="46"/>
  <c r="K40" i="46"/>
  <c r="L40" i="46"/>
  <c r="M40" i="46"/>
  <c r="R40" i="46"/>
  <c r="S40" i="46"/>
  <c r="V40" i="46"/>
  <c r="S38" i="46"/>
  <c r="V38" i="46"/>
  <c r="I38" i="46"/>
  <c r="J38" i="46"/>
  <c r="K38" i="46"/>
  <c r="L38" i="46"/>
  <c r="M38" i="46"/>
  <c r="H38" i="46"/>
  <c r="S37" i="46"/>
  <c r="V37" i="46"/>
  <c r="V63" i="46"/>
  <c r="H11" i="47"/>
  <c r="I37" i="46"/>
  <c r="J37" i="46"/>
  <c r="K37" i="46"/>
  <c r="L37" i="46"/>
  <c r="M37" i="46"/>
  <c r="H37" i="46"/>
  <c r="G19" i="46"/>
  <c r="H19" i="46"/>
  <c r="I19" i="46"/>
  <c r="J19" i="46"/>
  <c r="K19" i="46"/>
  <c r="L19" i="46"/>
  <c r="M19" i="46"/>
  <c r="R19" i="46"/>
  <c r="R18" i="46"/>
  <c r="R20" i="46"/>
  <c r="R22" i="46"/>
  <c r="R23" i="46"/>
  <c r="C7" i="47"/>
  <c r="S19" i="46"/>
  <c r="V19" i="46"/>
  <c r="G20" i="46"/>
  <c r="H20" i="46"/>
  <c r="I20" i="46"/>
  <c r="J20" i="46"/>
  <c r="K20" i="46"/>
  <c r="L20" i="46"/>
  <c r="M20" i="46"/>
  <c r="S20" i="46"/>
  <c r="V20" i="46"/>
  <c r="G22" i="46"/>
  <c r="H22" i="46"/>
  <c r="I22" i="46"/>
  <c r="J22" i="46"/>
  <c r="K22" i="46"/>
  <c r="L22" i="46"/>
  <c r="M22" i="46"/>
  <c r="S22" i="46"/>
  <c r="V22" i="46"/>
  <c r="A6" i="46"/>
  <c r="B6" i="46"/>
  <c r="C79" i="46"/>
  <c r="D79" i="46"/>
  <c r="E79" i="46"/>
  <c r="F79" i="46"/>
  <c r="G79" i="46"/>
  <c r="H79" i="46"/>
  <c r="C80" i="46"/>
  <c r="D80" i="46"/>
  <c r="E80" i="46"/>
  <c r="F80" i="46"/>
  <c r="G80" i="46"/>
  <c r="H80" i="46"/>
  <c r="V79" i="46"/>
  <c r="V80" i="46"/>
  <c r="V78" i="46"/>
  <c r="V81" i="46"/>
  <c r="H14" i="47"/>
  <c r="H78" i="46"/>
  <c r="F78" i="46"/>
  <c r="G78" i="46"/>
  <c r="E78" i="46"/>
  <c r="D78" i="46"/>
  <c r="C78" i="46"/>
  <c r="J76" i="46"/>
  <c r="I76" i="46"/>
  <c r="H77" i="46"/>
  <c r="G77" i="46"/>
  <c r="F77" i="46"/>
  <c r="E77" i="46"/>
  <c r="E76" i="46"/>
  <c r="D76" i="46"/>
  <c r="I304" i="46"/>
  <c r="B304" i="46"/>
  <c r="I303" i="46"/>
  <c r="B303" i="46"/>
  <c r="I302" i="46"/>
  <c r="B302" i="46"/>
  <c r="I165" i="46"/>
  <c r="I164" i="46"/>
  <c r="I43" i="50"/>
  <c r="I163" i="46"/>
  <c r="I55" i="32"/>
  <c r="I128" i="46"/>
  <c r="I127" i="46"/>
  <c r="I53" i="32"/>
  <c r="I126" i="46"/>
  <c r="I80" i="46"/>
  <c r="I79" i="46"/>
  <c r="I78" i="46"/>
  <c r="C76" i="46"/>
  <c r="B76" i="46"/>
  <c r="B14" i="47"/>
  <c r="U75" i="46"/>
  <c r="F13" i="47"/>
  <c r="T75" i="46"/>
  <c r="E13" i="47"/>
  <c r="Q75" i="46"/>
  <c r="P75" i="46"/>
  <c r="O75" i="46"/>
  <c r="N75" i="46"/>
  <c r="U67" i="46"/>
  <c r="F12" i="47"/>
  <c r="T67" i="46"/>
  <c r="E12" i="47"/>
  <c r="Q67" i="46"/>
  <c r="P67" i="46"/>
  <c r="O67" i="46"/>
  <c r="N67" i="46"/>
  <c r="G66" i="46"/>
  <c r="H66" i="46"/>
  <c r="I66" i="46"/>
  <c r="J66" i="46"/>
  <c r="K66" i="46"/>
  <c r="L66" i="46"/>
  <c r="M66" i="46"/>
  <c r="R66" i="46"/>
  <c r="S66" i="46"/>
  <c r="V66" i="46"/>
  <c r="B68" i="46"/>
  <c r="C68" i="46"/>
  <c r="D68" i="46"/>
  <c r="G68" i="46"/>
  <c r="H68" i="46"/>
  <c r="I68" i="46"/>
  <c r="J68" i="46"/>
  <c r="K68" i="46"/>
  <c r="L68" i="46"/>
  <c r="M68" i="46"/>
  <c r="R68" i="46"/>
  <c r="S68" i="46"/>
  <c r="V68" i="46"/>
  <c r="V75" i="46"/>
  <c r="H13" i="47"/>
  <c r="S65" i="46"/>
  <c r="R65" i="46"/>
  <c r="R67" i="46"/>
  <c r="C12" i="47"/>
  <c r="M65" i="46"/>
  <c r="L65" i="46"/>
  <c r="K65" i="46"/>
  <c r="J65" i="46"/>
  <c r="I65" i="46"/>
  <c r="H65" i="46"/>
  <c r="G65" i="46"/>
  <c r="D65" i="46"/>
  <c r="B65" i="46"/>
  <c r="C65" i="46"/>
  <c r="B64" i="46"/>
  <c r="S18" i="46"/>
  <c r="V18" i="46"/>
  <c r="V23" i="46"/>
  <c r="H7" i="47"/>
  <c r="J18" i="46"/>
  <c r="K18" i="46"/>
  <c r="L18" i="46"/>
  <c r="M18" i="46"/>
  <c r="I18" i="46"/>
  <c r="H18" i="46"/>
  <c r="G18" i="46"/>
  <c r="U16" i="46"/>
  <c r="T16" i="46"/>
  <c r="Q16" i="46"/>
  <c r="Q82" i="46"/>
  <c r="P16" i="46"/>
  <c r="P82" i="46"/>
  <c r="O16" i="46"/>
  <c r="O82" i="46"/>
  <c r="N16" i="46"/>
  <c r="N82" i="46"/>
  <c r="H9" i="46"/>
  <c r="I9" i="46"/>
  <c r="J9" i="46"/>
  <c r="K9" i="46"/>
  <c r="L9" i="46"/>
  <c r="M9" i="46"/>
  <c r="R9" i="46"/>
  <c r="S9" i="46"/>
  <c r="V9" i="46"/>
  <c r="H10" i="46"/>
  <c r="I10" i="46"/>
  <c r="J10" i="46"/>
  <c r="K10" i="46"/>
  <c r="L10" i="46"/>
  <c r="M10" i="46"/>
  <c r="R10" i="46"/>
  <c r="R7" i="46"/>
  <c r="R8" i="46"/>
  <c r="R11" i="46"/>
  <c r="R12" i="46"/>
  <c r="R13" i="46"/>
  <c r="R14" i="46"/>
  <c r="S10" i="46"/>
  <c r="V10" i="46"/>
  <c r="H11" i="46"/>
  <c r="I11" i="46"/>
  <c r="J11" i="46"/>
  <c r="K11" i="46"/>
  <c r="L11" i="46"/>
  <c r="M11" i="46"/>
  <c r="S11" i="46"/>
  <c r="V11" i="46"/>
  <c r="H12" i="46"/>
  <c r="I12" i="46"/>
  <c r="J12" i="46"/>
  <c r="K12" i="46"/>
  <c r="L12" i="46"/>
  <c r="M12" i="46"/>
  <c r="S12" i="46"/>
  <c r="V12" i="46"/>
  <c r="H13" i="46"/>
  <c r="I13" i="46"/>
  <c r="J13" i="46"/>
  <c r="K13" i="46"/>
  <c r="L13" i="46"/>
  <c r="M13" i="46"/>
  <c r="S13" i="46"/>
  <c r="V13" i="46"/>
  <c r="H14" i="46"/>
  <c r="I14" i="46"/>
  <c r="J14" i="46"/>
  <c r="K14" i="46"/>
  <c r="L14" i="46"/>
  <c r="M14" i="46"/>
  <c r="S14" i="46"/>
  <c r="V14" i="46"/>
  <c r="G10" i="46"/>
  <c r="G11" i="46"/>
  <c r="G12" i="46"/>
  <c r="G13" i="46"/>
  <c r="G14" i="46"/>
  <c r="G9" i="46"/>
  <c r="D9" i="46"/>
  <c r="F9" i="46"/>
  <c r="C9" i="46"/>
  <c r="G7" i="46"/>
  <c r="G8" i="46"/>
  <c r="S7" i="46"/>
  <c r="V7" i="46"/>
  <c r="V16" i="46"/>
  <c r="S8" i="46"/>
  <c r="V8" i="46"/>
  <c r="H7" i="46"/>
  <c r="I7" i="46"/>
  <c r="J7" i="46"/>
  <c r="K7" i="46"/>
  <c r="L7" i="46"/>
  <c r="M7" i="46"/>
  <c r="H8" i="46"/>
  <c r="I8" i="46"/>
  <c r="J8" i="46"/>
  <c r="K8" i="46"/>
  <c r="L8" i="46"/>
  <c r="M8" i="46"/>
  <c r="H4" i="46"/>
  <c r="M4" i="46"/>
  <c r="L4" i="46"/>
  <c r="J4" i="46"/>
  <c r="K4" i="46"/>
  <c r="I4" i="46"/>
  <c r="J3" i="46"/>
  <c r="H3" i="46"/>
  <c r="B79" i="46"/>
  <c r="B80" i="46"/>
  <c r="B78" i="46"/>
  <c r="A22" i="31"/>
  <c r="A18" i="31"/>
  <c r="A14" i="31"/>
  <c r="A10" i="31"/>
  <c r="U23" i="46"/>
  <c r="F7" i="47"/>
  <c r="U81" i="46"/>
  <c r="F14" i="47"/>
  <c r="T81" i="46"/>
  <c r="E14" i="47"/>
  <c r="U63" i="46"/>
  <c r="F11" i="47"/>
  <c r="U31" i="46"/>
  <c r="F8" i="47"/>
  <c r="U33" i="46"/>
  <c r="F9" i="47"/>
  <c r="T23" i="46"/>
  <c r="E7" i="47"/>
  <c r="T31" i="46"/>
  <c r="E8" i="47"/>
  <c r="G8" i="47"/>
  <c r="T33" i="46"/>
  <c r="E9" i="47"/>
  <c r="T63" i="46"/>
  <c r="E11" i="47"/>
  <c r="R78" i="46"/>
  <c r="R79" i="46"/>
  <c r="R80" i="46"/>
  <c r="R37" i="46"/>
  <c r="R38" i="46"/>
  <c r="R41" i="46"/>
  <c r="R43" i="46"/>
  <c r="R44" i="46"/>
  <c r="R46" i="46"/>
  <c r="R49" i="46"/>
  <c r="R51" i="46"/>
  <c r="R52" i="46"/>
  <c r="R53" i="46"/>
  <c r="R55" i="46"/>
  <c r="R57" i="46"/>
  <c r="R59" i="46"/>
  <c r="R60" i="46"/>
  <c r="R61" i="46"/>
  <c r="R24" i="46"/>
  <c r="R32" i="46"/>
  <c r="R33" i="46"/>
  <c r="C9" i="47"/>
  <c r="D57" i="46"/>
  <c r="G57" i="46"/>
  <c r="C57" i="46"/>
  <c r="U219" i="46"/>
  <c r="U225" i="46"/>
  <c r="F42" i="47"/>
  <c r="U241" i="46"/>
  <c r="F43" i="47"/>
  <c r="U277" i="46"/>
  <c r="U286" i="46"/>
  <c r="F53" i="47"/>
  <c r="U295" i="46"/>
  <c r="F54" i="47"/>
  <c r="T295" i="46"/>
  <c r="E54" i="47"/>
  <c r="G54" i="47"/>
  <c r="U305" i="46"/>
  <c r="F56" i="47"/>
  <c r="U251" i="46"/>
  <c r="F46" i="47"/>
  <c r="U253" i="46"/>
  <c r="F47" i="47"/>
  <c r="U181" i="46"/>
  <c r="F35" i="47"/>
  <c r="U299" i="46"/>
  <c r="F55" i="47"/>
  <c r="T299" i="46"/>
  <c r="E55" i="47"/>
  <c r="G55" i="47"/>
  <c r="T219" i="46"/>
  <c r="T225" i="46"/>
  <c r="E42" i="47"/>
  <c r="G42" i="47"/>
  <c r="T241" i="46"/>
  <c r="E43" i="47"/>
  <c r="T277" i="46"/>
  <c r="E52" i="47"/>
  <c r="T286" i="46"/>
  <c r="E53" i="47"/>
  <c r="T305" i="46"/>
  <c r="E56" i="47"/>
  <c r="G56" i="47"/>
  <c r="T251" i="46"/>
  <c r="E46" i="47"/>
  <c r="G46" i="47"/>
  <c r="T253" i="46"/>
  <c r="E47" i="47"/>
  <c r="T181" i="46"/>
  <c r="E35" i="47"/>
  <c r="R211" i="46"/>
  <c r="R220" i="46"/>
  <c r="R226" i="46"/>
  <c r="R237" i="46"/>
  <c r="R241" i="46"/>
  <c r="C43" i="47"/>
  <c r="R243" i="46"/>
  <c r="R247" i="46"/>
  <c r="C44" i="47"/>
  <c r="R287" i="46"/>
  <c r="R295" i="46"/>
  <c r="C54" i="47"/>
  <c r="R302" i="46"/>
  <c r="R303" i="46"/>
  <c r="R304" i="46"/>
  <c r="R250" i="46"/>
  <c r="R251" i="46"/>
  <c r="C46" i="47"/>
  <c r="R252" i="46"/>
  <c r="R253" i="46"/>
  <c r="C47" i="47"/>
  <c r="R170" i="46"/>
  <c r="R181" i="46"/>
  <c r="C35" i="47"/>
  <c r="R183" i="46"/>
  <c r="R297" i="46"/>
  <c r="R200" i="46"/>
  <c r="R204" i="46"/>
  <c r="C39" i="47"/>
  <c r="Q219" i="46"/>
  <c r="Q306" i="46"/>
  <c r="P219" i="46"/>
  <c r="P306" i="46"/>
  <c r="O219" i="46"/>
  <c r="O306" i="46"/>
  <c r="N219" i="46"/>
  <c r="N306" i="46"/>
  <c r="F216" i="46"/>
  <c r="F217" i="46"/>
  <c r="F218" i="46"/>
  <c r="F230" i="46"/>
  <c r="F231" i="46"/>
  <c r="F234" i="46"/>
  <c r="F288" i="46"/>
  <c r="F289" i="46"/>
  <c r="F290" i="46"/>
  <c r="F292" i="46"/>
  <c r="F293" i="46"/>
  <c r="D41" i="46"/>
  <c r="C41" i="46"/>
  <c r="U93" i="46"/>
  <c r="U115" i="46"/>
  <c r="F21" i="47"/>
  <c r="U123" i="46"/>
  <c r="F22" i="47"/>
  <c r="T123" i="46"/>
  <c r="E22" i="47"/>
  <c r="U129" i="46"/>
  <c r="F23" i="47"/>
  <c r="T129" i="46"/>
  <c r="E23" i="47"/>
  <c r="G23" i="47"/>
  <c r="T93" i="46"/>
  <c r="E20" i="47"/>
  <c r="T115" i="46"/>
  <c r="E21" i="47"/>
  <c r="T130" i="46"/>
  <c r="E18" i="47"/>
  <c r="E66" i="47"/>
  <c r="R91" i="46"/>
  <c r="R94" i="46"/>
  <c r="R126" i="46"/>
  <c r="R127" i="46"/>
  <c r="R128" i="46"/>
  <c r="R129" i="46"/>
  <c r="C23" i="47"/>
  <c r="Q299" i="46"/>
  <c r="P299" i="46"/>
  <c r="O299" i="46"/>
  <c r="N299" i="46"/>
  <c r="C298" i="46"/>
  <c r="D298" i="46"/>
  <c r="E298" i="46"/>
  <c r="Q33" i="46"/>
  <c r="P33" i="46"/>
  <c r="O33" i="46"/>
  <c r="N33" i="46"/>
  <c r="Q31" i="46"/>
  <c r="P31" i="46"/>
  <c r="O31" i="46"/>
  <c r="N31" i="46"/>
  <c r="D25" i="46"/>
  <c r="E25" i="46"/>
  <c r="D26" i="46"/>
  <c r="E26" i="46"/>
  <c r="C27" i="46"/>
  <c r="D27" i="46"/>
  <c r="B32" i="46"/>
  <c r="C32" i="46"/>
  <c r="D32" i="46"/>
  <c r="G32" i="46"/>
  <c r="C24" i="46"/>
  <c r="D24" i="46"/>
  <c r="B24" i="46"/>
  <c r="C288" i="46"/>
  <c r="D288" i="46"/>
  <c r="E288" i="46"/>
  <c r="C289" i="46"/>
  <c r="D289" i="46"/>
  <c r="E289" i="46"/>
  <c r="C290" i="46"/>
  <c r="D290" i="46"/>
  <c r="E290" i="46"/>
  <c r="C292" i="46"/>
  <c r="D292" i="46"/>
  <c r="E292" i="46"/>
  <c r="C293" i="46"/>
  <c r="D293" i="46"/>
  <c r="E293" i="46"/>
  <c r="D148" i="46"/>
  <c r="D152" i="46"/>
  <c r="C154" i="46"/>
  <c r="D154" i="46"/>
  <c r="C159" i="46"/>
  <c r="D159" i="46"/>
  <c r="D138" i="46"/>
  <c r="Q253" i="46"/>
  <c r="P253" i="46"/>
  <c r="O253" i="46"/>
  <c r="N253" i="46"/>
  <c r="Q251" i="46"/>
  <c r="P251" i="46"/>
  <c r="O251" i="46"/>
  <c r="N251" i="46"/>
  <c r="A68" i="47"/>
  <c r="A67" i="47"/>
  <c r="A66" i="47"/>
  <c r="A65" i="47"/>
  <c r="D14" i="47"/>
  <c r="Q181" i="46"/>
  <c r="P181" i="46"/>
  <c r="O181" i="46"/>
  <c r="N181" i="46"/>
  <c r="C182" i="46"/>
  <c r="D182" i="46"/>
  <c r="E182" i="46"/>
  <c r="F182" i="46"/>
  <c r="C171" i="46"/>
  <c r="D171" i="46"/>
  <c r="E171" i="46"/>
  <c r="F171" i="46"/>
  <c r="C172" i="46"/>
  <c r="D172" i="46"/>
  <c r="E172" i="46"/>
  <c r="F172" i="46"/>
  <c r="C173" i="46"/>
  <c r="D173" i="46"/>
  <c r="E173" i="46"/>
  <c r="F173" i="46"/>
  <c r="Q63" i="46"/>
  <c r="P63" i="46"/>
  <c r="O63" i="46"/>
  <c r="N63" i="46"/>
  <c r="C61" i="46"/>
  <c r="D61" i="46"/>
  <c r="G61" i="46"/>
  <c r="C62" i="46"/>
  <c r="D62" i="46"/>
  <c r="C52" i="46"/>
  <c r="D52" i="46"/>
  <c r="C53" i="46"/>
  <c r="D53" i="46"/>
  <c r="C54" i="46"/>
  <c r="D54" i="46"/>
  <c r="C55" i="46"/>
  <c r="D55" i="46"/>
  <c r="G55" i="46"/>
  <c r="C59" i="46"/>
  <c r="D59" i="46"/>
  <c r="G59" i="46"/>
  <c r="C38" i="46"/>
  <c r="D38" i="46"/>
  <c r="G38" i="46"/>
  <c r="C39" i="46"/>
  <c r="D39" i="46"/>
  <c r="C40" i="46"/>
  <c r="D40" i="46"/>
  <c r="C43" i="46"/>
  <c r="D43" i="46"/>
  <c r="C44" i="46"/>
  <c r="D44" i="46"/>
  <c r="C45" i="46"/>
  <c r="D45" i="46"/>
  <c r="C46" i="46"/>
  <c r="D46" i="46"/>
  <c r="C49" i="46"/>
  <c r="D49" i="46"/>
  <c r="C50" i="46"/>
  <c r="D50" i="46"/>
  <c r="C51" i="46"/>
  <c r="D51" i="46"/>
  <c r="G37" i="46"/>
  <c r="D37" i="46"/>
  <c r="C37" i="46"/>
  <c r="B37" i="46"/>
  <c r="E280" i="46"/>
  <c r="E281" i="46"/>
  <c r="E282" i="46"/>
  <c r="P286" i="46"/>
  <c r="O286" i="46"/>
  <c r="N286" i="46"/>
  <c r="Q286" i="46"/>
  <c r="C230" i="46"/>
  <c r="D230" i="46"/>
  <c r="E230" i="46"/>
  <c r="C231" i="46"/>
  <c r="D231" i="46"/>
  <c r="E231" i="46"/>
  <c r="C234" i="46"/>
  <c r="D234" i="46"/>
  <c r="E234" i="46"/>
  <c r="C216" i="46"/>
  <c r="D216" i="46"/>
  <c r="E216" i="46"/>
  <c r="C217" i="46"/>
  <c r="D217" i="46"/>
  <c r="E217" i="46"/>
  <c r="C218" i="46"/>
  <c r="D218" i="46"/>
  <c r="E218" i="46"/>
  <c r="R165" i="46"/>
  <c r="R164" i="46"/>
  <c r="R163" i="46"/>
  <c r="R166" i="46"/>
  <c r="C30" i="47"/>
  <c r="V165" i="46"/>
  <c r="C146" i="46"/>
  <c r="D146" i="46"/>
  <c r="R133" i="46"/>
  <c r="C117" i="46"/>
  <c r="F117" i="46"/>
  <c r="C122" i="46"/>
  <c r="F122" i="46"/>
  <c r="F123" i="46"/>
  <c r="F102" i="46"/>
  <c r="F103" i="46"/>
  <c r="F104" i="46"/>
  <c r="F113" i="46"/>
  <c r="F114" i="46"/>
  <c r="F115" i="46"/>
  <c r="Q93" i="46"/>
  <c r="Q130" i="46"/>
  <c r="P93" i="46"/>
  <c r="P130" i="46"/>
  <c r="O93" i="46"/>
  <c r="O130" i="46"/>
  <c r="N93" i="46"/>
  <c r="N130" i="46"/>
  <c r="C92" i="46"/>
  <c r="C86" i="46"/>
  <c r="D86" i="46"/>
  <c r="E86" i="46"/>
  <c r="F86" i="46"/>
  <c r="C87" i="46"/>
  <c r="D87" i="46"/>
  <c r="E87" i="46"/>
  <c r="F87" i="46"/>
  <c r="F88" i="46"/>
  <c r="F89" i="46"/>
  <c r="C88" i="46"/>
  <c r="D88" i="46"/>
  <c r="E88" i="46"/>
  <c r="Q23" i="46"/>
  <c r="P23" i="46"/>
  <c r="O23" i="46"/>
  <c r="N23" i="46"/>
  <c r="C7" i="46"/>
  <c r="D7" i="46"/>
  <c r="C8" i="46"/>
  <c r="D8" i="46"/>
  <c r="R349" i="46"/>
  <c r="D59" i="47"/>
  <c r="O319" i="46"/>
  <c r="O349" i="46"/>
  <c r="A59" i="47"/>
  <c r="Q349" i="46"/>
  <c r="C59" i="47"/>
  <c r="E29" i="47"/>
  <c r="Q295" i="46"/>
  <c r="P295" i="46"/>
  <c r="O295" i="46"/>
  <c r="N295" i="46"/>
  <c r="Q277" i="46"/>
  <c r="P277" i="46"/>
  <c r="O277" i="46"/>
  <c r="N277" i="46"/>
  <c r="Q241" i="46"/>
  <c r="P241" i="46"/>
  <c r="O241" i="46"/>
  <c r="N241" i="46"/>
  <c r="Q225" i="46"/>
  <c r="P225" i="46"/>
  <c r="O225" i="46"/>
  <c r="N225" i="46"/>
  <c r="Q115" i="46"/>
  <c r="P115" i="46"/>
  <c r="O115" i="46"/>
  <c r="A16" i="47"/>
  <c r="Q123" i="46"/>
  <c r="P123" i="46"/>
  <c r="O123" i="46"/>
  <c r="N123" i="46"/>
  <c r="Q305" i="46"/>
  <c r="P305" i="46"/>
  <c r="O305" i="46"/>
  <c r="N305" i="46"/>
  <c r="U166" i="46"/>
  <c r="F30" i="47"/>
  <c r="T166" i="46"/>
  <c r="E30" i="47"/>
  <c r="Q166" i="46"/>
  <c r="P166" i="46"/>
  <c r="O166" i="46"/>
  <c r="N166" i="46"/>
  <c r="Q129" i="46"/>
  <c r="P129" i="46"/>
  <c r="O129" i="46"/>
  <c r="N129" i="46"/>
  <c r="Q81" i="46"/>
  <c r="P81" i="46"/>
  <c r="O81" i="46"/>
  <c r="N81" i="46"/>
  <c r="G316" i="46"/>
  <c r="F300" i="46"/>
  <c r="G300" i="46"/>
  <c r="H300" i="46"/>
  <c r="C301" i="46"/>
  <c r="D301" i="46"/>
  <c r="I301" i="46"/>
  <c r="C242" i="46"/>
  <c r="D242" i="46"/>
  <c r="E242" i="46"/>
  <c r="F242" i="46"/>
  <c r="C270" i="46"/>
  <c r="D270" i="46"/>
  <c r="E270" i="46"/>
  <c r="F270" i="46"/>
  <c r="C278" i="46"/>
  <c r="D278" i="46"/>
  <c r="E278" i="46"/>
  <c r="F278" i="46"/>
  <c r="C210" i="46"/>
  <c r="D210" i="46"/>
  <c r="E210" i="46"/>
  <c r="F210" i="46"/>
  <c r="F161" i="46"/>
  <c r="G161" i="46"/>
  <c r="H161" i="46"/>
  <c r="C162" i="46"/>
  <c r="I162" i="46"/>
  <c r="C132" i="46"/>
  <c r="D132" i="46"/>
  <c r="E132" i="46"/>
  <c r="F132" i="46"/>
  <c r="G3" i="46"/>
  <c r="F3" i="46"/>
  <c r="D3" i="46"/>
  <c r="B17" i="46"/>
  <c r="B18" i="46"/>
  <c r="C18" i="46"/>
  <c r="D18" i="46"/>
  <c r="O24" i="31"/>
  <c r="O23" i="31"/>
  <c r="O22" i="31"/>
  <c r="O20" i="31"/>
  <c r="O19" i="31"/>
  <c r="O18" i="31"/>
  <c r="O16" i="31"/>
  <c r="O15" i="31"/>
  <c r="O14" i="31"/>
  <c r="O12" i="31"/>
  <c r="O11" i="31"/>
  <c r="J24" i="31"/>
  <c r="I24" i="31"/>
  <c r="J23" i="31"/>
  <c r="I23" i="31"/>
  <c r="J20" i="31"/>
  <c r="I20" i="31"/>
  <c r="K20" i="31"/>
  <c r="P20" i="31"/>
  <c r="R20" i="31"/>
  <c r="J19" i="31"/>
  <c r="I19" i="31"/>
  <c r="K19" i="31"/>
  <c r="P19" i="31"/>
  <c r="J18" i="31"/>
  <c r="I18" i="31"/>
  <c r="K18" i="31"/>
  <c r="J16" i="31"/>
  <c r="I16" i="31"/>
  <c r="K16" i="31"/>
  <c r="P16" i="31"/>
  <c r="J15" i="31"/>
  <c r="I15" i="31"/>
  <c r="K15" i="31"/>
  <c r="J14" i="31"/>
  <c r="I14" i="31"/>
  <c r="K14" i="31"/>
  <c r="P14" i="31"/>
  <c r="J12" i="31"/>
  <c r="I12" i="31"/>
  <c r="K12" i="31"/>
  <c r="P12" i="31"/>
  <c r="R12" i="31"/>
  <c r="J11" i="31"/>
  <c r="I11" i="31"/>
  <c r="K11" i="31"/>
  <c r="P11" i="31"/>
  <c r="R11" i="31"/>
  <c r="O10" i="31"/>
  <c r="J10" i="31"/>
  <c r="I10" i="31"/>
  <c r="R299" i="46"/>
  <c r="C55" i="47"/>
  <c r="R93" i="46"/>
  <c r="C20" i="47"/>
  <c r="R305" i="46"/>
  <c r="C56" i="47"/>
  <c r="F6" i="47"/>
  <c r="V133" i="46"/>
  <c r="V136" i="46"/>
  <c r="S36" i="46"/>
  <c r="D10" i="47"/>
  <c r="F255" i="46"/>
  <c r="S255" i="46"/>
  <c r="D48" i="47"/>
  <c r="F29" i="47"/>
  <c r="G29" i="47"/>
  <c r="S249" i="46"/>
  <c r="D45" i="47"/>
  <c r="F247" i="46"/>
  <c r="S251" i="46"/>
  <c r="D46" i="47"/>
  <c r="S277" i="46"/>
  <c r="D52" i="47"/>
  <c r="R219" i="46"/>
  <c r="R123" i="46"/>
  <c r="C22" i="47"/>
  <c r="S209" i="46"/>
  <c r="D40" i="47"/>
  <c r="F277" i="46"/>
  <c r="R75" i="46"/>
  <c r="C13" i="47"/>
  <c r="S225" i="46"/>
  <c r="D42" i="47"/>
  <c r="S136" i="46"/>
  <c r="D28" i="47"/>
  <c r="S204" i="46"/>
  <c r="D39" i="47"/>
  <c r="H39" i="47"/>
  <c r="R191" i="46"/>
  <c r="C37" i="47"/>
  <c r="S199" i="46"/>
  <c r="D38" i="47"/>
  <c r="S181" i="46"/>
  <c r="D35" i="47"/>
  <c r="S299" i="46"/>
  <c r="D55" i="47"/>
  <c r="R115" i="46"/>
  <c r="F187" i="46"/>
  <c r="S187" i="46"/>
  <c r="D36" i="47"/>
  <c r="R187" i="46"/>
  <c r="C36" i="47"/>
  <c r="S115" i="46"/>
  <c r="S23" i="46"/>
  <c r="D7" i="47"/>
  <c r="S93" i="46"/>
  <c r="F286" i="46"/>
  <c r="S33" i="46"/>
  <c r="D9" i="47"/>
  <c r="V257" i="46"/>
  <c r="V267" i="46"/>
  <c r="C41" i="47"/>
  <c r="F41" i="47"/>
  <c r="R81" i="46"/>
  <c r="C14" i="47"/>
  <c r="E41" i="47"/>
  <c r="G41" i="47"/>
  <c r="T306" i="46"/>
  <c r="E34" i="47"/>
  <c r="E68" i="47"/>
  <c r="U82" i="46"/>
  <c r="F5" i="47"/>
  <c r="F65" i="47"/>
  <c r="T167" i="46"/>
  <c r="E27" i="47"/>
  <c r="E67" i="47"/>
  <c r="U167" i="46"/>
  <c r="F27" i="47"/>
  <c r="F67" i="47"/>
  <c r="E28" i="47"/>
  <c r="F28" i="47"/>
  <c r="V266" i="46"/>
  <c r="V269" i="46"/>
  <c r="H51" i="47"/>
  <c r="V130" i="46"/>
  <c r="H18" i="47"/>
  <c r="H66" i="47"/>
  <c r="Q12" i="31"/>
  <c r="G44" i="47"/>
  <c r="Q20" i="31"/>
  <c r="S16" i="46"/>
  <c r="P15" i="31"/>
  <c r="R15" i="31"/>
  <c r="R136" i="46"/>
  <c r="C28" i="47"/>
  <c r="V137" i="46"/>
  <c r="V160" i="46"/>
  <c r="H29" i="47"/>
  <c r="D20" i="47"/>
  <c r="F219" i="46"/>
  <c r="K23" i="31"/>
  <c r="P23" i="31"/>
  <c r="Q23" i="31"/>
  <c r="R277" i="46"/>
  <c r="C52" i="47"/>
  <c r="V289" i="46"/>
  <c r="V189" i="46"/>
  <c r="S191" i="46"/>
  <c r="D37" i="47"/>
  <c r="V24" i="46"/>
  <c r="V31" i="46"/>
  <c r="H8" i="47"/>
  <c r="G7" i="47"/>
  <c r="S219" i="46"/>
  <c r="V281" i="46"/>
  <c r="R209" i="46"/>
  <c r="C40" i="47"/>
  <c r="D41" i="47"/>
  <c r="K10" i="31"/>
  <c r="P10" i="31"/>
  <c r="Q10" i="31"/>
  <c r="Q14" i="31"/>
  <c r="R14" i="31"/>
  <c r="G11" i="47"/>
  <c r="G35" i="47"/>
  <c r="G13" i="47"/>
  <c r="R167" i="46"/>
  <c r="C27" i="47"/>
  <c r="C67" i="47"/>
  <c r="S67" i="46"/>
  <c r="D12" i="47"/>
  <c r="G27" i="47"/>
  <c r="G67" i="47"/>
  <c r="G22" i="47"/>
  <c r="F31" i="46"/>
  <c r="R199" i="46"/>
  <c r="C38" i="47"/>
  <c r="S265" i="46"/>
  <c r="D50" i="47"/>
  <c r="Q11" i="31"/>
  <c r="K24" i="31"/>
  <c r="P24" i="31"/>
  <c r="R24" i="31"/>
  <c r="E59" i="47"/>
  <c r="R31" i="46"/>
  <c r="C8" i="47"/>
  <c r="G47" i="47"/>
  <c r="R89" i="46"/>
  <c r="C19" i="47"/>
  <c r="G30" i="47"/>
  <c r="G53" i="47"/>
  <c r="G9" i="47"/>
  <c r="G12" i="47"/>
  <c r="S123" i="46"/>
  <c r="D22" i="47"/>
  <c r="R225" i="46"/>
  <c r="C42" i="47"/>
  <c r="T14" i="31"/>
  <c r="U14" i="31"/>
  <c r="V14" i="31"/>
  <c r="G37" i="47"/>
  <c r="G43" i="47"/>
  <c r="G36" i="47"/>
  <c r="P22" i="31"/>
  <c r="J129" i="46"/>
  <c r="G39" i="47"/>
  <c r="G45" i="47"/>
  <c r="S269" i="46"/>
  <c r="D51" i="47"/>
  <c r="J81" i="46"/>
  <c r="F63" i="46"/>
  <c r="V65" i="46"/>
  <c r="V67" i="46"/>
  <c r="H12" i="47"/>
  <c r="H41" i="47"/>
  <c r="V306" i="46"/>
  <c r="H34" i="47"/>
  <c r="H68" i="47"/>
  <c r="F241" i="46"/>
  <c r="J305" i="46"/>
  <c r="F306" i="46"/>
  <c r="R19" i="31"/>
  <c r="Q19" i="31"/>
  <c r="J166" i="46"/>
  <c r="D30" i="47"/>
  <c r="V164" i="46"/>
  <c r="R286" i="46"/>
  <c r="G48" i="47"/>
  <c r="R130" i="46"/>
  <c r="C18" i="47"/>
  <c r="C66" i="47"/>
  <c r="C21" i="47"/>
  <c r="U130" i="46"/>
  <c r="F18" i="47"/>
  <c r="F66" i="47"/>
  <c r="F20" i="47"/>
  <c r="G20" i="47"/>
  <c r="T82" i="46"/>
  <c r="E5" i="47"/>
  <c r="E6" i="47"/>
  <c r="G6" i="47"/>
  <c r="P349" i="46"/>
  <c r="S320" i="46"/>
  <c r="D6" i="47"/>
  <c r="R16" i="31"/>
  <c r="Q16" i="31"/>
  <c r="R16" i="46"/>
  <c r="S63" i="46"/>
  <c r="D11" i="47"/>
  <c r="V45" i="46"/>
  <c r="V304" i="46"/>
  <c r="V87" i="46"/>
  <c r="S89" i="46"/>
  <c r="D19" i="47"/>
  <c r="S247" i="46"/>
  <c r="D44" i="47"/>
  <c r="V244" i="46"/>
  <c r="T22" i="31"/>
  <c r="Q15" i="31"/>
  <c r="U306" i="46"/>
  <c r="F34" i="47"/>
  <c r="F52" i="47"/>
  <c r="G52" i="47"/>
  <c r="F82" i="46"/>
  <c r="R23" i="31"/>
  <c r="G14" i="47"/>
  <c r="V82" i="46"/>
  <c r="H5" i="47"/>
  <c r="H65" i="47"/>
  <c r="H6" i="47"/>
  <c r="S241" i="46"/>
  <c r="V233" i="46"/>
  <c r="V252" i="46"/>
  <c r="V253" i="46"/>
  <c r="H47" i="47"/>
  <c r="S253" i="46"/>
  <c r="D47" i="47"/>
  <c r="S295" i="46"/>
  <c r="D54" i="47"/>
  <c r="V288" i="46"/>
  <c r="S160" i="46"/>
  <c r="V138" i="46"/>
  <c r="S286" i="46"/>
  <c r="D53" i="47"/>
  <c r="V282" i="46"/>
  <c r="S75" i="46"/>
  <c r="D13" i="47"/>
  <c r="V69" i="46"/>
  <c r="G18" i="47"/>
  <c r="G66" i="47"/>
  <c r="G28" i="47"/>
  <c r="D21" i="47"/>
  <c r="H28" i="47"/>
  <c r="V167" i="46"/>
  <c r="H27" i="47"/>
  <c r="H67" i="47"/>
  <c r="T18" i="31"/>
  <c r="P18" i="31"/>
  <c r="Q24" i="31"/>
  <c r="G21" i="47"/>
  <c r="R63" i="46"/>
  <c r="C11" i="47"/>
  <c r="G40" i="47"/>
  <c r="S258" i="46"/>
  <c r="D49" i="47"/>
  <c r="S31" i="46"/>
  <c r="D8" i="47"/>
  <c r="V126" i="46"/>
  <c r="V129" i="46"/>
  <c r="H23" i="47"/>
  <c r="R10" i="31"/>
  <c r="T10" i="31"/>
  <c r="D23" i="47"/>
  <c r="F130" i="46"/>
  <c r="Q22" i="31"/>
  <c r="R22" i="31"/>
  <c r="F167" i="46"/>
  <c r="S82" i="46"/>
  <c r="D5" i="47"/>
  <c r="D65" i="47"/>
  <c r="D29" i="47"/>
  <c r="S167" i="46"/>
  <c r="D27" i="47"/>
  <c r="D67" i="47"/>
  <c r="U22" i="31"/>
  <c r="V22" i="31"/>
  <c r="S22" i="31"/>
  <c r="S349" i="46"/>
  <c r="F59" i="47"/>
  <c r="B59" i="47"/>
  <c r="C53" i="47"/>
  <c r="R306" i="46"/>
  <c r="C34" i="47"/>
  <c r="C68" i="47"/>
  <c r="R18" i="31"/>
  <c r="Q18" i="31"/>
  <c r="C6" i="47"/>
  <c r="R82" i="46"/>
  <c r="C5" i="47"/>
  <c r="C65" i="47"/>
  <c r="E65" i="47"/>
  <c r="G5" i="47"/>
  <c r="G65" i="47"/>
  <c r="U18" i="31"/>
  <c r="S18" i="31"/>
  <c r="V18" i="31"/>
  <c r="F68" i="47"/>
  <c r="G34" i="47"/>
  <c r="G68" i="47"/>
  <c r="S130" i="46"/>
  <c r="D18" i="47"/>
  <c r="D66" i="47"/>
  <c r="D43" i="47"/>
  <c r="S306" i="46"/>
  <c r="D34" i="47"/>
  <c r="D68" i="47"/>
  <c r="S14" i="31"/>
  <c r="U10" i="31"/>
  <c r="V10" i="31"/>
  <c r="W10" i="31"/>
  <c r="S10" i="31"/>
</calcChain>
</file>

<file path=xl/comments1.xml><?xml version="1.0" encoding="utf-8"?>
<comments xmlns="http://schemas.openxmlformats.org/spreadsheetml/2006/main">
  <authors>
    <author xml:space="preserve"> Unidad de Planificación Institucional</author>
  </authors>
  <commentList>
    <comment ref="C28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</commentList>
</comments>
</file>

<file path=xl/comments2.xml><?xml version="1.0" encoding="utf-8"?>
<comments xmlns="http://schemas.openxmlformats.org/spreadsheetml/2006/main">
  <authors>
    <author>DPDI</author>
    <author>Alonzo</author>
  </authors>
  <commentList>
    <comment ref="C116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C146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</commentList>
</comments>
</file>

<file path=xl/comments3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315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17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17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4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sharedStrings.xml><?xml version="1.0" encoding="utf-8"?>
<sst xmlns="http://schemas.openxmlformats.org/spreadsheetml/2006/main" count="1263" uniqueCount="782">
  <si>
    <t>Herramienta Plan Operativo Institucional año 2017</t>
  </si>
  <si>
    <t xml:space="preserve"> Herramienta Nivel Local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</si>
  <si>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</si>
  <si>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Unidad organizativa: ARS Guatuso</t>
  </si>
  <si>
    <t>Resultado esperado: RE.1 Dirección y Conducción Fortalecida</t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</si>
  <si>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</si>
  <si>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</si>
  <si>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</si>
  <si>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</si>
  <si>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</si>
  <si>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</si>
  <si>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</si>
  <si>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</si>
  <si>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</si>
  <si>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</si>
  <si>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</si>
  <si>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</si>
  <si>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</si>
  <si>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</si>
  <si>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</si>
  <si>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</si>
  <si>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</si>
  <si>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</si>
  <si>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</si>
  <si>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</si>
  <si>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</si>
  <si>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</si>
  <si>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Porcentaje de actores ejecutando el plan de promoción de la salud</t>
  </si>
  <si>
    <t>Desarrollo de Talleres de Inducción como agentes de cambio social dirigido a Asistentes Técnicos de Atención Primaria en Salud (ATAPs) a nivel local</t>
  </si>
  <si>
    <t>NA</t>
  </si>
  <si>
    <t>Licda. Erika Díaz Vargas</t>
  </si>
  <si>
    <t>Desarrollo de los Talleres de sensibilización a actores sociales comunales para desarrollarse como Educadores (promotores) Comunitarios en salud a nivel regional</t>
  </si>
  <si>
    <t>Participación según convocatoria</t>
  </si>
  <si>
    <t>Listas de asistencia</t>
  </si>
  <si>
    <t>Realización de visitas a los educadores comunitarios y presentación de informes</t>
  </si>
  <si>
    <t>Numero de actores sociales a nivel sectorial e intersectorial implementando planes, programas y proyectos de promoción de la salud según competencia</t>
  </si>
  <si>
    <t>pendiente de definir por DPS</t>
  </si>
  <si>
    <t>Actualización de la base de datos local de caracterización de actores sociales sectoriales e intersectoriales</t>
  </si>
  <si>
    <t>1 Base de datos actualizada</t>
  </si>
  <si>
    <t>Base de datos</t>
  </si>
  <si>
    <t>Actualización del registro de planes, programas y proyectos e iniciativas relevantes en promoción de la salud</t>
  </si>
  <si>
    <t>1 Registro actualizado</t>
  </si>
  <si>
    <t>Registro</t>
  </si>
  <si>
    <t>Conducción  a los Equipos TécnicosLocales del Programa Ponele a la Vida .</t>
  </si>
  <si>
    <t>1 plan local desarrollado</t>
  </si>
  <si>
    <t>Actas de reuniones, fotografías y demás evidencias de las actividades.</t>
  </si>
  <si>
    <t>Desarrollo de actividades para la promociòn de gestión integral de residuos según particularidades locales</t>
  </si>
  <si>
    <t>2 actividades</t>
  </si>
  <si>
    <t>Listas de asistencia, fotografías y demás evidencias de las actividades.</t>
  </si>
  <si>
    <t>Desarrollo de actividades para la promoción de una vida libre de tabaco según particularidades locales</t>
  </si>
  <si>
    <t>Realización de Encuentro y regional de presentación de buenas prácticas y experiencias en promoción de la salud y salud mental</t>
  </si>
  <si>
    <t>Lista de asistencia</t>
  </si>
  <si>
    <t>Proyecto Unidad Itinerante para la promoción, prevención y control del tabaco y otras drogas (Región Brunca) (DDCTS)</t>
  </si>
  <si>
    <t>Desarrollo Científico y Tecnológico en Salud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</si>
  <si>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</si>
  <si>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</si>
  <si>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</si>
  <si>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</si>
  <si>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Ejecución y seguimiento al proyecto local de salud mental</t>
  </si>
  <si>
    <t>1 plan implementado</t>
  </si>
  <si>
    <t>Implementación del Proyecto Espacios de Respiro para personas cuidadoras no remuneradas de persona adulta mayor (RCH - Áreas Rectoras de Salud de Nicoya y Santa Cruz)</t>
  </si>
  <si>
    <t>Implementación de la Estratégia de Nacional de Prevención del Suicidio e Intento de Autoeliminación (RCH Área de Salud de La Cruz, RCE Área de Salud Los Los Santos, Oreamuno, Paraíso y Turrialba y RCS Área Rectora de Salud de Curridabat)</t>
  </si>
  <si>
    <t>Ejecución del Proyecto de Salud Mental de las Personas trabajadoras del Ministerio de Salud (RCN).</t>
  </si>
  <si>
    <t>Ejecución del Proyecto Fortaleciendo habilidades y destrezas a nivel intersectorial para la promoción de la salud mental (RHN)</t>
  </si>
  <si>
    <t>RE1. P3 Política, planes, programas, proyectos y estrategías en salud</t>
  </si>
  <si>
    <r>
      <t xml:space="preserve">Número de planes </t>
    </r>
    <r>
      <rPr>
        <sz val="10"/>
        <rFont val="Arial"/>
        <family val="2"/>
      </rPr>
      <t>estratégicos en salud con seguimiento y ajuste</t>
    </r>
  </si>
  <si>
    <t xml:space="preserve">Participación en la capacitación sobre metodología para el seguimiento de los planes estratégicos de salud locales (PERS y PELS), según convocatoria del Nivel Central </t>
  </si>
  <si>
    <t>Listas de asistencia y/o actas</t>
  </si>
  <si>
    <t>Ejecución de un taller  con actores sociales para el seguimiento del plan local  en salud.</t>
  </si>
  <si>
    <t>1 Taller</t>
  </si>
  <si>
    <t xml:space="preserve">Elaboración de un informe anual de avance del Plan Estratégico Local en salud </t>
  </si>
  <si>
    <t>1 Informe</t>
  </si>
  <si>
    <t>Informe</t>
  </si>
  <si>
    <t>Número de proyectos desarrollados</t>
  </si>
  <si>
    <t>Desarrollo de proyectos sobre prevención y control del tabaco, según lineamientos y dotación de recursos por el NC.</t>
  </si>
  <si>
    <t>1 proyecto local</t>
  </si>
  <si>
    <t>Participar en el programa de capacitación en planificación, según indicaciones del NC</t>
  </si>
  <si>
    <t>Participar en la Ejecución de la Agenda de Salud Pública de la Región Brunca 2012 - 2017</t>
  </si>
  <si>
    <t>Participar Seguimiento al Plan de Acción de Punta Burica, Región Brunca (ARS Golfito y ARS Corredores).</t>
  </si>
  <si>
    <t>RE1. P6 Segunda etapa Proyecto Mesoamericano en ejecución</t>
  </si>
  <si>
    <t>Porcentaje de ejecución financiera</t>
  </si>
  <si>
    <t>Reuniones de coordinación técnica segunda etapa del Proyecto Mesoamericano (RHB, RHC)</t>
  </si>
  <si>
    <t>RE1.P7. Gestión del riesgo en salud fortalecida</t>
  </si>
  <si>
    <t>Participación en el Comité Municipal de Emergencias</t>
  </si>
  <si>
    <t>1 participación</t>
  </si>
  <si>
    <t>Atención de emergencias, desde la competencia rectora en salud</t>
  </si>
  <si>
    <t>Según demanda</t>
  </si>
  <si>
    <t>Informes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</si>
  <si>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</si>
  <si>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</si>
  <si>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Implementación y seguimiento a la ejecución de las acciones establecidas en las directrices sobre LGTBI</t>
  </si>
  <si>
    <t>1 informe de acciones</t>
  </si>
  <si>
    <t xml:space="preserve">Número de instituciones  implementando  el Plan  Estratégico Nacional de Salud de la Persona Adolescente                             ( PENSPA) </t>
  </si>
  <si>
    <t>Seguimiento de las acciones locales en el marco del PENSPA</t>
  </si>
  <si>
    <t>Seguimiento de las acciones realizadas a nivel  local en el marco del Plan de Acción  Consejo Inteinstitucional de Atención de Madre Adolescente (CIAMA)</t>
  </si>
  <si>
    <t xml:space="preserve">Seguimiento e implementación a la segunda operación de las acciones del Proyecto Salud Mesoamérica (Regiones Huetar Caribe y Brunca) </t>
  </si>
  <si>
    <t xml:space="preserve">Porcentaje de avance en  las metas del componente de salud  de la Agenda de Niñez y Adolescencia </t>
  </si>
  <si>
    <t>Divulgación del Plan Operativo anual a los actores sociales para la implementación de la agenda de niñez y adolescencia</t>
  </si>
  <si>
    <t>1 acción de divulgación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</si>
  <si>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</si>
  <si>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</si>
  <si>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>Divulgación técnica del Plan Nacional de Salud de la Población Afrodecendientea nivel de la Región Huetar Caribe</t>
  </si>
  <si>
    <t xml:space="preserve">Porcentaje de instituciones  implementando  el Plan   Nacional de Salud de Pueblos Indígenas </t>
  </si>
  <si>
    <t>Implementación del Plan de Trabajo de campo en los territorios indígenas para la  formulación  del plan Nacional de Salud de los Pueblos indígenas ( Regiones  / Brunca- Huetar caribe- Chorotega Huetar Norte- central Sur- Central Este</t>
  </si>
  <si>
    <t>1 Plan Implementado</t>
  </si>
  <si>
    <t>Participación en la  Formulación del  Sistema de Seguimiento y Evaluación para el  Plan   Nacional de Salud de la Población Indígenas ( Regiones  / Brunca- Huetar caribe- Chorotega Huetar Norte- central Sur- Central Este</t>
  </si>
  <si>
    <t>Número de instituciones  implementando  el Plan  Nacional de Sexualidad</t>
  </si>
  <si>
    <t>Divulgación técnica a los actores sociales del Plan Nacional de Sexualidad a nivel local</t>
  </si>
  <si>
    <t>Implementación del Plan Nacional de Sexualidad</t>
  </si>
  <si>
    <t>Ejecutar el programa sobre Violencia en el Noviazgo (Área Rectora de Salud Cartago)</t>
  </si>
  <si>
    <t xml:space="preserve">Porrcentaje de instituciones  ejecutanto acciones  en el marco del   Programa para la Prevención y Control de la Obesidad </t>
  </si>
  <si>
    <t>Implementación del proyecto de Reducción de la obesidad en niños de 5 a 12 años de edad</t>
  </si>
  <si>
    <t>Implementación de la Estratégia Nacional de Seguimiento al Reglamento de Sodas Estudiantiles</t>
  </si>
  <si>
    <t>Informes de las visitas realizadas según lo programado.</t>
  </si>
  <si>
    <t>Bach Kania Fonseca y Ing. Sharon Moncada</t>
  </si>
  <si>
    <t>Porcentaje de instituciones  ejecutanto acciones del programa Nacional para la Prevención y Control de VIH-sida</t>
  </si>
  <si>
    <t xml:space="preserve">Implementación de las acciones  del Plan Estratégico Nacional para la Prevención y Control de VIH-sida </t>
  </si>
  <si>
    <t xml:space="preserve">Número de instituciones  ejecutanto acciones en el marco  del Programa Nacional de prevención y control de Enfermedades Crónicas No transmisibles  </t>
  </si>
  <si>
    <t>Implementación del plan de acción de la Estrategia Nacional de Enfermedades Crónicas no Transmisibles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</si>
  <si>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</si>
  <si>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</si>
  <si>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Implementación de la Estratégia Nacional para la Vejez y envejecimiento saludable</t>
  </si>
  <si>
    <t xml:space="preserve">Numero de Áreas Rectoras de Salud ejecutando el Proyecto Mesoamérica Sin Hambre </t>
  </si>
  <si>
    <t>Implementación del Proyecto Mesoamérica sin hambre (áreas rectoras de   Coto Brus, Golfito y Buenos Aires)</t>
  </si>
  <si>
    <t xml:space="preserve">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</si>
  <si>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</si>
  <si>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</si>
  <si>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</si>
  <si>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</si>
  <si>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</si>
  <si>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 xml:space="preserve">Implementación del Sistema de Seguimiento y Evaluación del Plan Nacional de Actividad Física  y Salud </t>
  </si>
  <si>
    <t>Porcentaje  de Unidades Organizativas implementando las responsabilidades rectoras para la igualdad, y equidad de género y prevención de la violencia</t>
  </si>
  <si>
    <t>Implementación de  las responsabilidades rectoras para la igualdad, equidad de género  y prevención de la violencia en las Áreas Rectoras de Salud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</si>
  <si>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</si>
  <si>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</si>
  <si>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 xml:space="preserve">Elaboración de informe anual sobre el cumplimiento de las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</si>
  <si>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</si>
  <si>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Dr. Lanzoni</t>
  </si>
  <si>
    <t>RE1.P9. Cultura organizacional establecida con enfoque de calidad</t>
  </si>
  <si>
    <t>Documento propuesta de cultura institucional deseada</t>
  </si>
  <si>
    <t>Participar en el plan de mejora contínua.</t>
  </si>
  <si>
    <t>listas de asistencia y bitacoras de reunión</t>
  </si>
  <si>
    <t>Participar según convocatoria del Nivel Central en el análisis de funciones, productos y procesos institucionales.</t>
  </si>
  <si>
    <t>RE1.P10.  Cargas de trabajo institucionales balanceadas</t>
  </si>
  <si>
    <t>Informe de cargas de trabajo</t>
  </si>
  <si>
    <t>Participar por convocatoria en el estudio de cargas de trabajo institucional</t>
  </si>
  <si>
    <t>Socializar el Manual de Organización y Funciones</t>
  </si>
  <si>
    <t>Socializar los ajustes realizados a la estructura organizativa</t>
  </si>
  <si>
    <t>Identificar y dar recomendaciones de consecuencias de los ajustes realizados a la estructura organizativa</t>
  </si>
  <si>
    <t>Socializar los Procedimientos desarrollados (nuevos o ajustados)</t>
  </si>
  <si>
    <t>Implementar  los Procedimientos desarrollados(nuevos o ajustados)</t>
  </si>
  <si>
    <t>Dar seguimiento a la implementación de Procedimientos.</t>
  </si>
  <si>
    <t>RE1.MM Medidas minimizadoras del riesgo</t>
  </si>
  <si>
    <t>Indicador</t>
  </si>
  <si>
    <t>Meta anual</t>
  </si>
  <si>
    <t>Meta trimestral programada</t>
  </si>
  <si>
    <t>Total programado</t>
  </si>
  <si>
    <t>PRESUPUESTO ASIGNADO A MEDIDAS MINIMIZADORAS DEL RIESGO</t>
  </si>
  <si>
    <t>I</t>
  </si>
  <si>
    <t>II</t>
  </si>
  <si>
    <t>III</t>
  </si>
  <si>
    <t>IV</t>
  </si>
  <si>
    <t>Respaldo de la información</t>
  </si>
  <si>
    <t>4 respaldos</t>
  </si>
  <si>
    <t>Control de respaldo de Información</t>
  </si>
  <si>
    <t>Licda Erika Díaz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</si>
  <si>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</si>
  <si>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</si>
  <si>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</si>
  <si>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</si>
  <si>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</si>
  <si>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>Número de productos con verificación</t>
  </si>
  <si>
    <t>Ejecución del Plan de Control de Productos de Interés Sanitario</t>
  </si>
  <si>
    <t>Informe técnico</t>
  </si>
  <si>
    <t>Elaboración del informe de control</t>
  </si>
  <si>
    <t>Atención de denuncias y realización de operativos</t>
  </si>
  <si>
    <t>según demanda</t>
  </si>
  <si>
    <t>Seguimiento al cumplimiento de las órdenes sanitarias relacionadas con productos de interés sanitario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</si>
  <si>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</si>
  <si>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</si>
  <si>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</si>
  <si>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Desarrollo del plan de inspección de Buenas Prácticas de Manufactura en industrias de alimentos </t>
  </si>
  <si>
    <t>Productos de Interés Sanitario</t>
  </si>
  <si>
    <t>Verificar el cumplimiento de las BPM en la industria farmacéutica y cosmética.</t>
  </si>
  <si>
    <t>RE2.P4. Ambiente humano mejorado acorde con el desarrollo sostenible</t>
  </si>
  <si>
    <t>Número de normas  elaboradas o actualizadas</t>
  </si>
  <si>
    <t>Elaborar el diagnóstico local de necesidades sobre normativa relacionada con el ambiente humano</t>
  </si>
  <si>
    <t>Bitácora de Regulación Nivel Regional</t>
  </si>
  <si>
    <t>Participar en la capacitación sobre la normativa publicada</t>
  </si>
  <si>
    <t>Actas de asistencia Nivel Regional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</si>
  <si>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</si>
  <si>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Verificación de las condiciones previas para el control estatal</t>
  </si>
  <si>
    <t>Coordinación con el Nivel Regional las acciones de vigilancia estatal</t>
  </si>
  <si>
    <t>Acompañamiento para la realización de visita del muestreo</t>
  </si>
  <si>
    <t>Emisión de órdenes sanitarias de acuerdo con el informe emitido por el Nivel Central</t>
  </si>
  <si>
    <t>Participación en la capacitación</t>
  </si>
  <si>
    <t>Realizar la certificación de calidad de aguas residuales</t>
  </si>
  <si>
    <r>
      <t xml:space="preserve">
</t>
    </r>
    <r>
      <rPr>
        <sz val="10"/>
        <rFont val="Arial"/>
        <family val="2"/>
      </rPr>
      <t>Número de Establecimientos y actividades controlados aplicando la normativa nacional vigente</t>
    </r>
  </si>
  <si>
    <t>Control de gestores de residuos peligrosos, ordiarios y de manejo especial, con base en la Ley GIRS</t>
  </si>
  <si>
    <t>Traslado de la información generada por la herramienta informática de reportes operacionales de aguas residuales</t>
  </si>
  <si>
    <t xml:space="preserve">Apoyo en cuanto al seguimiento del Plan Nacional de Gestión Integral de Residuos </t>
  </si>
  <si>
    <t xml:space="preserve">Apoyo en la implementación de la Estrategia Nacional de Separación, Recolección y Valorización de Residuos </t>
  </si>
  <si>
    <t>Control y acompañamiento al nivel central sobre la normativa referente a protección radiológica, según corresponda</t>
  </si>
  <si>
    <t>Control y acompañmiento al nivel central de inocuidad , según corresponda</t>
  </si>
  <si>
    <t>Control y acompañamiento al nivel central sobre manejo y disposición de lodos ordinarios y peligrosos  provenientes de plantas de tratamiento</t>
  </si>
  <si>
    <t>Atención de denuncias sanitarias</t>
  </si>
  <si>
    <t>Atención de recomendaciones productos del apoyo técnico del Nivel Regional</t>
  </si>
  <si>
    <t>Actos administrativos</t>
  </si>
  <si>
    <t>Revisión y seguimiento de proyectos constructivos mediante el sistema APC</t>
  </si>
  <si>
    <t>Realización de Sonometrías y revisión  de planes de confinamiento</t>
  </si>
  <si>
    <t xml:space="preserve">Número de familias beneficiarias del programa SANEBAR 
</t>
  </si>
  <si>
    <t>Elaboración del diagnóstico de necesidades</t>
  </si>
  <si>
    <t>Informe técnico encargado de SANEBAR</t>
  </si>
  <si>
    <t>Distribución de soluciones Sanitarias</t>
  </si>
  <si>
    <t>Elaboración del informe local</t>
  </si>
  <si>
    <t>RE2.P5. Servicios de salud con calidad de acuerdo con las necesidades de la población</t>
  </si>
  <si>
    <t>Número de habilitaciones realizadas</t>
  </si>
  <si>
    <t>Resolución de trámites de habilitación (o autorizaciones) responsabilidad de Nivel Local</t>
  </si>
  <si>
    <t>Atender las recomendaciones del Nivel Regional</t>
  </si>
  <si>
    <t>Participar en las capacitaciones</t>
  </si>
  <si>
    <t>Porcentaje de áreas de salud con evaluación del primer nivel de atención</t>
  </si>
  <si>
    <t>Evaluación</t>
  </si>
  <si>
    <t>Elaboración de Informes</t>
  </si>
  <si>
    <t>RE2.MM Medidas minimizadoras del riesgo</t>
  </si>
  <si>
    <t xml:space="preserve">  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</si>
  <si>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</si>
  <si>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</si>
  <si>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</si>
  <si>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</si>
  <si>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</si>
  <si>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Aplicación de la metodología para la elaboración del Análisis de Situación en Salud (ASIS), como prueba piloto</t>
  </si>
  <si>
    <t xml:space="preserve"> Vigilancia de la Salud
Dr Ruiz</t>
  </si>
  <si>
    <t>Participar de la capacitación de la metodologia para la elabración del Análisis de Situación en Salud</t>
  </si>
  <si>
    <t xml:space="preserve">Elaboración del análisis de Situación en Salud (ASIS) local con la metodología actualizada </t>
  </si>
  <si>
    <t>Según demanda de información disponible</t>
  </si>
  <si>
    <t xml:space="preserve">RE3.P2. Eventos y determinantes  salutogénicos y patogénicos vigilados </t>
  </si>
  <si>
    <t>Equipos de entomología operando</t>
  </si>
  <si>
    <t xml:space="preserve">Participación en programas de capacitación </t>
  </si>
  <si>
    <t>Utilizar los insumos de control entomológico según el análisis del nivel local</t>
  </si>
  <si>
    <t>Controlar el adecuado uso de los insumos para el control entomológico</t>
  </si>
  <si>
    <t>Planes de contingencia y plan de mejora del Reglamento Sanitario Internacional implementados</t>
  </si>
  <si>
    <t>Seguimiento al cumplimiento del plan de contingencia y plan de mejora producto del Reglamento Sanitario Internacional</t>
  </si>
  <si>
    <t>Porcentaje de ejecucion de Estrategias de Gestion Integral para control vectorial</t>
  </si>
  <si>
    <t>Ejecución de la  Estrategia de Gestion Integral para el control de enfermedades vectoriales</t>
  </si>
  <si>
    <t>Según demanda en el  cantón</t>
  </si>
  <si>
    <t>Informes semanales</t>
  </si>
  <si>
    <t xml:space="preserve">Ejecución de plan para la erradicación de malaria </t>
  </si>
  <si>
    <t>Porcentaje de ejecucion del Programa Ampliado de Inmunizaciones</t>
  </si>
  <si>
    <t>Capacitar a los entes notificadores de vacuna del nivel privado en el manejo del SINOVAC</t>
  </si>
  <si>
    <t xml:space="preserve">Analisis de las coberturas de inmunizaciones, con base en lo establecido en la Norma Nacional de Vacunación.                                                    </t>
  </si>
  <si>
    <t xml:space="preserve">Informe </t>
  </si>
  <si>
    <t>Seguimiento a los planes remediales de cantones con coberturas extremas</t>
  </si>
  <si>
    <t>Reporte de ESAVIs (evento supuestamente atribuible a la vacunación o inmunización)..</t>
  </si>
  <si>
    <t>Realización de monitoreos rápidos de vacunación</t>
  </si>
  <si>
    <t>Evaluación de cadena de frío de los diferentes establecimientos</t>
  </si>
  <si>
    <t>Sistema de notificación obligatorio implementado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</si>
  <si>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</si>
  <si>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Reporte de alertas sanitarias intervenidas.</t>
  </si>
  <si>
    <t>Informes  y Actas</t>
  </si>
  <si>
    <t>Realizar análisis epidemiológicos (frecuencias absolutas, relativas, tendencias, etc) a nivel local de eventos epidemiológicos</t>
  </si>
  <si>
    <t>Informes semestrales</t>
  </si>
  <si>
    <t>Realizar un informe local semestral de análisis de tendencias de eventos epidemiológicos</t>
  </si>
  <si>
    <t>Coordinar y gestionar la Comisión Local de Vigilancia de la Salud (CILOVIS)</t>
  </si>
  <si>
    <t>Acta de reuniones y acuerdos</t>
  </si>
  <si>
    <t>Realizar el abordaje de brotes</t>
  </si>
  <si>
    <t>Sistema Nacional de Mortalidad Materno e infantil (SINAMI) fortalecido</t>
  </si>
  <si>
    <t>Elaboración del plan Operativo Local  para la reducción de la MMI de la COLEAMMI</t>
  </si>
  <si>
    <t>Participación en los encuentros regionales interinstitucionales de mortalidad materna e infantil</t>
  </si>
  <si>
    <t>Lista de asistencia regional de encuentros</t>
  </si>
  <si>
    <t>Mantener actualizado el Sistema de información de mortalidad infantil</t>
  </si>
  <si>
    <t>Informe estadistico</t>
  </si>
  <si>
    <t>Realizar auditorias de muertes infantiles en el seno de la COLEAMMI o CHEAMMI</t>
  </si>
  <si>
    <t>Según demanda  en el cantón</t>
  </si>
  <si>
    <t>Libro te Actas y informes</t>
  </si>
  <si>
    <t>Participación en las auditorías de muertes maternas en conjunto con COREAMMI</t>
  </si>
  <si>
    <t>Coordinar las Comisiones locales de Mortalidad Materno Infantil</t>
  </si>
  <si>
    <t>Libro de Actas</t>
  </si>
  <si>
    <t>Aplicar el instrumento de monitoreo de la NBRO (aplica solo para la Región Central Sur)</t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</si>
  <si>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</si>
  <si>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</si>
  <si>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</si>
  <si>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</si>
  <si>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</si>
  <si>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</si>
  <si>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</si>
  <si>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Participar en la elaboración del Plan Operativo Institucional 2018</t>
  </si>
  <si>
    <t>Na</t>
  </si>
  <si>
    <t>PDI / DA</t>
  </si>
  <si>
    <t>Elaboración del Plan Operativo Institucional local 2018.</t>
  </si>
  <si>
    <t>Consejo de gestión de área rectora</t>
  </si>
  <si>
    <t>libros de actas</t>
  </si>
  <si>
    <t>Paticipación en los consejos locales de gestión.</t>
  </si>
  <si>
    <t>Actas de reunión</t>
  </si>
  <si>
    <t>Participar en las reuniones de equipos técnicos.</t>
  </si>
  <si>
    <t>Programadas</t>
  </si>
  <si>
    <t>Bitacoras de reunión</t>
  </si>
  <si>
    <t>Participar en reuniones con contrapartes técnicas del nivel regional.</t>
  </si>
  <si>
    <t>Elaboración de FODA institucional regional</t>
  </si>
  <si>
    <t>Cuando se convoque</t>
  </si>
  <si>
    <t>Instrumento elaborado</t>
  </si>
  <si>
    <t>Elaboración de control gerencial local trimestral 2017</t>
  </si>
  <si>
    <t>Informe local semestral de avance de metas</t>
  </si>
  <si>
    <t>informes</t>
  </si>
  <si>
    <t xml:space="preserve">Elaboración de informes solicitados por otros órganos internos y externos(unidad organizativa en general)  </t>
  </si>
  <si>
    <t>Los que soliciten</t>
  </si>
  <si>
    <t>Elaboracion de informes de Seguimiento del programa para la ejecucion regional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</si>
  <si>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</si>
  <si>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Catalina Ortega</t>
  </si>
  <si>
    <t>RE4.P2.Planes de compra ejecutados</t>
  </si>
  <si>
    <t xml:space="preserve">Porcentaje del Plan de Compra ejecutados
                                            </t>
  </si>
  <si>
    <t>Identificación de las necesidades de bienes y servicios de la DARS</t>
  </si>
  <si>
    <t>Documentos y correos</t>
  </si>
  <si>
    <t>Programación de necesidades de bienes y servicios de la DARS. (cuadro basico, cuadro especifico).</t>
  </si>
  <si>
    <t>Archivo e excell</t>
  </si>
  <si>
    <t>Manejo y control de inventario de Cuadro Basico, mediante programa SISA.</t>
  </si>
  <si>
    <t>Programa SISA y documentos</t>
  </si>
  <si>
    <t>Participación mediante convocatoria por nivel Regional en capacitación de los procedimientos de contratación administrativa, CD, LA, LP.</t>
  </si>
  <si>
    <t>100% asistencia a todas las convocatorias</t>
  </si>
  <si>
    <t>Actas de reuniones</t>
  </si>
  <si>
    <t>RE4.P3.Flotillas de vehículos en condiciones apropiadas de funcionamiento</t>
  </si>
  <si>
    <t>Revisión de informes mensuales de operación y mantenimiento de la flotilla vehicular de la DARS.</t>
  </si>
  <si>
    <t>Documentos</t>
  </si>
  <si>
    <t>Realización del 100% de los trámites correspondientes al mantenimiento de los vehículos,haciendo efectivo el uso de los tallerres autorizados  así como trámites ante otras instituciones relacionados con accidentes de tránsito.</t>
  </si>
  <si>
    <t xml:space="preserve">100% según demanda </t>
  </si>
  <si>
    <t>Supervisión  del uso y mantenimiento de los vehículos del DARS.</t>
  </si>
  <si>
    <t>RE4.P4. Prespuesto ejecutado según programación</t>
  </si>
  <si>
    <t>Control, ejecución y custodia del fondo reembolsable del fideicomiso</t>
  </si>
  <si>
    <t>Arqueos, documentos, facturas</t>
  </si>
  <si>
    <t>Control, ejecución y custodia del presupuesto de gobierno (viaticos, transporte y combustible)</t>
  </si>
  <si>
    <t>Correos y documentos</t>
  </si>
  <si>
    <t>Supervisión mediante control cruzado las liquidaciones de viáticos con la programación y gasto de combustible.</t>
  </si>
  <si>
    <t>100% controlado</t>
  </si>
  <si>
    <t>Realización de  las proyecciones solicitadas de viaticos, transporte y combustible.</t>
  </si>
  <si>
    <t>100% según solicitudes</t>
  </si>
  <si>
    <t>Correos u oficios</t>
  </si>
  <si>
    <t>Consolidación y revision de los permisos sanitario funcionamiento  (PSF) y el programa de control de tabaco (Ley 9028)</t>
  </si>
  <si>
    <t>Consolidación de los informes de combustible de la DARS</t>
  </si>
  <si>
    <t>Revisión y registro en el SIGAF de los formularios y nóminas de viaticos de alimentacion y transporte de la DARS.</t>
  </si>
  <si>
    <t xml:space="preserve">Nomina de registro de víaticos de Alimentación
y transportes en el Sigaf </t>
  </si>
  <si>
    <t>RE4.P5.Activos Institucionales custodiados deacuerdo con normativa</t>
  </si>
  <si>
    <t>Número de informes de control de activos institucional</t>
  </si>
  <si>
    <t>Levantamiento de inventario de bienes de la DARS.</t>
  </si>
  <si>
    <t>Elaboración  del informe de activos trimestra y anuall enviar al nIivel regional (certificaciones)</t>
  </si>
  <si>
    <t>Archivo e excell y correos</t>
  </si>
  <si>
    <t>Inclusión, actualización y mantenimiento de los bienes a SIBINET.</t>
  </si>
  <si>
    <t>100 % Según demanda</t>
  </si>
  <si>
    <t>Documentos y revisión en Sibinet</t>
  </si>
  <si>
    <t>Realización de los trámites correspondientes al mantenimiento y conservación de los bienes, bajas de bienes, traslado de bienes, hacer efectivas las garantías y reparciones.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</si>
  <si>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</si>
  <si>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RE4.P6.Espacios de trabajo saludables  desarrollados. </t>
  </si>
  <si>
    <t>Identificación de las necesidades de infraesructuras para reparaciónn y mantenimiento.</t>
  </si>
  <si>
    <t>Trámite de pago de servicios públicos</t>
  </si>
  <si>
    <t>Oficios y documentos</t>
  </si>
  <si>
    <t>Elaboración de las evaluaciones de los servicios de seguridad y limpieza.</t>
  </si>
  <si>
    <t>Objetivo Estratégico Específico: 4.4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</si>
  <si>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</si>
  <si>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RE4.P7.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</si>
  <si>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</si>
  <si>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</si>
  <si>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Etapas de la elaboración e implementación de la  propuesta </t>
  </si>
  <si>
    <t xml:space="preserve">Porcentaje de cumplimiento de actividades de capacitación planificadas </t>
  </si>
  <si>
    <t>Porcentaje de avance    de marco regulatorio Institucional en TIC desarrollado</t>
  </si>
  <si>
    <t>Porcentaje de disponibilidad de los servicios y operaciones de TIC</t>
  </si>
  <si>
    <t>RE4.P8. Telecomunicaciones e infraestructura tecnológica modernizada de alta disponibilidad, segura y confiable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</si>
  <si>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</si>
  <si>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</si>
  <si>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</si>
  <si>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</si>
  <si>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</si>
  <si>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RE4.P9. Sistemas de Información Institucional,  desarrollados e implementados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</si>
  <si>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</si>
  <si>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</si>
  <si>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 sistemas de información con personal institucional</t>
  </si>
  <si>
    <t>Porcentaje de avance en el desarrollo de sistemas de información contratados a terceros</t>
  </si>
  <si>
    <t>Porcentaje de avance en el desarrollo del componente de Firma Digital</t>
  </si>
  <si>
    <t>Porcentaje de avance en el desarrollo del componente de Pago Electrónico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</si>
  <si>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</si>
  <si>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</si>
  <si>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RE4.P10. Recurso humano capacitado</t>
  </si>
  <si>
    <t xml:space="preserve">Número de funcionarios capacitados  en temas prioritarios </t>
  </si>
  <si>
    <t>Indicación de temas prioritarios para el Plan de Capacitación Institucional</t>
  </si>
  <si>
    <t>Participación en la definición de presupuesto para ejecutar Plan Institucional de Capacitación a nivel local</t>
  </si>
  <si>
    <t>Ejecución y seguimiento de actividades contenidas en Plan Institucional de Capacitación</t>
  </si>
  <si>
    <t>Partipación en las conconvocatorias programadas por el nivel regional.</t>
  </si>
  <si>
    <t>RE4.P11. Nombramientos de recurso humano idoneo y con estabilidad en su puesto realizados</t>
  </si>
  <si>
    <t>Elaboración de informes sobre la información requerida por niveles superiores en cuanto a necesidades del recurso humano.</t>
  </si>
  <si>
    <t>RE4.P12. Programa Institucional de Mejoramiento de Ambientes Laborales Satisfactorios</t>
  </si>
  <si>
    <t xml:space="preserve">Porcentaje de cumplimiento de las actividades del Programa ejecutadas.
</t>
  </si>
  <si>
    <t>Facilitación a los funcionarios convocados, de la información y medios para su traslado, en relación a programas de inducción y de prejubilados, de la Región Chorotega.</t>
  </si>
  <si>
    <t>RE4.P13.  Programa Institucional de Salud Ocupacional</t>
  </si>
  <si>
    <t xml:space="preserve">Porcentaje de cumplimiento de las actividades del Programa de Salud Ocupacional ejecutadas.
</t>
  </si>
  <si>
    <t>Seguimiento a la ejecución del Programa de Salud Ocupacional del nivel local</t>
  </si>
  <si>
    <t>100% Según las recomendaciones dadas por el Equipo</t>
  </si>
  <si>
    <t xml:space="preserve">Documentos </t>
  </si>
  <si>
    <t>RE4.P14. Administración y trámites de expedientes</t>
  </si>
  <si>
    <t>Custodia y actualización de los expedientes del personal del Área.</t>
  </si>
  <si>
    <t>Expedientes</t>
  </si>
  <si>
    <t>RE4.P15. Asesoría técnica del PGRH en el Nivel Local.</t>
  </si>
  <si>
    <t xml:space="preserve">Asesoría al personal del Área Rectora sobre los diversos trámites técnicos de Recursos Humanos. </t>
  </si>
  <si>
    <t>100% según demanda</t>
  </si>
  <si>
    <t>Acciones de personal</t>
  </si>
  <si>
    <t>Participación en las convocatorias para socializar y actualizar temas de interes por parte del nivel regional.</t>
  </si>
  <si>
    <t>100% de asistencia  según las convocatorias</t>
  </si>
  <si>
    <t>RE4.P16. Gestión del Desempeño</t>
  </si>
  <si>
    <t>Participación en la convocatoria que realice el Nivel Regional, sobre el proceso de Gestión del Desempeño.</t>
  </si>
  <si>
    <t>expediente de evaluación del desempeño</t>
  </si>
  <si>
    <t>Apoyo en la elaboración de la logística de la Gestion del Desempeño (reunión preliminar, preparación de formularios)</t>
  </si>
  <si>
    <t>Entrevista de gestión de desempeño, a los funcionarios de las DARS</t>
  </si>
  <si>
    <t>Elaboración del consolidado local de calificaciones de la gestión del desempeño.</t>
  </si>
  <si>
    <t>Participar en la Assesoría a las unidades Organizativas y el personal sobre el proceso de Gestión del Desempeño.</t>
  </si>
  <si>
    <t>Seguimiento a los casos en que no hubo calificación</t>
  </si>
  <si>
    <t>RE4.P.17 Gestion de tramites de RRHH</t>
  </si>
  <si>
    <t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t>
  </si>
  <si>
    <t>Documentos, acciones de personañ</t>
  </si>
  <si>
    <t>Catalina Ortega E.</t>
  </si>
  <si>
    <t xml:space="preserve">Permisos y licencias: Becas, permisos con y sin goce de salario. </t>
  </si>
  <si>
    <t>Catalina Ortega E</t>
  </si>
  <si>
    <t>Gestión de tiempo extraordinario. Recepción, revisión, consolidado y elaboración de nóminas y actualización de expedientes.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</si>
  <si>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</si>
  <si>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</si>
  <si>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RE4.P18. Sistema de control interno institucional fortalecido</t>
  </si>
  <si>
    <t>Número de Auditorias realizadas</t>
  </si>
  <si>
    <t>Identificacion del universo auditable a nivel local</t>
  </si>
  <si>
    <t>Número de asesorías realizadas</t>
  </si>
  <si>
    <t>Implementación y seguimiento de las recomendaciones de los informes de auditoría</t>
  </si>
  <si>
    <t>Las recomendaciones que se realicen</t>
  </si>
  <si>
    <t>infromes</t>
  </si>
  <si>
    <t>Número de informes de control interno</t>
  </si>
  <si>
    <t>Autoevaluación de control interno local</t>
  </si>
  <si>
    <t>informe</t>
  </si>
  <si>
    <t>Control Interno</t>
  </si>
  <si>
    <t>Seguimiento al plan de mejora de la autoevaluación de CI</t>
  </si>
  <si>
    <t>Número de sesiones de capacitación y acompañamiento</t>
  </si>
  <si>
    <t>Participar en actividades de Fortalecimiento de control interno (capacitación, asesorías, seguimiento)</t>
  </si>
  <si>
    <t>Según convocatoria</t>
  </si>
  <si>
    <t>bitacoras</t>
  </si>
  <si>
    <t>Seguimiento al  plan de Ética Institucional.</t>
  </si>
  <si>
    <t>Objetivo Estratégico Específico: 4.7 Fortalecer la atención al cliente externo e interno mediante servicios simplificados, oportunos y de calidad, a fin de lograr la satisfacción de los usuarios.</t>
  </si>
  <si>
    <t>RE4.P19. Gestiones atendidas de manera oportuna y eficiente</t>
  </si>
  <si>
    <t>Porcentaje de usuarios satisfechos</t>
  </si>
  <si>
    <t>Aplicación de la encuesta de satisfaccion al Cliente /Usuario</t>
  </si>
  <si>
    <t>OFICIO ENVIO DIRECCION ENCUESTAS APLICADAS</t>
  </si>
  <si>
    <t>Sra Lurdes Ruiz</t>
  </si>
  <si>
    <t>Recolección de colilla con la encuesta  de la Ley 9028  aplicada a   Cliente /Usuario</t>
  </si>
  <si>
    <t>OFICIO ENTREGA DE COLILLAS ENCUESTA LEY 9028</t>
  </si>
  <si>
    <t xml:space="preserve">Participación  para ejecutar la actividad de supervision o discusión de temas de mejora de la calidad de los servicios que brinda el Ministerio. </t>
  </si>
  <si>
    <t xml:space="preserve">BITACORA DE PARTICIPACION </t>
  </si>
  <si>
    <t>Participación en charlas, talleres o cursos sobre  temas para mejorar la calidad de los servicios o bien corregir las quejas de los clientes/usuarios</t>
  </si>
  <si>
    <t xml:space="preserve">TOTALIDAD DE LAS CONVOCATORIAS </t>
  </si>
  <si>
    <t xml:space="preserve">BITACORAS DE PARTICIPACION </t>
  </si>
  <si>
    <t xml:space="preserve">Implementar las recomendaciones emitidas </t>
  </si>
  <si>
    <t xml:space="preserve">IMPLEMENTACION DE LAS RECOMENDACIONES </t>
  </si>
  <si>
    <t>Registro de denuncias actualizado</t>
  </si>
  <si>
    <t>Digitacion de quejas y denuncias en la base Oracle  o remitirlas  en sobre cerrado a la Contraloría de Servicios</t>
  </si>
  <si>
    <t>TOTALIDAD DE LA DEMANDA</t>
  </si>
  <si>
    <t>BASE ORACLE</t>
  </si>
  <si>
    <t>Registro de consultas telefónicas y presenciales en la hoja de excel</t>
  </si>
  <si>
    <t>REGISTRO DE EXCEL</t>
  </si>
  <si>
    <t>RE4.P20.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</si>
  <si>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</si>
  <si>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</si>
  <si>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 xml:space="preserve">INFORME SEGUIMIENTO DE TRAMITES </t>
  </si>
  <si>
    <t>Análisis de razones por la que no se logró cumplir con los tiempos legales para cada trámite</t>
  </si>
  <si>
    <t xml:space="preserve">HERRAMIENTA DE SEGUIMIENTO DE TRAMITES </t>
  </si>
  <si>
    <t>Propuesta de medidas correctivas para mejorar los tiempos de respuesta en los casos en que no se ha cumplido con los tiempos legales y pueden ser subsanadas por la Unidad Organizativa responsable</t>
  </si>
  <si>
    <t xml:space="preserve">PLAN DE MEJORA DE SEGUIMIENTO DE TRAMITES </t>
  </si>
  <si>
    <t>Elaboración de informe consolidado de Seguimiento de trámites</t>
  </si>
  <si>
    <t>Plan de mejora para la satisfacción del cliente</t>
  </si>
  <si>
    <t>Aplicación de protocolos</t>
  </si>
  <si>
    <t xml:space="preserve">PROTOCOLOS IMPLEMENTADOS, BASES DE DATOS, EXPEDIENTES </t>
  </si>
  <si>
    <t>Elaboración de Plan de Mejora Local, para la satisfacción del cliente</t>
  </si>
  <si>
    <t xml:space="preserve">PLAN DE MEJORA ELABORADO </t>
  </si>
  <si>
    <t>Aplicación de encuentas de satisfaccion de clientes y deteccion de necesidades</t>
  </si>
  <si>
    <t>OFICIO DE ENTREGA DE ENCUESTAS APLICADAS</t>
  </si>
  <si>
    <t>Porcentaje de usuarios con orientación e información de calidad</t>
  </si>
  <si>
    <t>Información y Orientación al Cliente</t>
  </si>
  <si>
    <t>EXPEDIENTES CON SOLICITUDES DE LOS CLIENTES, BASES DE DATOS DE TRAMITES REGISTRADOS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</si>
  <si>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</si>
  <si>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RE4.P23. Imagen institucional fortalecida</t>
  </si>
  <si>
    <t xml:space="preserve">Programa anual de comunicación estratégica </t>
  </si>
  <si>
    <t>Elaborar el plan local de mecadotécnia de acuerdo a las indicaciones de NC.</t>
  </si>
  <si>
    <t>Mercadotecnia Institucional</t>
  </si>
  <si>
    <t xml:space="preserve">Ejecucion del plan loca de mercadotecnia institucional </t>
  </si>
  <si>
    <t>RE4.MM Medidas minimizadoras del riesgo</t>
  </si>
  <si>
    <t>Gestionar  en forma oportuna las necesidades  y darles el seguimiento</t>
  </si>
  <si>
    <t>Seguimientos
por medio de correos electrónicos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</si>
  <si>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</si>
  <si>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</si>
  <si>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</si>
  <si>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</si>
  <si>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</si>
  <si>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</si>
  <si>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</si>
  <si>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</si>
  <si>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</si>
  <si>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</si>
  <si>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</si>
  <si>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</si>
  <si>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</si>
  <si>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</si>
  <si>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</si>
  <si>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</si>
  <si>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</si>
  <si>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</si>
  <si>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</si>
  <si>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</si>
  <si>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</si>
  <si>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</si>
  <si>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</si>
  <si>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</si>
  <si>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</si>
  <si>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</si>
  <si>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</si>
  <si>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</si>
  <si>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</si>
  <si>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</si>
  <si>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</si>
  <si>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</si>
  <si>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</si>
  <si>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</si>
  <si>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</si>
  <si>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</si>
  <si>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</si>
  <si>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</si>
  <si>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</si>
  <si>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</si>
  <si>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</si>
  <si>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</si>
  <si>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DR. Lanzoni</t>
  </si>
  <si>
    <t>FIN</t>
  </si>
  <si>
    <t>Unidad Organizativa:</t>
  </si>
  <si>
    <t>Porcentaje de avance de las acciones programadas</t>
  </si>
  <si>
    <t>Cumplimiento acumulado</t>
  </si>
  <si>
    <t>Presupuesto ejecutado plan de mejora</t>
  </si>
  <si>
    <t>Porcentaje de ejecución presupuestaria</t>
  </si>
  <si>
    <t xml:space="preserve">Acciones correctivas </t>
  </si>
  <si>
    <t>A junio</t>
  </si>
  <si>
    <t>A diciembre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</si>
  <si>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</si>
  <si>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</si>
  <si>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</si>
  <si>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</si>
  <si>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</si>
  <si>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</si>
  <si>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</si>
  <si>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</si>
  <si>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</si>
  <si>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</si>
  <si>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RE1.P2</t>
  </si>
  <si>
    <t>RE1.P3</t>
  </si>
  <si>
    <t>RE1.P6</t>
  </si>
  <si>
    <t>RE1.P7</t>
  </si>
  <si>
    <t>RE1.P8</t>
  </si>
  <si>
    <t>RE1.P9</t>
  </si>
  <si>
    <t>RE1.P10</t>
  </si>
  <si>
    <t>RE1.MM</t>
  </si>
  <si>
    <t>RE2</t>
  </si>
  <si>
    <t>RE2.P1</t>
  </si>
  <si>
    <t>RE2.P3</t>
  </si>
  <si>
    <t>RE2.P4</t>
  </si>
  <si>
    <t>RE2.P5</t>
  </si>
  <si>
    <t>RE2.MM</t>
  </si>
  <si>
    <t>RE3</t>
  </si>
  <si>
    <t>RE3.P1</t>
  </si>
  <si>
    <t>RE3.P2</t>
  </si>
  <si>
    <t>RE3.MM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</si>
  <si>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</si>
  <si>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</si>
  <si>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</si>
  <si>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</si>
  <si>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</si>
  <si>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</si>
  <si>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</si>
  <si>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</si>
  <si>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</si>
  <si>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</si>
  <si>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</si>
  <si>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RE4.P11</t>
  </si>
  <si>
    <t>RE4.P12</t>
  </si>
  <si>
    <t>RE4.P13</t>
  </si>
  <si>
    <t>RE4.P14</t>
  </si>
  <si>
    <t>RE4.P15</t>
  </si>
  <si>
    <t>RE4.P16</t>
  </si>
  <si>
    <t>RE4.P17</t>
  </si>
  <si>
    <t>RE4.P18</t>
  </si>
  <si>
    <t>RE4.P19</t>
  </si>
  <si>
    <t>RE4.P20</t>
  </si>
  <si>
    <t>RE4.P23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</si>
  <si>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</si>
  <si>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</si>
  <si>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</si>
  <si>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</si>
  <si>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</si>
  <si>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</si>
  <si>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</si>
  <si>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</si>
  <si>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</si>
  <si>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</si>
  <si>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</si>
  <si>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</si>
  <si>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</si>
  <si>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</si>
  <si>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</si>
  <si>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</si>
  <si>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</si>
  <si>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</si>
  <si>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</si>
  <si>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</si>
  <si>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</si>
  <si>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</si>
  <si>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</si>
  <si>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</si>
  <si>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</si>
  <si>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</si>
  <si>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</si>
  <si>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</si>
  <si>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</si>
  <si>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</si>
  <si>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</si>
  <si>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</si>
  <si>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</si>
  <si>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</si>
  <si>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</si>
  <si>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</si>
  <si>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</si>
  <si>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</si>
  <si>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</si>
  <si>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</si>
  <si>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</si>
  <si>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politico</t>
  </si>
  <si>
    <t>Cambios en la dirección de la institución</t>
  </si>
  <si>
    <t>Atraso en el cumplimiento de metas</t>
  </si>
  <si>
    <t>Alta</t>
  </si>
  <si>
    <t>Alto</t>
  </si>
  <si>
    <t>Seguimiento a los procesos ya instaurados para el año</t>
  </si>
  <si>
    <t>cumplir oportunamente con las metas</t>
  </si>
  <si>
    <t>MANEJABLE</t>
  </si>
  <si>
    <t>III.J. Deterioro de equipos e instalaciones</t>
  </si>
  <si>
    <t>Equipo de computo: virus en la red, vencimiento de garantía de los equipos, fallos en corriente</t>
  </si>
  <si>
    <t>No hay producción de trabajo</t>
  </si>
  <si>
    <t>Supervisión constante del funcionamiento por parte del nivel regional</t>
  </si>
  <si>
    <t>Mantenimiento de equipo</t>
  </si>
  <si>
    <t>III.I. Transporte</t>
  </si>
  <si>
    <t>Caminos en mal estado que ocasionan deterioro al vehículo, falta de mantenimiento</t>
  </si>
  <si>
    <t>No se realiza trabajo de campo</t>
  </si>
  <si>
    <t>Brindar apoyo al área rectora con transporte en caso de necesidad</t>
  </si>
  <si>
    <t>Contar con dinero disponible para el arreglo del vehículo, mantenimiento constante del vehículo</t>
  </si>
  <si>
    <t>Cambio o adaptación de procesos</t>
  </si>
  <si>
    <t>Cambio año a año de los  medicos del servicio social</t>
  </si>
  <si>
    <t>Mal manejo de las pacientes embarazadas por poca experiencia y poco conocimiento de la normativa.</t>
  </si>
  <si>
    <t>MEDIA</t>
  </si>
  <si>
    <t>Superviciones de monitores de Ebais</t>
  </si>
  <si>
    <t>Sensibilización del decreto de norma de bajo riesgo Obstetrico</t>
  </si>
  <si>
    <t>MUY BUENA</t>
  </si>
  <si>
    <t xml:space="preserve"> No alineamiento</t>
  </si>
  <si>
    <t>Falta de presupuesto  a nivel de establecimeintos publicos y privados.</t>
  </si>
  <si>
    <t>Infraestructura deficiente  y servicios de baja calidad.</t>
  </si>
  <si>
    <t xml:space="preserve"> Girar ordenes  sanitarias y medidas de planes correctivos para cumplir con la normativa</t>
  </si>
  <si>
    <t>Coordinación y negociación con instituciones, para  la inversion de recurso en infra estructura con el fin de cumplir con  la normativa</t>
  </si>
  <si>
    <t>Incumplimiento de la normativa de vigilancia</t>
  </si>
  <si>
    <t>Llenado incompleto de Boletas V-01</t>
  </si>
  <si>
    <t>investigaciónes de forma tardia</t>
  </si>
  <si>
    <t>BAJA</t>
  </si>
  <si>
    <t>Seguimeinto de la notificación oportuna y de   casos  prioritarios  q  ameriten una investigación individual si asi lo requiera</t>
  </si>
  <si>
    <t>Seguimiento del cumplimiento del decreto de norma de vigilancia de la salud</t>
  </si>
  <si>
    <t>De liquidez</t>
  </si>
  <si>
    <t>No contar con el presupuesto necesario</t>
  </si>
  <si>
    <t>No llegar a ejecutar las actividades  principalmente en gestión de compras, por medio del Fondo reembolsable,mantenimiento a los vehículos e infraestructura</t>
  </si>
  <si>
    <t>Mediana</t>
  </si>
  <si>
    <t>Manejable</t>
  </si>
  <si>
    <t>Que se agilicen los trámites</t>
  </si>
  <si>
    <t xml:space="preserve">Buenas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</si>
  <si>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</si>
  <si>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</si>
  <si>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</si>
  <si>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</si>
  <si>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</si>
  <si>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</si>
  <si>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</si>
  <si>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</si>
  <si>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</si>
  <si>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</si>
  <si>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</si>
  <si>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</si>
  <si>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</si>
  <si>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Si el evento ocurre no se logran los objetivos institucionales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</si>
  <si>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</si>
  <si>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</si>
  <si>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</si>
  <si>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</si>
  <si>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</si>
  <si>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</si>
  <si>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</si>
  <si>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</si>
  <si>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</si>
  <si>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</si>
  <si>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</si>
  <si>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</si>
  <si>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</si>
  <si>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</si>
  <si>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</si>
  <si>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</si>
  <si>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</si>
  <si>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</si>
  <si>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</si>
  <si>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</si>
  <si>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</si>
  <si>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</si>
  <si>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</si>
  <si>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</si>
  <si>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</si>
  <si>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</si>
  <si>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</si>
  <si>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</si>
  <si>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</si>
  <si>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</si>
  <si>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</si>
  <si>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</si>
  <si>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</si>
  <si>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</si>
  <si>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</si>
  <si>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</si>
  <si>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</si>
  <si>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</si>
  <si>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</si>
  <si>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</si>
  <si>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</si>
  <si>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</si>
  <si>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</si>
  <si>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</si>
  <si>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</si>
  <si>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</si>
  <si>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</si>
  <si>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</si>
  <si>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</si>
  <si>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</si>
  <si>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</si>
  <si>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</si>
  <si>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</si>
  <si>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</si>
  <si>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</si>
  <si>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</si>
  <si>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</si>
  <si>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</si>
  <si>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</si>
  <si>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</si>
  <si>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</si>
  <si>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</si>
  <si>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</si>
  <si>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</si>
  <si>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</si>
  <si>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</si>
  <si>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</si>
  <si>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</si>
  <si>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</si>
  <si>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</si>
  <si>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</si>
  <si>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</si>
  <si>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</si>
  <si>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</si>
  <si>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</si>
  <si>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</si>
  <si>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</si>
  <si>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</si>
  <si>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</si>
  <si>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</si>
  <si>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</si>
  <si>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</si>
  <si>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</si>
  <si>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</si>
  <si>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</si>
  <si>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</si>
  <si>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</si>
  <si>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</si>
  <si>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</si>
  <si>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</si>
  <si>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</si>
  <si>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</si>
  <si>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</si>
  <si>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</si>
  <si>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Documento del plan</t>
  </si>
  <si>
    <t>Informe de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</si>
</sst>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₡&quot;* #,##0.00_);_(&quot;₡&quot;* \(#,##0.00\);_(&quot;₡&quot;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</numFmts>
  <fonts count="6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b/>
      <sz val="9"/>
      <color indexed="81"/>
      <name val="Tahoma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5">
    <xf numFmtId="0" fontId="0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7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25" fillId="0" borderId="0"/>
    <xf numFmtId="0" fontId="7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981">
    <xf numFmtId="0" fontId="0" fillId="0" borderId="0" xfId="0"/>
    <xf numFmtId="0" fontId="0" fillId="0" borderId="0" xfId="0" applyAlignment="1"/>
    <xf numFmtId="0" fontId="0" fillId="0" borderId="0" xfId="0" applyFill="1"/>
    <xf numFmtId="0" fontId="10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4" fillId="3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Font="1" applyAlignment="1"/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25" applyFont="1"/>
    <xf numFmtId="0" fontId="17" fillId="2" borderId="10" xfId="25" applyFont="1" applyFill="1" applyBorder="1" applyAlignment="1">
      <alignment horizontal="center" vertical="center"/>
    </xf>
    <xf numFmtId="0" fontId="21" fillId="0" borderId="16" xfId="25" applyFont="1" applyBorder="1" applyAlignment="1">
      <alignment horizontal="center" vertical="center"/>
    </xf>
    <xf numFmtId="0" fontId="21" fillId="0" borderId="1" xfId="25" applyFont="1" applyBorder="1" applyAlignment="1">
      <alignment horizontal="center" vertical="center"/>
    </xf>
    <xf numFmtId="9" fontId="21" fillId="0" borderId="1" xfId="70" applyFont="1" applyBorder="1" applyAlignment="1">
      <alignment horizontal="center" vertical="center"/>
    </xf>
    <xf numFmtId="0" fontId="21" fillId="5" borderId="17" xfId="25" applyFont="1" applyFill="1" applyBorder="1" applyAlignment="1">
      <alignment horizontal="center" vertical="center" wrapText="1"/>
    </xf>
    <xf numFmtId="9" fontId="21" fillId="0" borderId="1" xfId="25" applyNumberFormat="1" applyFont="1" applyBorder="1" applyAlignment="1">
      <alignment horizontal="center" vertical="center"/>
    </xf>
    <xf numFmtId="10" fontId="21" fillId="0" borderId="1" xfId="25" applyNumberFormat="1" applyFont="1" applyBorder="1" applyAlignment="1">
      <alignment horizontal="center" vertical="center"/>
    </xf>
    <xf numFmtId="0" fontId="21" fillId="6" borderId="18" xfId="25" applyFont="1" applyFill="1" applyBorder="1" applyAlignment="1">
      <alignment horizontal="center" vertical="center" wrapText="1"/>
    </xf>
    <xf numFmtId="0" fontId="17" fillId="2" borderId="19" xfId="25" applyFont="1" applyFill="1" applyBorder="1" applyAlignment="1">
      <alignment horizontal="center" vertical="center"/>
    </xf>
    <xf numFmtId="0" fontId="21" fillId="7" borderId="20" xfId="25" applyFont="1" applyFill="1" applyBorder="1" applyAlignment="1">
      <alignment horizontal="center" vertical="center" wrapText="1"/>
    </xf>
    <xf numFmtId="0" fontId="24" fillId="3" borderId="21" xfId="25" applyFont="1" applyFill="1" applyBorder="1" applyAlignment="1">
      <alignment vertical="center"/>
    </xf>
    <xf numFmtId="0" fontId="24" fillId="3" borderId="22" xfId="25" applyFont="1" applyFill="1" applyBorder="1" applyAlignment="1">
      <alignment vertical="center"/>
    </xf>
    <xf numFmtId="0" fontId="24" fillId="3" borderId="23" xfId="25" applyFont="1" applyFill="1" applyBorder="1" applyAlignment="1">
      <alignment vertical="center"/>
    </xf>
    <xf numFmtId="0" fontId="23" fillId="8" borderId="24" xfId="25" applyFont="1" applyFill="1" applyBorder="1" applyAlignment="1">
      <alignment vertical="center"/>
    </xf>
    <xf numFmtId="0" fontId="17" fillId="0" borderId="19" xfId="25" applyFont="1" applyBorder="1" applyAlignment="1" applyProtection="1">
      <alignment horizontal="center" vertical="center" wrapText="1"/>
      <protection locked="0"/>
    </xf>
    <xf numFmtId="0" fontId="17" fillId="0" borderId="19" xfId="25" applyFont="1" applyBorder="1" applyAlignment="1" applyProtection="1">
      <alignment horizontal="center" vertical="center"/>
      <protection locked="0"/>
    </xf>
    <xf numFmtId="166" fontId="17" fillId="2" borderId="10" xfId="25" applyNumberFormat="1" applyFont="1" applyFill="1" applyBorder="1" applyAlignment="1">
      <alignment horizontal="center" vertical="center"/>
    </xf>
    <xf numFmtId="0" fontId="20" fillId="8" borderId="19" xfId="25" applyFont="1" applyFill="1" applyBorder="1" applyAlignment="1">
      <alignment vertical="center" wrapText="1"/>
    </xf>
    <xf numFmtId="0" fontId="20" fillId="8" borderId="10" xfId="25" applyFont="1" applyFill="1" applyBorder="1" applyAlignment="1">
      <alignment horizontal="center" vertical="center" wrapText="1"/>
    </xf>
    <xf numFmtId="0" fontId="20" fillId="8" borderId="25" xfId="25" applyFont="1" applyFill="1" applyBorder="1" applyAlignment="1">
      <alignment vertical="center" wrapText="1"/>
    </xf>
    <xf numFmtId="0" fontId="18" fillId="4" borderId="26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7" fillId="0" borderId="0" xfId="11" applyAlignment="1">
      <alignment horizontal="center"/>
    </xf>
    <xf numFmtId="0" fontId="7" fillId="0" borderId="0" xfId="11" applyAlignment="1">
      <alignment horizontal="left"/>
    </xf>
    <xf numFmtId="0" fontId="7" fillId="0" borderId="0" xfId="11" applyFont="1" applyAlignment="1">
      <alignment horizontal="left"/>
    </xf>
    <xf numFmtId="0" fontId="5" fillId="0" borderId="32" xfId="11" applyFont="1" applyBorder="1" applyAlignment="1">
      <alignment horizontal="left" vertical="center" wrapText="1"/>
    </xf>
    <xf numFmtId="0" fontId="26" fillId="0" borderId="32" xfId="11" applyFont="1" applyBorder="1" applyAlignment="1">
      <alignment horizontal="left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17" fillId="9" borderId="19" xfId="25" applyFont="1" applyFill="1" applyBorder="1" applyAlignment="1">
      <alignment vertical="center" wrapText="1"/>
    </xf>
    <xf numFmtId="0" fontId="17" fillId="9" borderId="25" xfId="25" applyFont="1" applyFill="1" applyBorder="1" applyAlignment="1">
      <alignment vertical="center" wrapText="1"/>
    </xf>
    <xf numFmtId="0" fontId="13" fillId="9" borderId="19" xfId="25" applyFont="1" applyFill="1" applyBorder="1" applyAlignment="1">
      <alignment vertical="center"/>
    </xf>
    <xf numFmtId="0" fontId="16" fillId="9" borderId="19" xfId="25" applyFont="1" applyFill="1" applyBorder="1" applyAlignment="1">
      <alignment horizontal="center" vertical="center" wrapText="1"/>
    </xf>
    <xf numFmtId="0" fontId="17" fillId="9" borderId="34" xfId="25" applyFont="1" applyFill="1" applyBorder="1" applyAlignment="1">
      <alignment vertical="center" wrapText="1"/>
    </xf>
    <xf numFmtId="0" fontId="17" fillId="9" borderId="35" xfId="25" applyFont="1" applyFill="1" applyBorder="1" applyAlignment="1">
      <alignment vertical="center" wrapText="1"/>
    </xf>
    <xf numFmtId="0" fontId="17" fillId="9" borderId="36" xfId="25" applyFont="1" applyFill="1" applyBorder="1" applyAlignment="1">
      <alignment vertical="center" wrapText="1"/>
    </xf>
    <xf numFmtId="0" fontId="21" fillId="5" borderId="37" xfId="25" applyFont="1" applyFill="1" applyBorder="1" applyAlignment="1">
      <alignment horizontal="center" vertical="center" wrapText="1"/>
    </xf>
    <xf numFmtId="0" fontId="21" fillId="6" borderId="37" xfId="25" applyFont="1" applyFill="1" applyBorder="1" applyAlignment="1">
      <alignment horizontal="center" vertical="center" wrapText="1"/>
    </xf>
    <xf numFmtId="0" fontId="21" fillId="7" borderId="37" xfId="25" applyFont="1" applyFill="1" applyBorder="1" applyAlignment="1">
      <alignment horizontal="center" vertical="center" wrapText="1"/>
    </xf>
    <xf numFmtId="0" fontId="17" fillId="9" borderId="10" xfId="25" applyFont="1" applyFill="1" applyBorder="1" applyAlignment="1">
      <alignment horizontal="center" vertical="center"/>
    </xf>
    <xf numFmtId="0" fontId="17" fillId="9" borderId="34" xfId="25" applyFont="1" applyFill="1" applyBorder="1" applyAlignment="1">
      <alignment horizontal="center" vertical="center"/>
    </xf>
    <xf numFmtId="0" fontId="44" fillId="0" borderId="10" xfId="58" applyFill="1" applyBorder="1"/>
    <xf numFmtId="0" fontId="44" fillId="0" borderId="0" xfId="58" applyFill="1"/>
    <xf numFmtId="0" fontId="44" fillId="0" borderId="0" xfId="58"/>
    <xf numFmtId="44" fontId="0" fillId="0" borderId="0" xfId="5" applyFont="1"/>
    <xf numFmtId="0" fontId="44" fillId="0" borderId="10" xfId="61" applyBorder="1"/>
    <xf numFmtId="167" fontId="44" fillId="0" borderId="10" xfId="61" applyNumberFormat="1" applyBorder="1"/>
    <xf numFmtId="0" fontId="46" fillId="0" borderId="0" xfId="58" applyFont="1" applyFill="1" applyAlignment="1">
      <alignment wrapText="1"/>
    </xf>
    <xf numFmtId="0" fontId="6" fillId="0" borderId="0" xfId="0" applyFont="1" applyAlignment="1">
      <alignment horizontal="justify"/>
    </xf>
    <xf numFmtId="0" fontId="6" fillId="0" borderId="0" xfId="0" applyFont="1"/>
    <xf numFmtId="0" fontId="4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7" fillId="10" borderId="10" xfId="66" applyFont="1" applyFill="1" applyBorder="1" applyAlignment="1">
      <alignment horizontal="center" vertical="center" wrapText="1"/>
    </xf>
    <xf numFmtId="0" fontId="47" fillId="10" borderId="10" xfId="58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48" fillId="0" borderId="36" xfId="58" applyFont="1" applyFill="1" applyBorder="1" applyAlignment="1">
      <alignment horizontal="center" vertical="center"/>
    </xf>
    <xf numFmtId="0" fontId="48" fillId="0" borderId="22" xfId="58" applyFont="1" applyFill="1" applyBorder="1" applyAlignment="1">
      <alignment horizontal="center" vertical="center"/>
    </xf>
    <xf numFmtId="0" fontId="49" fillId="10" borderId="19" xfId="0" applyFont="1" applyFill="1" applyBorder="1" applyAlignment="1">
      <alignment vertical="center"/>
    </xf>
    <xf numFmtId="0" fontId="15" fillId="9" borderId="22" xfId="0" applyFont="1" applyFill="1" applyBorder="1" applyAlignment="1">
      <alignment vertical="center" wrapText="1"/>
    </xf>
    <xf numFmtId="0" fontId="15" fillId="9" borderId="23" xfId="0" applyFont="1" applyFill="1" applyBorder="1" applyAlignment="1">
      <alignment vertical="center" wrapText="1"/>
    </xf>
    <xf numFmtId="0" fontId="15" fillId="9" borderId="38" xfId="0" applyFont="1" applyFill="1" applyBorder="1" applyAlignment="1">
      <alignment vertical="center" wrapText="1"/>
    </xf>
    <xf numFmtId="0" fontId="15" fillId="9" borderId="24" xfId="0" applyFont="1" applyFill="1" applyBorder="1" applyAlignment="1">
      <alignment vertical="center" wrapText="1"/>
    </xf>
    <xf numFmtId="0" fontId="15" fillId="9" borderId="39" xfId="0" applyFont="1" applyFill="1" applyBorder="1" applyAlignment="1">
      <alignment vertical="center" wrapText="1"/>
    </xf>
    <xf numFmtId="0" fontId="33" fillId="9" borderId="22" xfId="0" applyFont="1" applyFill="1" applyBorder="1" applyAlignment="1">
      <alignment vertical="center" wrapText="1"/>
    </xf>
    <xf numFmtId="0" fontId="33" fillId="9" borderId="23" xfId="0" applyFont="1" applyFill="1" applyBorder="1" applyAlignment="1">
      <alignment vertical="center" wrapText="1"/>
    </xf>
    <xf numFmtId="0" fontId="33" fillId="9" borderId="24" xfId="0" applyFont="1" applyFill="1" applyBorder="1" applyAlignment="1">
      <alignment vertical="center" wrapText="1"/>
    </xf>
    <xf numFmtId="0" fontId="33" fillId="9" borderId="39" xfId="0" applyFont="1" applyFill="1" applyBorder="1" applyAlignment="1">
      <alignment vertical="center" wrapText="1"/>
    </xf>
    <xf numFmtId="0" fontId="15" fillId="9" borderId="34" xfId="0" applyFont="1" applyFill="1" applyBorder="1" applyAlignment="1">
      <alignment vertical="center" wrapText="1"/>
    </xf>
    <xf numFmtId="0" fontId="15" fillId="9" borderId="36" xfId="0" applyFont="1" applyFill="1" applyBorder="1" applyAlignment="1">
      <alignment vertical="center" wrapText="1"/>
    </xf>
    <xf numFmtId="0" fontId="15" fillId="9" borderId="35" xfId="0" applyFont="1" applyFill="1" applyBorder="1" applyAlignment="1">
      <alignment vertical="center" wrapText="1"/>
    </xf>
    <xf numFmtId="0" fontId="33" fillId="9" borderId="19" xfId="0" applyFont="1" applyFill="1" applyBorder="1" applyAlignment="1">
      <alignment vertical="center" wrapText="1"/>
    </xf>
    <xf numFmtId="0" fontId="33" fillId="9" borderId="25" xfId="0" applyFont="1" applyFill="1" applyBorder="1" applyAlignment="1">
      <alignment vertical="center" wrapText="1"/>
    </xf>
    <xf numFmtId="0" fontId="15" fillId="11" borderId="19" xfId="0" applyFont="1" applyFill="1" applyBorder="1" applyAlignment="1">
      <alignment vertical="center" wrapText="1"/>
    </xf>
    <xf numFmtId="0" fontId="15" fillId="11" borderId="40" xfId="0" applyFont="1" applyFill="1" applyBorder="1" applyAlignment="1">
      <alignment vertical="center" wrapText="1"/>
    </xf>
    <xf numFmtId="0" fontId="15" fillId="11" borderId="25" xfId="0" applyFont="1" applyFill="1" applyBorder="1" applyAlignment="1">
      <alignment vertical="center" wrapText="1"/>
    </xf>
    <xf numFmtId="0" fontId="15" fillId="12" borderId="19" xfId="0" applyFont="1" applyFill="1" applyBorder="1" applyAlignment="1">
      <alignment vertical="center" wrapText="1"/>
    </xf>
    <xf numFmtId="0" fontId="15" fillId="12" borderId="40" xfId="0" applyFont="1" applyFill="1" applyBorder="1" applyAlignment="1">
      <alignment vertical="center" wrapText="1"/>
    </xf>
    <xf numFmtId="0" fontId="15" fillId="12" borderId="25" xfId="0" applyFont="1" applyFill="1" applyBorder="1" applyAlignment="1">
      <alignment vertical="center" wrapText="1"/>
    </xf>
    <xf numFmtId="0" fontId="15" fillId="13" borderId="19" xfId="0" applyFont="1" applyFill="1" applyBorder="1" applyAlignment="1">
      <alignment vertical="center" wrapText="1"/>
    </xf>
    <xf numFmtId="0" fontId="15" fillId="13" borderId="40" xfId="0" applyFont="1" applyFill="1" applyBorder="1" applyAlignment="1">
      <alignment vertical="center" wrapText="1"/>
    </xf>
    <xf numFmtId="0" fontId="15" fillId="13" borderId="25" xfId="0" applyFont="1" applyFill="1" applyBorder="1" applyAlignment="1">
      <alignment vertical="center" wrapText="1"/>
    </xf>
    <xf numFmtId="0" fontId="15" fillId="14" borderId="19" xfId="0" applyFont="1" applyFill="1" applyBorder="1" applyAlignment="1">
      <alignment vertical="center" wrapText="1"/>
    </xf>
    <xf numFmtId="0" fontId="15" fillId="14" borderId="40" xfId="0" applyFont="1" applyFill="1" applyBorder="1" applyAlignment="1">
      <alignment vertical="center" wrapText="1"/>
    </xf>
    <xf numFmtId="0" fontId="15" fillId="14" borderId="25" xfId="0" applyFont="1" applyFill="1" applyBorder="1" applyAlignment="1">
      <alignment vertical="center" wrapText="1"/>
    </xf>
    <xf numFmtId="0" fontId="15" fillId="15" borderId="19" xfId="0" applyFont="1" applyFill="1" applyBorder="1" applyAlignment="1">
      <alignment vertical="center" wrapText="1"/>
    </xf>
    <xf numFmtId="0" fontId="15" fillId="15" borderId="40" xfId="0" applyFont="1" applyFill="1" applyBorder="1" applyAlignment="1">
      <alignment vertical="center" wrapText="1"/>
    </xf>
    <xf numFmtId="0" fontId="15" fillId="15" borderId="25" xfId="0" applyFont="1" applyFill="1" applyBorder="1" applyAlignment="1">
      <alignment vertical="center" wrapText="1"/>
    </xf>
    <xf numFmtId="0" fontId="15" fillId="9" borderId="19" xfId="0" applyFont="1" applyFill="1" applyBorder="1" applyAlignment="1">
      <alignment vertical="center" wrapText="1"/>
    </xf>
    <xf numFmtId="0" fontId="15" fillId="9" borderId="40" xfId="0" applyFont="1" applyFill="1" applyBorder="1" applyAlignment="1">
      <alignment vertical="center" wrapText="1"/>
    </xf>
    <xf numFmtId="0" fontId="15" fillId="9" borderId="25" xfId="0" applyFont="1" applyFill="1" applyBorder="1" applyAlignment="1">
      <alignment vertical="center" wrapText="1"/>
    </xf>
    <xf numFmtId="0" fontId="33" fillId="0" borderId="10" xfId="64" applyNumberFormat="1" applyFont="1" applyBorder="1" applyAlignment="1" applyProtection="1">
      <alignment vertical="center" wrapText="1"/>
      <protection locked="0"/>
    </xf>
    <xf numFmtId="0" fontId="49" fillId="0" borderId="10" xfId="58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49" fillId="16" borderId="19" xfId="0" applyFont="1" applyFill="1" applyBorder="1" applyAlignment="1">
      <alignment vertical="center"/>
    </xf>
    <xf numFmtId="0" fontId="49" fillId="16" borderId="21" xfId="0" applyFont="1" applyFill="1" applyBorder="1" applyAlignment="1">
      <alignment vertical="center"/>
    </xf>
    <xf numFmtId="9" fontId="49" fillId="12" borderId="10" xfId="65" applyFont="1" applyFill="1" applyBorder="1"/>
    <xf numFmtId="0" fontId="49" fillId="10" borderId="23" xfId="58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 wrapText="1"/>
    </xf>
    <xf numFmtId="0" fontId="7" fillId="18" borderId="10" xfId="0" applyFont="1" applyFill="1" applyBorder="1" applyAlignment="1">
      <alignment vertical="center" wrapText="1"/>
    </xf>
    <xf numFmtId="0" fontId="7" fillId="18" borderId="10" xfId="0" applyFont="1" applyFill="1" applyBorder="1" applyAlignment="1">
      <alignment horizontal="left" vertical="center" wrapText="1"/>
    </xf>
    <xf numFmtId="9" fontId="7" fillId="18" borderId="10" xfId="0" applyNumberFormat="1" applyFont="1" applyFill="1" applyBorder="1" applyAlignment="1">
      <alignment horizontal="center" vertical="center" wrapText="1"/>
    </xf>
    <xf numFmtId="0" fontId="44" fillId="18" borderId="10" xfId="61" applyFill="1" applyBorder="1"/>
    <xf numFmtId="167" fontId="44" fillId="18" borderId="10" xfId="61" applyNumberFormat="1" applyFill="1" applyBorder="1"/>
    <xf numFmtId="4" fontId="7" fillId="18" borderId="10" xfId="0" applyNumberFormat="1" applyFont="1" applyFill="1" applyBorder="1" applyAlignment="1">
      <alignment vertical="center" wrapText="1"/>
    </xf>
    <xf numFmtId="0" fontId="44" fillId="18" borderId="10" xfId="58" applyFill="1" applyBorder="1"/>
    <xf numFmtId="0" fontId="50" fillId="18" borderId="41" xfId="58" applyFont="1" applyFill="1" applyBorder="1" applyAlignment="1">
      <alignment vertical="top" wrapText="1"/>
    </xf>
    <xf numFmtId="0" fontId="50" fillId="19" borderId="0" xfId="58" applyFont="1" applyFill="1" applyBorder="1" applyAlignment="1">
      <alignment vertical="top" wrapText="1"/>
    </xf>
    <xf numFmtId="4" fontId="44" fillId="0" borderId="10" xfId="58" applyNumberFormat="1" applyBorder="1"/>
    <xf numFmtId="0" fontId="7" fillId="0" borderId="0" xfId="0" applyFont="1" applyFill="1" applyBorder="1" applyAlignment="1">
      <alignment vertical="center" wrapText="1"/>
    </xf>
    <xf numFmtId="0" fontId="50" fillId="19" borderId="41" xfId="58" applyFont="1" applyFill="1" applyBorder="1" applyAlignment="1">
      <alignment horizontal="center" vertical="center" wrapText="1"/>
    </xf>
    <xf numFmtId="0" fontId="33" fillId="14" borderId="19" xfId="0" applyFont="1" applyFill="1" applyBorder="1" applyAlignment="1">
      <alignment vertical="center" wrapText="1"/>
    </xf>
    <xf numFmtId="0" fontId="44" fillId="14" borderId="0" xfId="58" applyFill="1"/>
    <xf numFmtId="0" fontId="33" fillId="14" borderId="40" xfId="0" applyFont="1" applyFill="1" applyBorder="1" applyAlignment="1">
      <alignment vertical="center" wrapText="1"/>
    </xf>
    <xf numFmtId="0" fontId="33" fillId="14" borderId="21" xfId="0" applyFont="1" applyFill="1" applyBorder="1" applyAlignment="1">
      <alignment vertical="center" wrapText="1"/>
    </xf>
    <xf numFmtId="0" fontId="37" fillId="17" borderId="34" xfId="0" applyFont="1" applyFill="1" applyBorder="1" applyAlignment="1">
      <alignment vertical="center" wrapText="1"/>
    </xf>
    <xf numFmtId="9" fontId="7" fillId="17" borderId="10" xfId="0" applyNumberFormat="1" applyFont="1" applyFill="1" applyBorder="1" applyAlignment="1">
      <alignment vertical="center" wrapText="1"/>
    </xf>
    <xf numFmtId="0" fontId="44" fillId="0" borderId="0" xfId="58" applyFill="1" applyBorder="1"/>
    <xf numFmtId="0" fontId="45" fillId="0" borderId="10" xfId="37" applyFont="1" applyBorder="1" applyAlignment="1">
      <alignment horizontal="center" vertical="center" wrapText="1"/>
    </xf>
    <xf numFmtId="44" fontId="45" fillId="0" borderId="10" xfId="2" applyFont="1" applyBorder="1" applyAlignment="1">
      <alignment horizontal="center" vertical="center" wrapText="1"/>
    </xf>
    <xf numFmtId="9" fontId="51" fillId="0" borderId="10" xfId="37" applyNumberFormat="1" applyFont="1" applyBorder="1" applyAlignment="1">
      <alignment horizontal="center"/>
    </xf>
    <xf numFmtId="44" fontId="51" fillId="0" borderId="10" xfId="2" applyFont="1" applyBorder="1" applyAlignment="1">
      <alignment horizontal="center"/>
    </xf>
    <xf numFmtId="0" fontId="37" fillId="17" borderId="36" xfId="0" applyFont="1" applyFill="1" applyBorder="1" applyAlignment="1">
      <alignment vertical="center" wrapText="1"/>
    </xf>
    <xf numFmtId="4" fontId="37" fillId="17" borderId="36" xfId="0" applyNumberFormat="1" applyFont="1" applyFill="1" applyBorder="1" applyAlignment="1">
      <alignment vertical="center" wrapText="1"/>
    </xf>
    <xf numFmtId="0" fontId="37" fillId="20" borderId="34" xfId="0" applyFont="1" applyFill="1" applyBorder="1" applyAlignment="1">
      <alignment vertical="center" wrapText="1"/>
    </xf>
    <xf numFmtId="0" fontId="37" fillId="20" borderId="36" xfId="0" applyFont="1" applyFill="1" applyBorder="1" applyAlignment="1">
      <alignment vertical="center" wrapText="1"/>
    </xf>
    <xf numFmtId="0" fontId="37" fillId="20" borderId="35" xfId="0" applyFont="1" applyFill="1" applyBorder="1" applyAlignment="1">
      <alignment vertical="center" wrapText="1"/>
    </xf>
    <xf numFmtId="4" fontId="37" fillId="20" borderId="36" xfId="0" applyNumberFormat="1" applyFont="1" applyFill="1" applyBorder="1" applyAlignment="1">
      <alignment vertical="center" wrapText="1"/>
    </xf>
    <xf numFmtId="0" fontId="52" fillId="0" borderId="10" xfId="0" applyFont="1" applyBorder="1"/>
    <xf numFmtId="0" fontId="52" fillId="0" borderId="10" xfId="0" applyFont="1" applyBorder="1" applyAlignment="1">
      <alignment wrapText="1"/>
    </xf>
    <xf numFmtId="9" fontId="0" fillId="0" borderId="10" xfId="0" applyNumberFormat="1" applyBorder="1"/>
    <xf numFmtId="9" fontId="52" fillId="0" borderId="10" xfId="65" applyFont="1" applyBorder="1" applyAlignment="1">
      <alignment horizontal="center"/>
    </xf>
    <xf numFmtId="44" fontId="52" fillId="0" borderId="10" xfId="2" applyFont="1" applyBorder="1" applyAlignment="1">
      <alignment horizontal="center"/>
    </xf>
    <xf numFmtId="9" fontId="52" fillId="0" borderId="10" xfId="0" applyNumberFormat="1" applyFont="1" applyBorder="1" applyAlignment="1">
      <alignment horizontal="center"/>
    </xf>
    <xf numFmtId="0" fontId="52" fillId="21" borderId="0" xfId="0" applyFont="1" applyFill="1"/>
    <xf numFmtId="44" fontId="52" fillId="0" borderId="10" xfId="0" applyNumberFormat="1" applyFont="1" applyBorder="1" applyAlignment="1">
      <alignment horizontal="center"/>
    </xf>
    <xf numFmtId="4" fontId="5" fillId="17" borderId="36" xfId="0" applyNumberFormat="1" applyFont="1" applyFill="1" applyBorder="1" applyAlignment="1">
      <alignment vertical="center" wrapText="1"/>
    </xf>
    <xf numFmtId="9" fontId="51" fillId="0" borderId="10" xfId="2" applyNumberFormat="1" applyFont="1" applyBorder="1" applyAlignment="1">
      <alignment horizontal="center"/>
    </xf>
    <xf numFmtId="44" fontId="0" fillId="0" borderId="10" xfId="0" applyNumberFormat="1" applyBorder="1"/>
    <xf numFmtId="9" fontId="7" fillId="0" borderId="10" xfId="65" applyFont="1" applyFill="1" applyBorder="1" applyAlignment="1">
      <alignment vertical="center" wrapText="1"/>
    </xf>
    <xf numFmtId="9" fontId="53" fillId="22" borderId="10" xfId="65" applyFont="1" applyFill="1" applyBorder="1"/>
    <xf numFmtId="9" fontId="44" fillId="0" borderId="10" xfId="58" applyNumberFormat="1" applyBorder="1"/>
    <xf numFmtId="9" fontId="53" fillId="22" borderId="10" xfId="58" applyNumberFormat="1" applyFont="1" applyFill="1" applyBorder="1"/>
    <xf numFmtId="44" fontId="53" fillId="22" borderId="10" xfId="58" applyNumberFormat="1" applyFont="1" applyFill="1" applyBorder="1"/>
    <xf numFmtId="44" fontId="53" fillId="22" borderId="25" xfId="58" applyNumberFormat="1" applyFont="1" applyFill="1" applyBorder="1"/>
    <xf numFmtId="9" fontId="0" fillId="0" borderId="10" xfId="0" applyNumberFormat="1" applyBorder="1" applyAlignment="1">
      <alignment horizontal="center"/>
    </xf>
    <xf numFmtId="0" fontId="23" fillId="19" borderId="0" xfId="25" applyFont="1" applyFill="1" applyBorder="1" applyAlignment="1">
      <alignment vertical="center"/>
    </xf>
    <xf numFmtId="0" fontId="13" fillId="0" borderId="10" xfId="25" applyFont="1" applyBorder="1"/>
    <xf numFmtId="0" fontId="23" fillId="8" borderId="10" xfId="25" applyFont="1" applyFill="1" applyBorder="1" applyAlignment="1">
      <alignment vertical="center"/>
    </xf>
    <xf numFmtId="44" fontId="44" fillId="0" borderId="0" xfId="58" applyNumberFormat="1"/>
    <xf numFmtId="44" fontId="44" fillId="0" borderId="10" xfId="58" applyNumberFormat="1" applyFill="1" applyBorder="1"/>
    <xf numFmtId="44" fontId="44" fillId="0" borderId="10" xfId="58" applyNumberFormat="1" applyBorder="1"/>
    <xf numFmtId="9" fontId="7" fillId="17" borderId="10" xfId="0" applyNumberFormat="1" applyFont="1" applyFill="1" applyBorder="1" applyAlignment="1">
      <alignment horizontal="center" vertical="center" wrapText="1"/>
    </xf>
    <xf numFmtId="44" fontId="7" fillId="17" borderId="10" xfId="0" applyNumberFormat="1" applyFont="1" applyFill="1" applyBorder="1" applyAlignment="1">
      <alignment vertical="center" wrapText="1"/>
    </xf>
    <xf numFmtId="9" fontId="7" fillId="0" borderId="10" xfId="0" applyNumberFormat="1" applyFont="1" applyFill="1" applyBorder="1" applyAlignment="1">
      <alignment vertical="center" wrapText="1"/>
    </xf>
    <xf numFmtId="0" fontId="44" fillId="0" borderId="19" xfId="61" applyFill="1" applyBorder="1"/>
    <xf numFmtId="167" fontId="44" fillId="0" borderId="19" xfId="61" applyNumberFormat="1" applyFill="1" applyBorder="1"/>
    <xf numFmtId="4" fontId="7" fillId="0" borderId="19" xfId="0" applyNumberFormat="1" applyFont="1" applyFill="1" applyBorder="1" applyAlignment="1">
      <alignment vertical="center" wrapText="1"/>
    </xf>
    <xf numFmtId="0" fontId="7" fillId="0" borderId="10" xfId="58" applyFont="1" applyFill="1" applyBorder="1" applyAlignment="1">
      <alignment vertical="top" wrapText="1"/>
    </xf>
    <xf numFmtId="9" fontId="7" fillId="0" borderId="10" xfId="65" applyFont="1" applyFill="1" applyBorder="1" applyAlignment="1">
      <alignment vertical="top" wrapText="1"/>
    </xf>
    <xf numFmtId="0" fontId="37" fillId="17" borderId="10" xfId="0" applyFont="1" applyFill="1" applyBorder="1" applyAlignment="1">
      <alignment vertical="center" wrapText="1"/>
    </xf>
    <xf numFmtId="4" fontId="37" fillId="17" borderId="10" xfId="0" applyNumberFormat="1" applyFont="1" applyFill="1" applyBorder="1" applyAlignment="1">
      <alignment vertical="center" wrapText="1"/>
    </xf>
    <xf numFmtId="44" fontId="47" fillId="0" borderId="10" xfId="2" applyFont="1" applyBorder="1" applyAlignment="1">
      <alignment horizontal="center"/>
    </xf>
    <xf numFmtId="9" fontId="47" fillId="0" borderId="10" xfId="2" applyNumberFormat="1" applyFont="1" applyBorder="1" applyAlignment="1">
      <alignment horizontal="center"/>
    </xf>
    <xf numFmtId="0" fontId="45" fillId="23" borderId="10" xfId="37" applyFont="1" applyFill="1" applyBorder="1" applyAlignment="1">
      <alignment horizontal="center" vertical="center" wrapText="1"/>
    </xf>
    <xf numFmtId="44" fontId="45" fillId="23" borderId="10" xfId="2" applyFont="1" applyFill="1" applyBorder="1" applyAlignment="1">
      <alignment horizontal="center" vertical="center" wrapText="1"/>
    </xf>
    <xf numFmtId="0" fontId="44" fillId="0" borderId="10" xfId="37" applyBorder="1" applyAlignment="1">
      <alignment wrapText="1"/>
    </xf>
    <xf numFmtId="9" fontId="44" fillId="0" borderId="10" xfId="37" applyNumberFormat="1" applyBorder="1" applyAlignment="1">
      <alignment horizontal="center" wrapText="1"/>
    </xf>
    <xf numFmtId="0" fontId="44" fillId="19" borderId="0" xfId="58" applyFill="1"/>
    <xf numFmtId="0" fontId="30" fillId="0" borderId="19" xfId="0" applyFont="1" applyFill="1" applyBorder="1" applyAlignment="1">
      <alignment horizontal="center" vertical="center" wrapText="1"/>
    </xf>
    <xf numFmtId="0" fontId="37" fillId="0" borderId="36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vertical="center" wrapText="1"/>
    </xf>
    <xf numFmtId="2" fontId="0" fillId="0" borderId="21" xfId="0" applyNumberFormat="1" applyFont="1" applyFill="1" applyBorder="1" applyAlignment="1">
      <alignment vertical="center" wrapText="1"/>
    </xf>
    <xf numFmtId="0" fontId="37" fillId="0" borderId="22" xfId="0" applyFont="1" applyFill="1" applyBorder="1" applyAlignment="1">
      <alignment horizontal="right" vertical="center" wrapText="1"/>
    </xf>
    <xf numFmtId="0" fontId="37" fillId="0" borderId="23" xfId="0" applyFont="1" applyFill="1" applyBorder="1" applyAlignment="1">
      <alignment horizontal="right" vertical="center" wrapText="1"/>
    </xf>
    <xf numFmtId="9" fontId="7" fillId="0" borderId="34" xfId="0" applyNumberFormat="1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9" fontId="7" fillId="19" borderId="10" xfId="0" applyNumberFormat="1" applyFont="1" applyFill="1" applyBorder="1" applyAlignment="1">
      <alignment vertical="center" wrapText="1"/>
    </xf>
    <xf numFmtId="44" fontId="7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0" fontId="44" fillId="0" borderId="0" xfId="58" applyFill="1" applyAlignment="1">
      <alignment horizontal="left" wrapText="1"/>
    </xf>
    <xf numFmtId="0" fontId="47" fillId="0" borderId="34" xfId="58" applyFont="1" applyFill="1" applyBorder="1" applyAlignment="1">
      <alignment vertical="top" wrapText="1"/>
    </xf>
    <xf numFmtId="0" fontId="47" fillId="0" borderId="34" xfId="58" applyFont="1" applyFill="1" applyBorder="1" applyAlignment="1">
      <alignment horizontal="left" vertical="center" wrapText="1"/>
    </xf>
    <xf numFmtId="0" fontId="47" fillId="10" borderId="34" xfId="58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left" vertical="center" wrapText="1"/>
    </xf>
    <xf numFmtId="0" fontId="47" fillId="10" borderId="25" xfId="58" applyFont="1" applyFill="1" applyBorder="1"/>
    <xf numFmtId="0" fontId="54" fillId="0" borderId="0" xfId="58" applyFont="1"/>
    <xf numFmtId="0" fontId="54" fillId="0" borderId="0" xfId="58" applyFont="1" applyFill="1"/>
    <xf numFmtId="0" fontId="54" fillId="0" borderId="10" xfId="58" applyFont="1" applyFill="1" applyBorder="1"/>
    <xf numFmtId="0" fontId="55" fillId="0" borderId="34" xfId="58" applyFont="1" applyFill="1" applyBorder="1" applyAlignment="1">
      <alignment vertical="top" wrapText="1"/>
    </xf>
    <xf numFmtId="0" fontId="35" fillId="10" borderId="10" xfId="58" applyFont="1" applyFill="1" applyBorder="1"/>
    <xf numFmtId="0" fontId="35" fillId="10" borderId="34" xfId="58" applyFont="1" applyFill="1" applyBorder="1" applyAlignment="1">
      <alignment vertical="top"/>
    </xf>
    <xf numFmtId="0" fontId="54" fillId="0" borderId="10" xfId="58" applyFont="1" applyBorder="1"/>
    <xf numFmtId="0" fontId="54" fillId="0" borderId="34" xfId="58" applyFont="1" applyFill="1" applyBorder="1" applyAlignment="1">
      <alignment vertical="top" wrapText="1"/>
    </xf>
    <xf numFmtId="0" fontId="54" fillId="0" borderId="25" xfId="58" applyFont="1" applyFill="1" applyBorder="1" applyAlignment="1">
      <alignment horizontal="center" vertical="center" wrapText="1"/>
    </xf>
    <xf numFmtId="168" fontId="55" fillId="0" borderId="25" xfId="58" applyNumberFormat="1" applyFont="1" applyFill="1" applyBorder="1" applyAlignment="1">
      <alignment horizontal="center" vertical="center" wrapText="1"/>
    </xf>
    <xf numFmtId="0" fontId="54" fillId="0" borderId="10" xfId="58" applyFont="1" applyFill="1" applyBorder="1" applyAlignment="1">
      <alignment vertical="top" wrapText="1"/>
    </xf>
    <xf numFmtId="0" fontId="54" fillId="0" borderId="0" xfId="58" applyFont="1" applyAlignment="1">
      <alignment horizontal="left" wrapText="1"/>
    </xf>
    <xf numFmtId="0" fontId="54" fillId="0" borderId="0" xfId="58" applyFont="1" applyAlignment="1">
      <alignment vertical="top"/>
    </xf>
    <xf numFmtId="0" fontId="56" fillId="0" borderId="10" xfId="58" applyFont="1" applyFill="1" applyBorder="1" applyAlignment="1">
      <alignment vertical="top"/>
    </xf>
    <xf numFmtId="0" fontId="56" fillId="0" borderId="34" xfId="61" applyFont="1" applyFill="1" applyBorder="1" applyAlignment="1">
      <alignment vertical="top" wrapText="1"/>
    </xf>
    <xf numFmtId="0" fontId="56" fillId="0" borderId="34" xfId="61" applyFont="1" applyFill="1" applyBorder="1" applyAlignment="1">
      <alignment vertical="top"/>
    </xf>
    <xf numFmtId="0" fontId="56" fillId="0" borderId="34" xfId="58" applyFont="1" applyFill="1" applyBorder="1" applyAlignment="1">
      <alignment vertical="top" wrapText="1"/>
    </xf>
    <xf numFmtId="0" fontId="57" fillId="10" borderId="10" xfId="61" applyFont="1" applyFill="1" applyBorder="1" applyAlignment="1">
      <alignment vertical="top" wrapText="1"/>
    </xf>
    <xf numFmtId="0" fontId="56" fillId="0" borderId="0" xfId="58" applyFont="1" applyAlignment="1">
      <alignment vertical="top"/>
    </xf>
    <xf numFmtId="0" fontId="49" fillId="10" borderId="19" xfId="58" applyFont="1" applyFill="1" applyBorder="1" applyAlignment="1">
      <alignment horizontal="center" vertical="center"/>
    </xf>
    <xf numFmtId="0" fontId="49" fillId="10" borderId="10" xfId="58" applyFont="1" applyFill="1" applyBorder="1" applyAlignment="1">
      <alignment horizontal="center" vertical="center"/>
    </xf>
    <xf numFmtId="0" fontId="44" fillId="0" borderId="10" xfId="58" applyFill="1" applyBorder="1" applyAlignment="1">
      <alignment horizontal="left"/>
    </xf>
    <xf numFmtId="0" fontId="47" fillId="10" borderId="34" xfId="58" applyFont="1" applyFill="1" applyBorder="1"/>
    <xf numFmtId="0" fontId="0" fillId="0" borderId="10" xfId="0" applyBorder="1"/>
    <xf numFmtId="0" fontId="0" fillId="0" borderId="10" xfId="5" applyNumberFormat="1" applyFont="1" applyBorder="1" applyAlignment="1">
      <alignment wrapText="1"/>
    </xf>
    <xf numFmtId="0" fontId="35" fillId="0" borderId="34" xfId="58" applyFont="1" applyFill="1" applyBorder="1" applyAlignment="1">
      <alignment vertical="top" wrapText="1"/>
    </xf>
    <xf numFmtId="0" fontId="47" fillId="0" borderId="10" xfId="58" applyFont="1" applyFill="1" applyBorder="1" applyAlignment="1">
      <alignment horizontal="left" vertical="center" wrapText="1"/>
    </xf>
    <xf numFmtId="0" fontId="44" fillId="0" borderId="25" xfId="58" applyFill="1" applyBorder="1"/>
    <xf numFmtId="0" fontId="47" fillId="0" borderId="10" xfId="58" applyFont="1" applyFill="1" applyBorder="1" applyAlignment="1">
      <alignment vertical="center" wrapText="1"/>
    </xf>
    <xf numFmtId="10" fontId="40" fillId="2" borderId="10" xfId="0" applyNumberFormat="1" applyFont="1" applyFill="1" applyBorder="1" applyAlignment="1">
      <alignment horizontal="center" vertical="center"/>
    </xf>
    <xf numFmtId="0" fontId="40" fillId="2" borderId="10" xfId="0" applyFont="1" applyFill="1" applyBorder="1" applyAlignment="1">
      <alignment horizontal="center" vertical="center" wrapText="1"/>
    </xf>
    <xf numFmtId="0" fontId="56" fillId="10" borderId="10" xfId="58" applyFont="1" applyFill="1" applyBorder="1" applyAlignment="1">
      <alignment vertical="top"/>
    </xf>
    <xf numFmtId="0" fontId="15" fillId="9" borderId="10" xfId="0" applyFont="1" applyFill="1" applyBorder="1" applyAlignment="1">
      <alignment horizontal="center" vertical="center" wrapText="1"/>
    </xf>
    <xf numFmtId="49" fontId="33" fillId="0" borderId="10" xfId="64" applyNumberFormat="1" applyFont="1" applyBorder="1" applyAlignment="1" applyProtection="1">
      <alignment vertical="center" wrapText="1"/>
      <protection locked="0"/>
    </xf>
    <xf numFmtId="0" fontId="33" fillId="0" borderId="10" xfId="64" applyFont="1" applyBorder="1" applyAlignment="1" applyProtection="1">
      <alignment vertical="center" wrapText="1"/>
      <protection locked="0"/>
    </xf>
    <xf numFmtId="0" fontId="33" fillId="0" borderId="10" xfId="64" applyFont="1" applyBorder="1" applyAlignment="1" applyProtection="1">
      <alignment horizontal="center" vertical="center" wrapText="1"/>
      <protection locked="0"/>
    </xf>
    <xf numFmtId="9" fontId="33" fillId="0" borderId="10" xfId="64" applyNumberFormat="1" applyFont="1" applyBorder="1" applyAlignment="1" applyProtection="1">
      <alignment vertical="center" wrapText="1"/>
      <protection locked="0"/>
    </xf>
    <xf numFmtId="0" fontId="42" fillId="0" borderId="10" xfId="0" applyFont="1" applyBorder="1"/>
    <xf numFmtId="9" fontId="54" fillId="0" borderId="10" xfId="65" applyFont="1" applyFill="1" applyBorder="1"/>
    <xf numFmtId="44" fontId="54" fillId="0" borderId="10" xfId="2" applyFont="1" applyFill="1" applyBorder="1"/>
    <xf numFmtId="44" fontId="35" fillId="10" borderId="34" xfId="2" applyFont="1" applyFill="1" applyBorder="1" applyAlignment="1">
      <alignment vertical="top"/>
    </xf>
    <xf numFmtId="44" fontId="54" fillId="0" borderId="10" xfId="2" applyFont="1" applyBorder="1"/>
    <xf numFmtId="44" fontId="35" fillId="10" borderId="10" xfId="2" applyFont="1" applyFill="1" applyBorder="1"/>
    <xf numFmtId="44" fontId="7" fillId="10" borderId="10" xfId="2" applyFont="1" applyFill="1" applyBorder="1" applyAlignment="1">
      <alignment horizontal="center" vertical="center" wrapText="1"/>
    </xf>
    <xf numFmtId="9" fontId="0" fillId="0" borderId="10" xfId="65" applyFont="1" applyBorder="1"/>
    <xf numFmtId="44" fontId="0" fillId="0" borderId="10" xfId="2" applyFont="1" applyBorder="1"/>
    <xf numFmtId="9" fontId="56" fillId="0" borderId="10" xfId="65" applyFont="1" applyFill="1" applyBorder="1" applyAlignment="1">
      <alignment vertical="top"/>
    </xf>
    <xf numFmtId="0" fontId="37" fillId="0" borderId="35" xfId="0" applyFont="1" applyFill="1" applyBorder="1" applyAlignment="1">
      <alignment horizontal="right" vertical="center" wrapText="1"/>
    </xf>
    <xf numFmtId="9" fontId="7" fillId="0" borderId="10" xfId="65" applyFont="1" applyFill="1" applyBorder="1" applyAlignment="1">
      <alignment horizontal="left" vertical="center" wrapText="1"/>
    </xf>
    <xf numFmtId="10" fontId="40" fillId="2" borderId="10" xfId="0" applyNumberFormat="1" applyFont="1" applyFill="1" applyBorder="1" applyAlignment="1">
      <alignment horizontal="left" vertical="center" wrapText="1"/>
    </xf>
    <xf numFmtId="10" fontId="40" fillId="2" borderId="10" xfId="0" applyNumberFormat="1" applyFont="1" applyFill="1" applyBorder="1" applyAlignment="1">
      <alignment horizontal="center" vertical="center" wrapText="1"/>
    </xf>
    <xf numFmtId="10" fontId="7" fillId="12" borderId="10" xfId="0" applyNumberFormat="1" applyFont="1" applyFill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 wrapText="1"/>
    </xf>
    <xf numFmtId="44" fontId="7" fillId="0" borderId="19" xfId="2" applyFont="1" applyFill="1" applyBorder="1" applyAlignment="1">
      <alignment horizontal="left" vertical="center" wrapText="1"/>
    </xf>
    <xf numFmtId="9" fontId="7" fillId="0" borderId="10" xfId="65" applyFont="1" applyBorder="1" applyAlignment="1">
      <alignment vertical="center" wrapText="1"/>
    </xf>
    <xf numFmtId="9" fontId="7" fillId="0" borderId="10" xfId="65" applyFont="1" applyBorder="1" applyAlignment="1">
      <alignment horizontal="center" vertical="center" wrapText="1"/>
    </xf>
    <xf numFmtId="0" fontId="44" fillId="0" borderId="10" xfId="58" applyFill="1" applyBorder="1" applyAlignment="1">
      <alignment wrapText="1"/>
    </xf>
    <xf numFmtId="4" fontId="56" fillId="0" borderId="19" xfId="58" applyNumberFormat="1" applyFont="1" applyFill="1" applyBorder="1" applyAlignment="1">
      <alignment vertical="center" wrapText="1"/>
    </xf>
    <xf numFmtId="0" fontId="56" fillId="0" borderId="38" xfId="61" applyFont="1" applyFill="1" applyBorder="1" applyAlignment="1">
      <alignment vertical="center" wrapText="1"/>
    </xf>
    <xf numFmtId="0" fontId="56" fillId="0" borderId="34" xfId="61" applyFont="1" applyFill="1" applyBorder="1" applyAlignment="1">
      <alignment vertical="center" wrapText="1"/>
    </xf>
    <xf numFmtId="4" fontId="56" fillId="0" borderId="21" xfId="58" applyNumberFormat="1" applyFont="1" applyFill="1" applyBorder="1" applyAlignment="1">
      <alignment vertical="center" wrapText="1"/>
    </xf>
    <xf numFmtId="4" fontId="56" fillId="0" borderId="10" xfId="58" applyNumberFormat="1" applyFont="1" applyFill="1" applyBorder="1" applyAlignment="1">
      <alignment vertical="center" wrapText="1"/>
    </xf>
    <xf numFmtId="0" fontId="56" fillId="0" borderId="10" xfId="61" applyFont="1" applyFill="1" applyBorder="1" applyAlignment="1">
      <alignment vertical="center" wrapText="1"/>
    </xf>
    <xf numFmtId="9" fontId="0" fillId="0" borderId="21" xfId="65" applyFont="1" applyFill="1" applyBorder="1" applyAlignment="1">
      <alignment horizontal="center" vertical="center" wrapText="1"/>
    </xf>
    <xf numFmtId="9" fontId="7" fillId="0" borderId="10" xfId="65" applyFont="1" applyFill="1" applyBorder="1" applyAlignment="1">
      <alignment horizontal="center" vertical="top" wrapText="1"/>
    </xf>
    <xf numFmtId="0" fontId="7" fillId="0" borderId="10" xfId="65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vertical="center" wrapText="1"/>
    </xf>
    <xf numFmtId="0" fontId="30" fillId="0" borderId="19" xfId="0" applyFont="1" applyFill="1" applyBorder="1" applyAlignment="1">
      <alignment vertical="center" wrapText="1"/>
    </xf>
    <xf numFmtId="44" fontId="7" fillId="0" borderId="19" xfId="65" applyNumberFormat="1" applyFont="1" applyFill="1" applyBorder="1" applyAlignment="1">
      <alignment horizontal="center" vertical="center" wrapText="1"/>
    </xf>
    <xf numFmtId="44" fontId="7" fillId="0" borderId="19" xfId="0" applyNumberFormat="1" applyFont="1" applyFill="1" applyBorder="1" applyAlignment="1">
      <alignment horizontal="center" vertical="center" wrapText="1"/>
    </xf>
    <xf numFmtId="44" fontId="7" fillId="0" borderId="10" xfId="65" applyNumberFormat="1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44" fontId="7" fillId="0" borderId="10" xfId="65" applyNumberFormat="1" applyFont="1" applyFill="1" applyBorder="1" applyAlignment="1">
      <alignment vertical="center" wrapText="1"/>
    </xf>
    <xf numFmtId="0" fontId="56" fillId="0" borderId="10" xfId="58" applyFont="1" applyFill="1" applyBorder="1" applyAlignment="1">
      <alignment vertical="top" wrapText="1"/>
    </xf>
    <xf numFmtId="0" fontId="7" fillId="0" borderId="19" xfId="0" applyNumberFormat="1" applyFont="1" applyFill="1" applyBorder="1" applyAlignment="1">
      <alignment horizontal="left" vertical="center" wrapText="1"/>
    </xf>
    <xf numFmtId="0" fontId="7" fillId="0" borderId="10" xfId="58" applyFont="1" applyFill="1" applyBorder="1" applyAlignment="1">
      <alignment horizontal="justify" vertical="center" wrapText="1"/>
    </xf>
    <xf numFmtId="0" fontId="4" fillId="0" borderId="10" xfId="58" applyFont="1" applyFill="1" applyBorder="1" applyAlignment="1">
      <alignment horizontal="justify" vertical="center" wrapText="1"/>
    </xf>
    <xf numFmtId="10" fontId="7" fillId="12" borderId="34" xfId="0" applyNumberFormat="1" applyFont="1" applyFill="1" applyBorder="1" applyAlignment="1">
      <alignment horizontal="center" vertical="center" wrapText="1"/>
    </xf>
    <xf numFmtId="0" fontId="49" fillId="0" borderId="34" xfId="58" applyFont="1" applyFill="1" applyBorder="1" applyAlignment="1">
      <alignment vertical="center" wrapText="1"/>
    </xf>
    <xf numFmtId="0" fontId="49" fillId="0" borderId="36" xfId="58" applyFont="1" applyFill="1" applyBorder="1" applyAlignment="1">
      <alignment vertical="center" wrapText="1"/>
    </xf>
    <xf numFmtId="0" fontId="49" fillId="0" borderId="35" xfId="58" applyFont="1" applyFill="1" applyBorder="1" applyAlignment="1">
      <alignment vertical="center" wrapText="1"/>
    </xf>
    <xf numFmtId="9" fontId="35" fillId="0" borderId="19" xfId="65" applyFont="1" applyFill="1" applyBorder="1" applyAlignment="1">
      <alignment horizontal="center" vertical="center" wrapText="1"/>
    </xf>
    <xf numFmtId="0" fontId="44" fillId="0" borderId="19" xfId="58" applyFill="1" applyBorder="1" applyAlignment="1">
      <alignment horizontal="left" vertical="center" wrapText="1"/>
    </xf>
    <xf numFmtId="0" fontId="54" fillId="19" borderId="10" xfId="58" applyFont="1" applyFill="1" applyBorder="1" applyAlignment="1">
      <alignment vertical="top" wrapText="1"/>
    </xf>
    <xf numFmtId="0" fontId="54" fillId="0" borderId="10" xfId="58" applyFont="1" applyFill="1" applyBorder="1" applyAlignment="1">
      <alignment wrapText="1"/>
    </xf>
    <xf numFmtId="0" fontId="54" fillId="0" borderId="10" xfId="58" applyFont="1" applyFill="1" applyBorder="1" applyAlignment="1">
      <alignment horizontal="justify" vertical="top" wrapText="1"/>
    </xf>
    <xf numFmtId="0" fontId="54" fillId="0" borderId="34" xfId="58" applyFont="1" applyBorder="1" applyAlignment="1">
      <alignment vertical="top" wrapText="1"/>
    </xf>
    <xf numFmtId="0" fontId="47" fillId="0" borderId="10" xfId="58" applyFont="1" applyFill="1" applyBorder="1" applyAlignment="1">
      <alignment wrapText="1"/>
    </xf>
    <xf numFmtId="0" fontId="47" fillId="0" borderId="10" xfId="58" applyFont="1" applyFill="1" applyBorder="1"/>
    <xf numFmtId="0" fontId="54" fillId="0" borderId="34" xfId="58" applyFont="1" applyFill="1" applyBorder="1" applyAlignment="1">
      <alignment wrapText="1"/>
    </xf>
    <xf numFmtId="0" fontId="54" fillId="0" borderId="34" xfId="58" applyFont="1" applyFill="1" applyBorder="1"/>
    <xf numFmtId="9" fontId="54" fillId="0" borderId="34" xfId="65" applyFont="1" applyFill="1" applyBorder="1"/>
    <xf numFmtId="44" fontId="54" fillId="0" borderId="34" xfId="2" applyFont="1" applyFill="1" applyBorder="1"/>
    <xf numFmtId="0" fontId="54" fillId="0" borderId="10" xfId="58" applyFont="1" applyFill="1" applyBorder="1" applyAlignment="1">
      <alignment horizontal="center" vertical="center" wrapText="1"/>
    </xf>
    <xf numFmtId="0" fontId="7" fillId="19" borderId="10" xfId="58" applyFont="1" applyFill="1" applyBorder="1" applyAlignment="1">
      <alignment horizontal="left" vertical="top" wrapText="1"/>
    </xf>
    <xf numFmtId="0" fontId="58" fillId="0" borderId="10" xfId="61" applyFont="1" applyFill="1" applyBorder="1" applyAlignment="1">
      <alignment vertical="top" wrapText="1"/>
    </xf>
    <xf numFmtId="0" fontId="52" fillId="0" borderId="10" xfId="5" applyNumberFormat="1" applyFont="1" applyFill="1" applyBorder="1" applyAlignment="1">
      <alignment vertical="top" wrapText="1"/>
    </xf>
    <xf numFmtId="0" fontId="56" fillId="0" borderId="10" xfId="61" applyFont="1" applyFill="1" applyBorder="1" applyAlignment="1">
      <alignment vertical="top" wrapText="1"/>
    </xf>
    <xf numFmtId="44" fontId="54" fillId="0" borderId="34" xfId="2" applyFont="1" applyBorder="1"/>
    <xf numFmtId="0" fontId="54" fillId="0" borderId="42" xfId="58" applyFont="1" applyBorder="1" applyAlignment="1">
      <alignment horizontal="center" vertical="center" wrapText="1"/>
    </xf>
    <xf numFmtId="0" fontId="7" fillId="19" borderId="34" xfId="58" applyFont="1" applyFill="1" applyBorder="1" applyAlignment="1">
      <alignment horizontal="left" vertical="top" wrapText="1"/>
    </xf>
    <xf numFmtId="0" fontId="37" fillId="17" borderId="21" xfId="0" applyFont="1" applyFill="1" applyBorder="1" applyAlignment="1">
      <alignment vertical="center" wrapText="1"/>
    </xf>
    <xf numFmtId="0" fontId="37" fillId="17" borderId="22" xfId="0" applyFont="1" applyFill="1" applyBorder="1" applyAlignment="1">
      <alignment vertical="center" wrapText="1"/>
    </xf>
    <xf numFmtId="0" fontId="37" fillId="0" borderId="22" xfId="0" applyFont="1" applyFill="1" applyBorder="1" applyAlignment="1">
      <alignment vertical="center" wrapText="1"/>
    </xf>
    <xf numFmtId="4" fontId="37" fillId="0" borderId="10" xfId="0" applyNumberFormat="1" applyFont="1" applyFill="1" applyBorder="1" applyAlignment="1">
      <alignment vertical="center" wrapText="1"/>
    </xf>
    <xf numFmtId="0" fontId="55" fillId="19" borderId="10" xfId="58" applyFont="1" applyFill="1" applyBorder="1" applyAlignment="1">
      <alignment vertical="top" wrapText="1"/>
    </xf>
    <xf numFmtId="0" fontId="55" fillId="19" borderId="34" xfId="58" applyFont="1" applyFill="1" applyBorder="1" applyAlignment="1">
      <alignment vertical="top" wrapText="1"/>
    </xf>
    <xf numFmtId="0" fontId="49" fillId="0" borderId="36" xfId="58" applyFont="1" applyFill="1" applyBorder="1" applyAlignment="1">
      <alignment vertical="center"/>
    </xf>
    <xf numFmtId="0" fontId="49" fillId="0" borderId="35" xfId="58" applyFont="1" applyFill="1" applyBorder="1" applyAlignment="1">
      <alignment vertical="center"/>
    </xf>
    <xf numFmtId="0" fontId="56" fillId="0" borderId="34" xfId="58" applyFont="1" applyFill="1" applyBorder="1" applyAlignment="1">
      <alignment vertical="top"/>
    </xf>
    <xf numFmtId="9" fontId="56" fillId="0" borderId="34" xfId="65" applyFont="1" applyFill="1" applyBorder="1" applyAlignment="1">
      <alignment vertical="top"/>
    </xf>
    <xf numFmtId="0" fontId="44" fillId="0" borderId="42" xfId="58" applyFill="1" applyBorder="1" applyAlignment="1">
      <alignment horizontal="center" vertical="center"/>
    </xf>
    <xf numFmtId="0" fontId="35" fillId="19" borderId="34" xfId="58" applyFont="1" applyFill="1" applyBorder="1" applyAlignment="1">
      <alignment vertical="top" wrapText="1"/>
    </xf>
    <xf numFmtId="44" fontId="7" fillId="19" borderId="40" xfId="2" applyFont="1" applyFill="1" applyBorder="1" applyAlignment="1">
      <alignment horizontal="center" vertical="center" wrapText="1"/>
    </xf>
    <xf numFmtId="0" fontId="37" fillId="19" borderId="19" xfId="0" applyFont="1" applyFill="1" applyBorder="1" applyAlignment="1">
      <alignment horizontal="right" vertical="center" wrapText="1"/>
    </xf>
    <xf numFmtId="0" fontId="0" fillId="19" borderId="10" xfId="0" applyFont="1" applyFill="1" applyBorder="1" applyAlignment="1">
      <alignment vertical="center" wrapText="1"/>
    </xf>
    <xf numFmtId="9" fontId="7" fillId="19" borderId="10" xfId="65" applyFont="1" applyFill="1" applyBorder="1" applyAlignment="1">
      <alignment vertical="center" wrapText="1"/>
    </xf>
    <xf numFmtId="0" fontId="56" fillId="19" borderId="10" xfId="58" applyFont="1" applyFill="1" applyBorder="1" applyAlignment="1">
      <alignment vertical="top"/>
    </xf>
    <xf numFmtId="0" fontId="3" fillId="19" borderId="10" xfId="61" applyFont="1" applyFill="1" applyBorder="1" applyAlignment="1">
      <alignment horizontal="left" vertical="center" wrapText="1"/>
    </xf>
    <xf numFmtId="0" fontId="52" fillId="19" borderId="19" xfId="0" applyFont="1" applyFill="1" applyBorder="1" applyAlignment="1">
      <alignment horizontal="left" vertical="top" wrapText="1"/>
    </xf>
    <xf numFmtId="0" fontId="52" fillId="19" borderId="40" xfId="0" applyFont="1" applyFill="1" applyBorder="1" applyAlignment="1">
      <alignment horizontal="center" vertical="center" wrapText="1"/>
    </xf>
    <xf numFmtId="9" fontId="52" fillId="19" borderId="19" xfId="0" applyNumberFormat="1" applyFont="1" applyFill="1" applyBorder="1" applyAlignment="1">
      <alignment vertical="top" wrapText="1"/>
    </xf>
    <xf numFmtId="0" fontId="56" fillId="19" borderId="34" xfId="61" applyFont="1" applyFill="1" applyBorder="1" applyAlignment="1">
      <alignment vertical="top" wrapText="1"/>
    </xf>
    <xf numFmtId="0" fontId="37" fillId="17" borderId="21" xfId="0" applyFont="1" applyFill="1" applyBorder="1" applyAlignment="1">
      <alignment horizontal="right" vertical="center" wrapText="1"/>
    </xf>
    <xf numFmtId="0" fontId="37" fillId="17" borderId="22" xfId="0" applyFont="1" applyFill="1" applyBorder="1" applyAlignment="1">
      <alignment horizontal="right" vertical="center" wrapText="1"/>
    </xf>
    <xf numFmtId="0" fontId="37" fillId="17" borderId="23" xfId="0" applyFont="1" applyFill="1" applyBorder="1" applyAlignment="1">
      <alignment horizontal="right" vertical="center" wrapText="1"/>
    </xf>
    <xf numFmtId="0" fontId="0" fillId="19" borderId="34" xfId="0" applyFont="1" applyFill="1" applyBorder="1" applyAlignment="1">
      <alignment vertical="center" wrapText="1"/>
    </xf>
    <xf numFmtId="9" fontId="7" fillId="19" borderId="34" xfId="65" applyFont="1" applyFill="1" applyBorder="1" applyAlignment="1">
      <alignment vertical="center" wrapText="1"/>
    </xf>
    <xf numFmtId="0" fontId="43" fillId="19" borderId="10" xfId="61" applyFont="1" applyFill="1" applyBorder="1" applyAlignment="1">
      <alignment vertical="center" wrapText="1"/>
    </xf>
    <xf numFmtId="0" fontId="43" fillId="19" borderId="10" xfId="61" applyFont="1" applyFill="1" applyBorder="1" applyAlignment="1">
      <alignment horizontal="left" vertical="center" wrapText="1"/>
    </xf>
    <xf numFmtId="10" fontId="0" fillId="0" borderId="10" xfId="0" applyNumberFormat="1" applyBorder="1"/>
    <xf numFmtId="44" fontId="59" fillId="20" borderId="10" xfId="65" applyNumberFormat="1" applyFont="1" applyFill="1" applyBorder="1"/>
    <xf numFmtId="0" fontId="17" fillId="0" borderId="19" xfId="26" applyFont="1" applyBorder="1" applyAlignment="1" applyProtection="1">
      <alignment horizontal="center" vertical="center" wrapText="1"/>
      <protection locked="0"/>
    </xf>
    <xf numFmtId="0" fontId="17" fillId="0" borderId="19" xfId="26" applyFont="1" applyBorder="1" applyAlignment="1" applyProtection="1">
      <alignment horizontal="center" vertical="center"/>
      <protection locked="0"/>
    </xf>
    <xf numFmtId="9" fontId="49" fillId="0" borderId="10" xfId="65" applyFont="1" applyBorder="1" applyAlignment="1">
      <alignment horizontal="left" vertical="top"/>
    </xf>
    <xf numFmtId="9" fontId="0" fillId="0" borderId="10" xfId="65" applyFont="1" applyBorder="1" applyAlignment="1">
      <alignment horizontal="left" vertical="top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17" fillId="0" borderId="10" xfId="26" applyFont="1" applyBorder="1" applyAlignment="1" applyProtection="1">
      <alignment horizontal="center" vertical="center" wrapText="1"/>
      <protection locked="0"/>
    </xf>
    <xf numFmtId="0" fontId="17" fillId="0" borderId="10" xfId="26" applyFont="1" applyBorder="1" applyAlignment="1" applyProtection="1">
      <alignment vertical="center" wrapText="1"/>
      <protection locked="0"/>
    </xf>
    <xf numFmtId="9" fontId="56" fillId="19" borderId="10" xfId="65" applyFont="1" applyFill="1" applyBorder="1" applyAlignment="1">
      <alignment vertical="top"/>
    </xf>
    <xf numFmtId="0" fontId="17" fillId="2" borderId="10" xfId="26" applyFont="1" applyFill="1" applyBorder="1" applyAlignment="1">
      <alignment horizontal="center" vertical="center"/>
    </xf>
    <xf numFmtId="0" fontId="17" fillId="2" borderId="19" xfId="26" applyFont="1" applyFill="1" applyBorder="1" applyAlignment="1">
      <alignment horizontal="center" vertical="center"/>
    </xf>
    <xf numFmtId="9" fontId="56" fillId="0" borderId="34" xfId="65" applyFont="1" applyFill="1" applyBorder="1" applyAlignment="1">
      <alignment horizontal="center" vertical="top" wrapText="1"/>
    </xf>
    <xf numFmtId="9" fontId="56" fillId="0" borderId="34" xfId="65" applyFont="1" applyFill="1" applyBorder="1" applyAlignment="1">
      <alignment horizontal="center" vertical="center" wrapText="1"/>
    </xf>
    <xf numFmtId="0" fontId="54" fillId="0" borderId="10" xfId="58" applyFont="1" applyFill="1" applyBorder="1" applyAlignment="1">
      <alignment horizontal="center" vertical="center"/>
    </xf>
    <xf numFmtId="9" fontId="54" fillId="0" borderId="10" xfId="65" applyFont="1" applyFill="1" applyBorder="1" applyAlignment="1">
      <alignment vertical="center"/>
    </xf>
    <xf numFmtId="44" fontId="54" fillId="0" borderId="10" xfId="2" applyFont="1" applyFill="1" applyBorder="1" applyAlignment="1">
      <alignment horizontal="center" vertical="center"/>
    </xf>
    <xf numFmtId="9" fontId="54" fillId="0" borderId="10" xfId="65" applyFont="1" applyFill="1" applyBorder="1" applyAlignment="1">
      <alignment horizontal="center" vertical="center"/>
    </xf>
    <xf numFmtId="44" fontId="54" fillId="0" borderId="10" xfId="2" applyFont="1" applyBorder="1" applyAlignment="1">
      <alignment horizontal="center" vertical="center"/>
    </xf>
    <xf numFmtId="0" fontId="54" fillId="0" borderId="10" xfId="58" applyFont="1" applyBorder="1" applyAlignment="1">
      <alignment horizontal="center" vertical="center" wrapText="1"/>
    </xf>
    <xf numFmtId="0" fontId="54" fillId="0" borderId="10" xfId="58" applyFont="1" applyBorder="1" applyAlignment="1">
      <alignment horizontal="center" vertical="top" wrapText="1"/>
    </xf>
    <xf numFmtId="0" fontId="54" fillId="25" borderId="10" xfId="58" applyFont="1" applyFill="1" applyBorder="1" applyAlignment="1">
      <alignment horizontal="justify" vertical="center" wrapText="1"/>
    </xf>
    <xf numFmtId="0" fontId="44" fillId="25" borderId="10" xfId="58" applyFill="1" applyBorder="1"/>
    <xf numFmtId="0" fontId="54" fillId="25" borderId="10" xfId="58" applyFont="1" applyFill="1" applyBorder="1"/>
    <xf numFmtId="0" fontId="44" fillId="25" borderId="10" xfId="58" applyFill="1" applyBorder="1" applyAlignment="1">
      <alignment horizontal="left"/>
    </xf>
    <xf numFmtId="0" fontId="7" fillId="25" borderId="10" xfId="58" applyFont="1" applyFill="1" applyBorder="1" applyAlignment="1">
      <alignment horizontal="left" vertical="top" wrapText="1"/>
    </xf>
    <xf numFmtId="0" fontId="56" fillId="25" borderId="10" xfId="58" applyFont="1" applyFill="1" applyBorder="1" applyAlignment="1">
      <alignment vertical="top"/>
    </xf>
    <xf numFmtId="0" fontId="56" fillId="25" borderId="10" xfId="58" applyFont="1" applyFill="1" applyBorder="1" applyAlignment="1">
      <alignment vertical="top" wrapText="1"/>
    </xf>
    <xf numFmtId="9" fontId="56" fillId="25" borderId="10" xfId="65" applyFont="1" applyFill="1" applyBorder="1" applyAlignment="1">
      <alignment vertical="top"/>
    </xf>
    <xf numFmtId="0" fontId="42" fillId="25" borderId="10" xfId="0" applyFont="1" applyFill="1" applyBorder="1" applyAlignment="1">
      <alignment horizontal="justify" vertical="center" wrapText="1"/>
    </xf>
    <xf numFmtId="9" fontId="44" fillId="0" borderId="10" xfId="58" applyNumberFormat="1" applyFill="1" applyBorder="1"/>
    <xf numFmtId="9" fontId="56" fillId="25" borderId="10" xfId="58" applyNumberFormat="1" applyFont="1" applyFill="1" applyBorder="1" applyAlignment="1">
      <alignment vertical="top"/>
    </xf>
    <xf numFmtId="0" fontId="17" fillId="25" borderId="19" xfId="26" applyFont="1" applyFill="1" applyBorder="1" applyAlignment="1" applyProtection="1">
      <alignment horizontal="center" vertical="center" wrapText="1"/>
      <protection locked="0"/>
    </xf>
    <xf numFmtId="9" fontId="44" fillId="25" borderId="10" xfId="58" applyNumberFormat="1" applyFill="1" applyBorder="1"/>
    <xf numFmtId="9" fontId="54" fillId="0" borderId="10" xfId="58" applyNumberFormat="1" applyFont="1" applyBorder="1"/>
    <xf numFmtId="0" fontId="44" fillId="25" borderId="10" xfId="58" applyFill="1" applyBorder="1" applyAlignment="1">
      <alignment horizontal="left" wrapText="1"/>
    </xf>
    <xf numFmtId="0" fontId="35" fillId="0" borderId="10" xfId="58" applyFont="1" applyFill="1" applyBorder="1" applyAlignment="1">
      <alignment horizontal="center" vertical="center" wrapText="1"/>
    </xf>
    <xf numFmtId="9" fontId="54" fillId="25" borderId="10" xfId="58" applyNumberFormat="1" applyFont="1" applyFill="1" applyBorder="1"/>
    <xf numFmtId="9" fontId="54" fillId="0" borderId="10" xfId="58" applyNumberFormat="1" applyFont="1" applyFill="1" applyBorder="1"/>
    <xf numFmtId="0" fontId="44" fillId="0" borderId="10" xfId="58" applyBorder="1"/>
    <xf numFmtId="0" fontId="0" fillId="0" borderId="10" xfId="5" applyNumberFormat="1" applyFont="1" applyBorder="1"/>
    <xf numFmtId="0" fontId="7" fillId="19" borderId="19" xfId="0" applyFont="1" applyFill="1" applyBorder="1" applyAlignment="1">
      <alignment horizontal="center" vertical="center" wrapText="1"/>
    </xf>
    <xf numFmtId="0" fontId="7" fillId="19" borderId="4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40" xfId="0" applyFont="1" applyFill="1" applyBorder="1" applyAlignment="1">
      <alignment horizontal="left" vertical="center" wrapText="1"/>
    </xf>
    <xf numFmtId="1" fontId="35" fillId="0" borderId="25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44" fontId="35" fillId="0" borderId="19" xfId="2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40" xfId="0" applyFont="1" applyFill="1" applyBorder="1" applyAlignment="1">
      <alignment horizontal="center" vertical="center" wrapText="1"/>
    </xf>
    <xf numFmtId="9" fontId="35" fillId="0" borderId="19" xfId="0" applyNumberFormat="1" applyFont="1" applyFill="1" applyBorder="1" applyAlignment="1">
      <alignment horizontal="center" vertical="center" wrapText="1"/>
    </xf>
    <xf numFmtId="9" fontId="35" fillId="0" borderId="40" xfId="0" applyNumberFormat="1" applyFont="1" applyFill="1" applyBorder="1" applyAlignment="1">
      <alignment horizontal="center" vertical="center" wrapText="1"/>
    </xf>
    <xf numFmtId="0" fontId="54" fillId="0" borderId="19" xfId="58" applyFont="1" applyFill="1" applyBorder="1" applyAlignment="1">
      <alignment horizontal="left" vertical="center" wrapText="1"/>
    </xf>
    <xf numFmtId="0" fontId="49" fillId="10" borderId="10" xfId="0" applyFont="1" applyFill="1" applyBorder="1" applyAlignment="1">
      <alignment horizontal="center" vertical="top" wrapText="1"/>
    </xf>
    <xf numFmtId="0" fontId="7" fillId="0" borderId="19" xfId="58" applyFont="1" applyFill="1" applyBorder="1" applyAlignment="1">
      <alignment horizontal="center" vertical="center" wrapText="1"/>
    </xf>
    <xf numFmtId="0" fontId="7" fillId="0" borderId="40" xfId="58" applyFont="1" applyFill="1" applyBorder="1" applyAlignment="1">
      <alignment horizontal="center" vertical="center" wrapText="1"/>
    </xf>
    <xf numFmtId="44" fontId="7" fillId="0" borderId="19" xfId="2" applyFont="1" applyFill="1" applyBorder="1" applyAlignment="1">
      <alignment horizontal="center" vertical="center" wrapText="1"/>
    </xf>
    <xf numFmtId="4" fontId="55" fillId="0" borderId="40" xfId="58" applyNumberFormat="1" applyFont="1" applyFill="1" applyBorder="1" applyAlignment="1">
      <alignment horizontal="center" vertical="center" wrapText="1"/>
    </xf>
    <xf numFmtId="9" fontId="55" fillId="0" borderId="40" xfId="58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4" fontId="47" fillId="0" borderId="40" xfId="58" applyNumberFormat="1" applyFont="1" applyFill="1" applyBorder="1" applyAlignment="1">
      <alignment horizontal="center" vertical="center" wrapText="1"/>
    </xf>
    <xf numFmtId="9" fontId="0" fillId="0" borderId="40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9" fontId="7" fillId="0" borderId="10" xfId="65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top" wrapText="1"/>
    </xf>
    <xf numFmtId="0" fontId="49" fillId="0" borderId="10" xfId="58" applyFont="1" applyFill="1" applyBorder="1" applyAlignment="1">
      <alignment horizontal="left" vertical="center" wrapText="1"/>
    </xf>
    <xf numFmtId="0" fontId="52" fillId="0" borderId="19" xfId="0" applyFont="1" applyFill="1" applyBorder="1" applyAlignment="1">
      <alignment vertical="top" wrapText="1"/>
    </xf>
    <xf numFmtId="0" fontId="52" fillId="0" borderId="40" xfId="0" applyFont="1" applyFill="1" applyBorder="1" applyAlignment="1">
      <alignment vertical="top" wrapText="1"/>
    </xf>
    <xf numFmtId="0" fontId="15" fillId="9" borderId="35" xfId="0" applyFont="1" applyFill="1" applyBorder="1" applyAlignment="1">
      <alignment horizontal="left" vertical="center" wrapText="1"/>
    </xf>
    <xf numFmtId="0" fontId="33" fillId="9" borderId="19" xfId="0" applyFont="1" applyFill="1" applyBorder="1" applyAlignment="1">
      <alignment horizontal="center" vertical="center" wrapText="1"/>
    </xf>
    <xf numFmtId="0" fontId="33" fillId="9" borderId="25" xfId="0" applyFont="1" applyFill="1" applyBorder="1" applyAlignment="1">
      <alignment horizontal="center" vertical="center" wrapText="1"/>
    </xf>
    <xf numFmtId="4" fontId="56" fillId="0" borderId="19" xfId="58" applyNumberFormat="1" applyFont="1" applyFill="1" applyBorder="1" applyAlignment="1">
      <alignment vertical="top" wrapText="1"/>
    </xf>
    <xf numFmtId="0" fontId="57" fillId="10" borderId="34" xfId="61" applyFont="1" applyFill="1" applyBorder="1" applyAlignment="1">
      <alignment vertical="top" wrapText="1"/>
    </xf>
    <xf numFmtId="9" fontId="52" fillId="0" borderId="19" xfId="0" applyNumberFormat="1" applyFont="1" applyFill="1" applyBorder="1" applyAlignment="1">
      <alignment vertical="top" wrapText="1"/>
    </xf>
    <xf numFmtId="9" fontId="52" fillId="0" borderId="40" xfId="0" applyNumberFormat="1" applyFont="1" applyFill="1" applyBorder="1" applyAlignment="1">
      <alignment vertical="top" wrapText="1"/>
    </xf>
    <xf numFmtId="0" fontId="56" fillId="0" borderId="19" xfId="58" applyFont="1" applyFill="1" applyBorder="1" applyAlignment="1">
      <alignment vertical="top" wrapText="1"/>
    </xf>
    <xf numFmtId="0" fontId="56" fillId="0" borderId="40" xfId="58" applyFont="1" applyFill="1" applyBorder="1" applyAlignment="1">
      <alignment vertical="top" wrapText="1"/>
    </xf>
    <xf numFmtId="0" fontId="52" fillId="19" borderId="10" xfId="0" applyFont="1" applyFill="1" applyBorder="1" applyAlignment="1">
      <alignment vertical="top" wrapText="1"/>
    </xf>
    <xf numFmtId="0" fontId="52" fillId="19" borderId="19" xfId="0" applyFont="1" applyFill="1" applyBorder="1" applyAlignment="1">
      <alignment vertical="top" wrapText="1"/>
    </xf>
    <xf numFmtId="4" fontId="56" fillId="19" borderId="19" xfId="58" applyNumberFormat="1" applyFont="1" applyFill="1" applyBorder="1" applyAlignment="1">
      <alignment vertical="top" wrapText="1"/>
    </xf>
    <xf numFmtId="0" fontId="35" fillId="19" borderId="40" xfId="0" applyFont="1" applyFill="1" applyBorder="1" applyAlignment="1">
      <alignment horizontal="center" vertical="center" wrapText="1"/>
    </xf>
    <xf numFmtId="0" fontId="35" fillId="19" borderId="19" xfId="0" applyFont="1" applyFill="1" applyBorder="1" applyAlignment="1">
      <alignment horizontal="left" vertical="center" wrapText="1"/>
    </xf>
    <xf numFmtId="0" fontId="37" fillId="17" borderId="34" xfId="0" applyFont="1" applyFill="1" applyBorder="1" applyAlignment="1">
      <alignment horizontal="right" vertical="center" wrapText="1"/>
    </xf>
    <xf numFmtId="0" fontId="37" fillId="17" borderId="36" xfId="0" applyFont="1" applyFill="1" applyBorder="1" applyAlignment="1">
      <alignment horizontal="right" vertical="center" wrapText="1"/>
    </xf>
    <xf numFmtId="0" fontId="37" fillId="17" borderId="35" xfId="0" applyFont="1" applyFill="1" applyBorder="1" applyAlignment="1">
      <alignment horizontal="right" vertical="center" wrapText="1"/>
    </xf>
    <xf numFmtId="4" fontId="7" fillId="0" borderId="19" xfId="0" applyNumberFormat="1" applyFont="1" applyFill="1" applyBorder="1" applyAlignment="1">
      <alignment horizontal="center" vertical="center" wrapText="1"/>
    </xf>
    <xf numFmtId="9" fontId="7" fillId="0" borderId="19" xfId="65" applyFont="1" applyFill="1" applyBorder="1" applyAlignment="1">
      <alignment horizontal="center" vertical="center" wrapText="1"/>
    </xf>
    <xf numFmtId="9" fontId="7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49" fillId="16" borderId="34" xfId="0" applyFont="1" applyFill="1" applyBorder="1" applyAlignment="1">
      <alignment horizontal="center" vertical="top" wrapText="1"/>
    </xf>
    <xf numFmtId="0" fontId="45" fillId="10" borderId="19" xfId="58" applyFont="1" applyFill="1" applyBorder="1" applyAlignment="1">
      <alignment horizontal="center" vertical="center" wrapText="1"/>
    </xf>
    <xf numFmtId="0" fontId="45" fillId="10" borderId="25" xfId="58" applyFont="1" applyFill="1" applyBorder="1" applyAlignment="1">
      <alignment horizontal="center" vertical="center" wrapText="1"/>
    </xf>
    <xf numFmtId="0" fontId="7" fillId="0" borderId="10" xfId="58" applyFont="1" applyFill="1" applyBorder="1" applyAlignment="1">
      <alignment horizontal="center" vertical="center" wrapText="1"/>
    </xf>
    <xf numFmtId="0" fontId="7" fillId="0" borderId="10" xfId="58" applyFont="1" applyFill="1" applyBorder="1" applyAlignment="1">
      <alignment horizontal="left" vertical="top" wrapText="1"/>
    </xf>
    <xf numFmtId="0" fontId="20" fillId="8" borderId="19" xfId="25" applyFont="1" applyFill="1" applyBorder="1" applyAlignment="1">
      <alignment horizontal="center" vertical="center" wrapText="1"/>
    </xf>
    <xf numFmtId="0" fontId="20" fillId="8" borderId="25" xfId="25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2" fillId="0" borderId="10" xfId="58" applyFont="1" applyFill="1" applyBorder="1"/>
    <xf numFmtId="0" fontId="2" fillId="0" borderId="34" xfId="58" applyFont="1" applyFill="1" applyBorder="1"/>
    <xf numFmtId="9" fontId="2" fillId="25" borderId="10" xfId="65" applyFont="1" applyFill="1" applyBorder="1"/>
    <xf numFmtId="9" fontId="2" fillId="0" borderId="10" xfId="65" applyFont="1" applyFill="1" applyBorder="1" applyAlignment="1">
      <alignment wrapText="1"/>
    </xf>
    <xf numFmtId="9" fontId="2" fillId="0" borderId="10" xfId="65" applyFont="1" applyFill="1" applyBorder="1"/>
    <xf numFmtId="9" fontId="2" fillId="0" borderId="10" xfId="65" applyFont="1" applyFill="1" applyBorder="1" applyAlignment="1">
      <alignment horizontal="center"/>
    </xf>
    <xf numFmtId="9" fontId="2" fillId="0" borderId="10" xfId="65" applyNumberFormat="1" applyFont="1" applyFill="1" applyBorder="1" applyAlignment="1">
      <alignment horizontal="center"/>
    </xf>
    <xf numFmtId="0" fontId="2" fillId="0" borderId="10" xfId="58" applyFont="1" applyBorder="1" applyAlignment="1">
      <alignment wrapText="1"/>
    </xf>
    <xf numFmtId="44" fontId="2" fillId="0" borderId="10" xfId="65" applyNumberFormat="1" applyFont="1" applyBorder="1"/>
    <xf numFmtId="44" fontId="2" fillId="0" borderId="10" xfId="2" applyFont="1" applyFill="1" applyBorder="1"/>
    <xf numFmtId="44" fontId="2" fillId="0" borderId="25" xfId="2" applyFont="1" applyFill="1" applyBorder="1"/>
    <xf numFmtId="0" fontId="2" fillId="0" borderId="0" xfId="58" applyFont="1" applyFill="1"/>
    <xf numFmtId="0" fontId="2" fillId="0" borderId="0" xfId="58" applyFont="1"/>
    <xf numFmtId="44" fontId="2" fillId="0" borderId="10" xfId="2" applyFont="1" applyBorder="1"/>
    <xf numFmtId="0" fontId="2" fillId="25" borderId="10" xfId="58" applyFont="1" applyFill="1" applyBorder="1" applyAlignment="1">
      <alignment vertical="top" wrapText="1"/>
    </xf>
    <xf numFmtId="0" fontId="2" fillId="0" borderId="10" xfId="58" applyFont="1" applyFill="1" applyBorder="1" applyAlignment="1">
      <alignment vertical="top" wrapText="1"/>
    </xf>
    <xf numFmtId="9" fontId="2" fillId="19" borderId="10" xfId="65" applyFont="1" applyFill="1" applyBorder="1"/>
    <xf numFmtId="44" fontId="2" fillId="19" borderId="10" xfId="2" applyFont="1" applyFill="1" applyBorder="1"/>
    <xf numFmtId="0" fontId="2" fillId="19" borderId="10" xfId="58" applyFont="1" applyFill="1" applyBorder="1" applyAlignment="1">
      <alignment wrapText="1"/>
    </xf>
    <xf numFmtId="0" fontId="2" fillId="0" borderId="40" xfId="58" applyFont="1" applyFill="1" applyBorder="1" applyAlignment="1">
      <alignment horizontal="center"/>
    </xf>
    <xf numFmtId="0" fontId="2" fillId="19" borderId="10" xfId="61" applyFont="1" applyFill="1" applyBorder="1" applyAlignment="1">
      <alignment horizontal="left" vertical="center" wrapText="1"/>
    </xf>
    <xf numFmtId="9" fontId="2" fillId="0" borderId="34" xfId="65" applyFont="1" applyFill="1" applyBorder="1"/>
    <xf numFmtId="44" fontId="2" fillId="0" borderId="34" xfId="2" applyFont="1" applyFill="1" applyBorder="1"/>
    <xf numFmtId="0" fontId="2" fillId="0" borderId="42" xfId="58" applyFont="1" applyFill="1" applyBorder="1" applyAlignment="1">
      <alignment horizontal="center" vertical="center"/>
    </xf>
    <xf numFmtId="9" fontId="2" fillId="0" borderId="34" xfId="65" applyFont="1" applyFill="1" applyBorder="1" applyAlignment="1">
      <alignment horizontal="center" vertical="center" wrapText="1"/>
    </xf>
    <xf numFmtId="44" fontId="2" fillId="0" borderId="34" xfId="2" applyFont="1" applyFill="1" applyBorder="1" applyAlignment="1">
      <alignment horizontal="center" wrapText="1"/>
    </xf>
    <xf numFmtId="0" fontId="2" fillId="0" borderId="34" xfId="58" applyFont="1" applyFill="1" applyBorder="1" applyAlignment="1">
      <alignment horizontal="center" wrapText="1"/>
    </xf>
    <xf numFmtId="0" fontId="2" fillId="0" borderId="42" xfId="58" applyFont="1" applyFill="1" applyBorder="1" applyAlignment="1">
      <alignment horizontal="center" vertical="center" wrapText="1"/>
    </xf>
    <xf numFmtId="9" fontId="2" fillId="0" borderId="34" xfId="65" applyFont="1" applyFill="1" applyBorder="1" applyAlignment="1">
      <alignment horizontal="center" wrapText="1"/>
    </xf>
    <xf numFmtId="0" fontId="2" fillId="25" borderId="10" xfId="58" applyFont="1" applyFill="1" applyBorder="1" applyAlignment="1">
      <alignment wrapText="1"/>
    </xf>
    <xf numFmtId="9" fontId="2" fillId="0" borderId="10" xfId="65" applyFont="1" applyBorder="1"/>
    <xf numFmtId="44" fontId="2" fillId="0" borderId="10" xfId="65" applyNumberFormat="1" applyFont="1" applyFill="1" applyBorder="1"/>
    <xf numFmtId="9" fontId="2" fillId="17" borderId="10" xfId="65" applyFont="1" applyFill="1" applyBorder="1"/>
    <xf numFmtId="9" fontId="2" fillId="17" borderId="10" xfId="65" applyFont="1" applyFill="1" applyBorder="1" applyAlignment="1">
      <alignment horizontal="center"/>
    </xf>
    <xf numFmtId="44" fontId="2" fillId="17" borderId="10" xfId="65" applyNumberFormat="1" applyFont="1" applyFill="1" applyBorder="1"/>
    <xf numFmtId="9" fontId="2" fillId="12" borderId="10" xfId="65" applyFont="1" applyFill="1" applyBorder="1"/>
    <xf numFmtId="9" fontId="2" fillId="20" borderId="10" xfId="65" applyNumberFormat="1" applyFont="1" applyFill="1" applyBorder="1"/>
    <xf numFmtId="44" fontId="2" fillId="20" borderId="10" xfId="65" applyNumberFormat="1" applyFont="1" applyFill="1" applyBorder="1"/>
    <xf numFmtId="9" fontId="2" fillId="20" borderId="10" xfId="65" applyFont="1" applyFill="1" applyBorder="1"/>
    <xf numFmtId="0" fontId="2" fillId="18" borderId="10" xfId="61" applyFont="1" applyFill="1" applyBorder="1"/>
    <xf numFmtId="44" fontId="2" fillId="18" borderId="10" xfId="6" applyFont="1" applyFill="1" applyBorder="1"/>
    <xf numFmtId="9" fontId="2" fillId="18" borderId="10" xfId="65" applyFont="1" applyFill="1" applyBorder="1"/>
    <xf numFmtId="44" fontId="2" fillId="0" borderId="10" xfId="6" applyFont="1" applyBorder="1"/>
    <xf numFmtId="0" fontId="2" fillId="0" borderId="19" xfId="61" applyFont="1" applyFill="1" applyBorder="1"/>
    <xf numFmtId="44" fontId="2" fillId="0" borderId="19" xfId="6" applyFont="1" applyFill="1" applyBorder="1"/>
    <xf numFmtId="9" fontId="2" fillId="0" borderId="19" xfId="65" applyFont="1" applyFill="1" applyBorder="1"/>
    <xf numFmtId="44" fontId="2" fillId="0" borderId="19" xfId="65" applyNumberFormat="1" applyFont="1" applyFill="1" applyBorder="1" applyAlignment="1"/>
    <xf numFmtId="44" fontId="2" fillId="0" borderId="10" xfId="2" applyFont="1" applyBorder="1" applyAlignment="1">
      <alignment horizontal="center" wrapText="1"/>
    </xf>
    <xf numFmtId="0" fontId="54" fillId="0" borderId="19" xfId="58" applyFont="1" applyFill="1" applyBorder="1" applyAlignment="1">
      <alignment horizontal="center" vertical="center"/>
    </xf>
    <xf numFmtId="0" fontId="54" fillId="0" borderId="40" xfId="58" applyFont="1" applyFill="1" applyBorder="1" applyAlignment="1">
      <alignment horizontal="center" vertical="center"/>
    </xf>
    <xf numFmtId="0" fontId="54" fillId="0" borderId="25" xfId="58" applyFont="1" applyFill="1" applyBorder="1" applyAlignment="1">
      <alignment horizontal="center" vertical="center"/>
    </xf>
    <xf numFmtId="0" fontId="7" fillId="19" borderId="19" xfId="0" applyFont="1" applyFill="1" applyBorder="1" applyAlignment="1">
      <alignment horizontal="center" vertical="center" wrapText="1"/>
    </xf>
    <xf numFmtId="0" fontId="7" fillId="19" borderId="40" xfId="0" applyFont="1" applyFill="1" applyBorder="1" applyAlignment="1">
      <alignment horizontal="center" vertical="center" wrapText="1"/>
    </xf>
    <xf numFmtId="0" fontId="7" fillId="19" borderId="25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40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center" wrapText="1"/>
    </xf>
    <xf numFmtId="1" fontId="35" fillId="0" borderId="19" xfId="0" applyNumberFormat="1" applyFont="1" applyFill="1" applyBorder="1" applyAlignment="1">
      <alignment horizontal="center" vertical="center" wrapText="1"/>
    </xf>
    <xf numFmtId="1" fontId="35" fillId="0" borderId="40" xfId="0" applyNumberFormat="1" applyFont="1" applyFill="1" applyBorder="1" applyAlignment="1">
      <alignment horizontal="center" vertical="center" wrapText="1"/>
    </xf>
    <xf numFmtId="1" fontId="35" fillId="0" borderId="25" xfId="0" applyNumberFormat="1" applyFont="1" applyFill="1" applyBorder="1" applyAlignment="1">
      <alignment horizontal="center" vertical="center" wrapText="1"/>
    </xf>
    <xf numFmtId="0" fontId="54" fillId="0" borderId="19" xfId="58" applyFont="1" applyFill="1" applyBorder="1" applyAlignment="1">
      <alignment horizontal="center" vertical="top" wrapText="1"/>
    </xf>
    <xf numFmtId="0" fontId="54" fillId="0" borderId="25" xfId="58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44" fontId="35" fillId="0" borderId="19" xfId="2" applyFont="1" applyFill="1" applyBorder="1" applyAlignment="1">
      <alignment horizontal="center" vertical="center" wrapText="1"/>
    </xf>
    <xf numFmtId="44" fontId="35" fillId="0" borderId="40" xfId="2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40" xfId="0" applyFont="1" applyFill="1" applyBorder="1" applyAlignment="1">
      <alignment horizontal="center" vertical="center" wrapText="1"/>
    </xf>
    <xf numFmtId="0" fontId="60" fillId="0" borderId="34" xfId="58" applyFont="1" applyFill="1" applyBorder="1" applyAlignment="1">
      <alignment horizontal="left" vertical="center" wrapText="1"/>
    </xf>
    <xf numFmtId="0" fontId="60" fillId="0" borderId="36" xfId="58" applyFont="1" applyFill="1" applyBorder="1" applyAlignment="1">
      <alignment horizontal="left" vertical="center" wrapText="1"/>
    </xf>
    <xf numFmtId="0" fontId="60" fillId="0" borderId="35" xfId="58" applyFont="1" applyFill="1" applyBorder="1" applyAlignment="1">
      <alignment horizontal="left" vertical="center" wrapText="1"/>
    </xf>
    <xf numFmtId="0" fontId="49" fillId="10" borderId="19" xfId="58" applyFont="1" applyFill="1" applyBorder="1" applyAlignment="1">
      <alignment horizontal="center" vertical="center" wrapText="1"/>
    </xf>
    <xf numFmtId="0" fontId="49" fillId="10" borderId="25" xfId="58" applyFont="1" applyFill="1" applyBorder="1" applyAlignment="1">
      <alignment horizontal="center" vertical="center" wrapText="1"/>
    </xf>
    <xf numFmtId="0" fontId="49" fillId="10" borderId="23" xfId="58" applyFont="1" applyFill="1" applyBorder="1" applyAlignment="1">
      <alignment horizontal="center" vertical="center" wrapText="1"/>
    </xf>
    <xf numFmtId="0" fontId="49" fillId="10" borderId="41" xfId="58" applyFont="1" applyFill="1" applyBorder="1" applyAlignment="1">
      <alignment horizontal="center" vertical="center" wrapText="1"/>
    </xf>
    <xf numFmtId="0" fontId="49" fillId="10" borderId="39" xfId="58" applyFont="1" applyFill="1" applyBorder="1" applyAlignment="1">
      <alignment horizontal="center" vertical="center" wrapText="1"/>
    </xf>
    <xf numFmtId="0" fontId="49" fillId="10" borderId="40" xfId="58" applyFont="1" applyFill="1" applyBorder="1" applyAlignment="1">
      <alignment horizontal="center" vertical="center" wrapText="1"/>
    </xf>
    <xf numFmtId="0" fontId="49" fillId="10" borderId="23" xfId="58" applyFont="1" applyFill="1" applyBorder="1" applyAlignment="1">
      <alignment horizontal="center" vertical="center"/>
    </xf>
    <xf numFmtId="0" fontId="49" fillId="10" borderId="41" xfId="58" applyFont="1" applyFill="1" applyBorder="1" applyAlignment="1">
      <alignment horizontal="center" vertical="center"/>
    </xf>
    <xf numFmtId="0" fontId="49" fillId="10" borderId="39" xfId="58" applyFont="1" applyFill="1" applyBorder="1" applyAlignment="1">
      <alignment horizontal="center" vertical="center"/>
    </xf>
    <xf numFmtId="9" fontId="35" fillId="0" borderId="19" xfId="0" applyNumberFormat="1" applyFont="1" applyFill="1" applyBorder="1" applyAlignment="1">
      <alignment horizontal="center" vertical="center" wrapText="1"/>
    </xf>
    <xf numFmtId="9" fontId="35" fillId="0" borderId="40" xfId="0" applyNumberFormat="1" applyFont="1" applyFill="1" applyBorder="1" applyAlignment="1">
      <alignment horizontal="center" vertical="center" wrapText="1"/>
    </xf>
    <xf numFmtId="0" fontId="7" fillId="0" borderId="19" xfId="58" applyFont="1" applyFill="1" applyBorder="1" applyAlignment="1">
      <alignment horizontal="left" vertical="center" wrapText="1"/>
    </xf>
    <xf numFmtId="0" fontId="7" fillId="0" borderId="40" xfId="58" applyFont="1" applyFill="1" applyBorder="1" applyAlignment="1">
      <alignment horizontal="left" vertical="center" wrapText="1"/>
    </xf>
    <xf numFmtId="0" fontId="54" fillId="0" borderId="40" xfId="58" applyFont="1" applyFill="1" applyBorder="1" applyAlignment="1">
      <alignment horizontal="center" vertical="center" wrapText="1"/>
    </xf>
    <xf numFmtId="0" fontId="54" fillId="0" borderId="19" xfId="58" applyFont="1" applyFill="1" applyBorder="1" applyAlignment="1">
      <alignment horizontal="left" vertical="center" wrapText="1"/>
    </xf>
    <xf numFmtId="0" fontId="54" fillId="0" borderId="40" xfId="58" applyFont="1" applyFill="1" applyBorder="1" applyAlignment="1">
      <alignment horizontal="left" vertical="center" wrapText="1"/>
    </xf>
    <xf numFmtId="0" fontId="49" fillId="10" borderId="34" xfId="58" applyFont="1" applyFill="1" applyBorder="1" applyAlignment="1">
      <alignment horizontal="center" vertical="center"/>
    </xf>
    <xf numFmtId="0" fontId="49" fillId="10" borderId="35" xfId="58" applyFont="1" applyFill="1" applyBorder="1" applyAlignment="1">
      <alignment horizontal="center" vertical="center"/>
    </xf>
    <xf numFmtId="0" fontId="49" fillId="10" borderId="10" xfId="0" applyFont="1" applyFill="1" applyBorder="1" applyAlignment="1">
      <alignment horizontal="center" vertical="top" wrapText="1"/>
    </xf>
    <xf numFmtId="0" fontId="49" fillId="10" borderId="10" xfId="0" applyFont="1" applyFill="1" applyBorder="1" applyAlignment="1">
      <alignment horizontal="center" vertical="center" wrapText="1"/>
    </xf>
    <xf numFmtId="0" fontId="7" fillId="0" borderId="19" xfId="58" applyFont="1" applyFill="1" applyBorder="1" applyAlignment="1">
      <alignment horizontal="center" vertical="center" wrapText="1"/>
    </xf>
    <xf numFmtId="0" fontId="7" fillId="0" borderId="40" xfId="58" applyFont="1" applyFill="1" applyBorder="1" applyAlignment="1">
      <alignment horizontal="center" vertical="center" wrapText="1"/>
    </xf>
    <xf numFmtId="44" fontId="55" fillId="0" borderId="19" xfId="2" applyFont="1" applyFill="1" applyBorder="1" applyAlignment="1">
      <alignment horizontal="center" vertical="center" wrapText="1"/>
    </xf>
    <xf numFmtId="44" fontId="55" fillId="0" borderId="40" xfId="2" applyFont="1" applyFill="1" applyBorder="1" applyAlignment="1">
      <alignment horizontal="center" vertical="center" wrapText="1"/>
    </xf>
    <xf numFmtId="2" fontId="7" fillId="0" borderId="19" xfId="58" applyNumberFormat="1" applyFont="1" applyFill="1" applyBorder="1" applyAlignment="1">
      <alignment horizontal="center" vertical="center" wrapText="1"/>
    </xf>
    <xf numFmtId="2" fontId="7" fillId="0" borderId="40" xfId="58" applyNumberFormat="1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left" vertical="center" wrapText="1"/>
    </xf>
    <xf numFmtId="44" fontId="7" fillId="0" borderId="19" xfId="2" applyFont="1" applyFill="1" applyBorder="1" applyAlignment="1">
      <alignment horizontal="center" vertical="center" wrapText="1"/>
    </xf>
    <xf numFmtId="44" fontId="7" fillId="0" borderId="40" xfId="2" applyFont="1" applyFill="1" applyBorder="1" applyAlignment="1">
      <alignment horizontal="center" vertical="center" wrapText="1"/>
    </xf>
    <xf numFmtId="44" fontId="7" fillId="0" borderId="25" xfId="2" applyFont="1" applyFill="1" applyBorder="1" applyAlignment="1">
      <alignment horizontal="center" vertical="center" wrapText="1"/>
    </xf>
    <xf numFmtId="168" fontId="55" fillId="0" borderId="19" xfId="58" applyNumberFormat="1" applyFont="1" applyFill="1" applyBorder="1" applyAlignment="1">
      <alignment horizontal="center" vertical="center" wrapText="1"/>
    </xf>
    <xf numFmtId="168" fontId="55" fillId="0" borderId="40" xfId="58" applyNumberFormat="1" applyFont="1" applyFill="1" applyBorder="1" applyAlignment="1">
      <alignment horizontal="center" vertical="center" wrapText="1"/>
    </xf>
    <xf numFmtId="4" fontId="55" fillId="0" borderId="19" xfId="58" applyNumberFormat="1" applyFont="1" applyFill="1" applyBorder="1" applyAlignment="1">
      <alignment horizontal="center" vertical="center" wrapText="1"/>
    </xf>
    <xf numFmtId="4" fontId="55" fillId="0" borderId="40" xfId="58" applyNumberFormat="1" applyFont="1" applyFill="1" applyBorder="1" applyAlignment="1">
      <alignment horizontal="center" vertical="center" wrapText="1"/>
    </xf>
    <xf numFmtId="9" fontId="55" fillId="0" borderId="19" xfId="58" applyNumberFormat="1" applyFont="1" applyFill="1" applyBorder="1" applyAlignment="1">
      <alignment horizontal="center" vertical="center" wrapText="1"/>
    </xf>
    <xf numFmtId="9" fontId="55" fillId="0" borderId="40" xfId="58" applyNumberFormat="1" applyFont="1" applyFill="1" applyBorder="1" applyAlignment="1">
      <alignment horizontal="center" vertical="center" wrapText="1"/>
    </xf>
    <xf numFmtId="0" fontId="54" fillId="0" borderId="19" xfId="58" applyFont="1" applyBorder="1" applyAlignment="1">
      <alignment horizontal="center" vertical="center" wrapText="1"/>
    </xf>
    <xf numFmtId="0" fontId="54" fillId="0" borderId="40" xfId="58" applyFont="1" applyBorder="1" applyAlignment="1">
      <alignment horizontal="center" vertical="center" wrapText="1"/>
    </xf>
    <xf numFmtId="9" fontId="54" fillId="0" borderId="19" xfId="58" applyNumberFormat="1" applyFont="1" applyFill="1" applyBorder="1" applyAlignment="1">
      <alignment horizontal="center" vertical="center" wrapText="1"/>
    </xf>
    <xf numFmtId="44" fontId="7" fillId="0" borderId="10" xfId="2" applyFont="1" applyFill="1" applyBorder="1" applyAlignment="1">
      <alignment horizontal="center" vertical="center" wrapText="1"/>
    </xf>
    <xf numFmtId="0" fontId="61" fillId="0" borderId="10" xfId="58" applyFont="1" applyFill="1" applyBorder="1" applyAlignment="1">
      <alignment horizontal="center" vertical="center"/>
    </xf>
    <xf numFmtId="0" fontId="61" fillId="0" borderId="10" xfId="58" applyFont="1" applyFill="1" applyBorder="1" applyAlignment="1">
      <alignment horizontal="left" vertical="center" wrapText="1"/>
    </xf>
    <xf numFmtId="0" fontId="61" fillId="0" borderId="10" xfId="58" applyFont="1" applyFill="1" applyBorder="1" applyAlignment="1">
      <alignment horizontal="left" vertical="center"/>
    </xf>
    <xf numFmtId="0" fontId="61" fillId="0" borderId="36" xfId="58" applyFont="1" applyFill="1" applyBorder="1" applyAlignment="1">
      <alignment horizontal="center" vertical="center"/>
    </xf>
    <xf numFmtId="0" fontId="61" fillId="0" borderId="35" xfId="58" applyFont="1" applyFill="1" applyBorder="1" applyAlignment="1">
      <alignment horizontal="center" vertical="center"/>
    </xf>
    <xf numFmtId="0" fontId="54" fillId="0" borderId="25" xfId="58" applyFont="1" applyBorder="1" applyAlignment="1">
      <alignment horizontal="center" vertical="center" wrapText="1"/>
    </xf>
    <xf numFmtId="0" fontId="61" fillId="0" borderId="34" xfId="58" applyFont="1" applyFill="1" applyBorder="1" applyAlignment="1">
      <alignment horizontal="center" vertical="center"/>
    </xf>
    <xf numFmtId="0" fontId="35" fillId="19" borderId="19" xfId="0" applyFont="1" applyFill="1" applyBorder="1" applyAlignment="1">
      <alignment horizontal="center" vertical="center" wrapText="1"/>
    </xf>
    <xf numFmtId="0" fontId="35" fillId="19" borderId="25" xfId="0" applyFont="1" applyFill="1" applyBorder="1" applyAlignment="1">
      <alignment horizontal="center" vertical="center" wrapText="1"/>
    </xf>
    <xf numFmtId="44" fontId="7" fillId="19" borderId="19" xfId="2" applyFont="1" applyFill="1" applyBorder="1" applyAlignment="1">
      <alignment horizontal="center" vertical="center" wrapText="1"/>
    </xf>
    <xf numFmtId="44" fontId="7" fillId="19" borderId="25" xfId="2" applyFont="1" applyFill="1" applyBorder="1" applyAlignment="1">
      <alignment horizontal="center" vertical="center" wrapText="1"/>
    </xf>
    <xf numFmtId="0" fontId="54" fillId="0" borderId="25" xfId="58" applyFont="1" applyFill="1" applyBorder="1" applyAlignment="1">
      <alignment horizontal="left" vertical="center" wrapText="1"/>
    </xf>
    <xf numFmtId="0" fontId="35" fillId="0" borderId="19" xfId="58" applyFont="1" applyFill="1" applyBorder="1" applyAlignment="1">
      <alignment horizontal="left" vertical="center" wrapText="1"/>
    </xf>
    <xf numFmtId="0" fontId="35" fillId="0" borderId="40" xfId="58" applyFont="1" applyFill="1" applyBorder="1" applyAlignment="1">
      <alignment horizontal="left" vertical="center" wrapText="1"/>
    </xf>
    <xf numFmtId="0" fontId="35" fillId="0" borderId="25" xfId="58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left" vertical="top" wrapText="1"/>
    </xf>
    <xf numFmtId="4" fontId="47" fillId="0" borderId="19" xfId="58" applyNumberFormat="1" applyFont="1" applyFill="1" applyBorder="1" applyAlignment="1">
      <alignment horizontal="center" vertical="center" wrapText="1"/>
    </xf>
    <xf numFmtId="4" fontId="47" fillId="0" borderId="40" xfId="58" applyNumberFormat="1" applyFont="1" applyFill="1" applyBorder="1" applyAlignment="1">
      <alignment horizontal="center" vertical="center" wrapText="1"/>
    </xf>
    <xf numFmtId="9" fontId="0" fillId="0" borderId="19" xfId="65" applyFont="1" applyFill="1" applyBorder="1" applyAlignment="1">
      <alignment horizontal="center" vertical="center" wrapText="1"/>
    </xf>
    <xf numFmtId="9" fontId="0" fillId="0" borderId="40" xfId="65" applyFont="1" applyFill="1" applyBorder="1" applyAlignment="1">
      <alignment horizontal="center" vertical="center" wrapText="1"/>
    </xf>
    <xf numFmtId="1" fontId="7" fillId="0" borderId="40" xfId="66" applyNumberFormat="1" applyFont="1" applyFill="1" applyBorder="1" applyAlignment="1">
      <alignment horizontal="center" vertical="center" wrapText="1"/>
    </xf>
    <xf numFmtId="1" fontId="7" fillId="0" borderId="19" xfId="66" applyNumberFormat="1" applyFont="1" applyFill="1" applyBorder="1" applyAlignment="1">
      <alignment horizontal="center" vertical="center" wrapText="1"/>
    </xf>
    <xf numFmtId="9" fontId="0" fillId="0" borderId="19" xfId="66" applyFont="1" applyFill="1" applyBorder="1" applyAlignment="1">
      <alignment horizontal="center" vertical="center" wrapText="1"/>
    </xf>
    <xf numFmtId="9" fontId="0" fillId="0" borderId="25" xfId="66" applyFont="1" applyFill="1" applyBorder="1" applyAlignment="1">
      <alignment horizontal="center" vertical="center" wrapText="1"/>
    </xf>
    <xf numFmtId="0" fontId="44" fillId="0" borderId="40" xfId="58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40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60" fillId="10" borderId="19" xfId="58" applyFont="1" applyFill="1" applyBorder="1" applyAlignment="1">
      <alignment horizontal="center" vertical="top" wrapText="1"/>
    </xf>
    <xf numFmtId="0" fontId="60" fillId="10" borderId="40" xfId="58" applyFont="1" applyFill="1" applyBorder="1" applyAlignment="1">
      <alignment horizontal="center" vertical="top" wrapText="1"/>
    </xf>
    <xf numFmtId="0" fontId="60" fillId="10" borderId="25" xfId="58" applyFont="1" applyFill="1" applyBorder="1" applyAlignment="1">
      <alignment horizontal="center" vertical="top" wrapText="1"/>
    </xf>
    <xf numFmtId="9" fontId="7" fillId="0" borderId="10" xfId="65" applyFont="1" applyFill="1" applyBorder="1" applyAlignment="1">
      <alignment horizontal="center" vertical="center" wrapText="1"/>
    </xf>
    <xf numFmtId="1" fontId="0" fillId="0" borderId="19" xfId="66" applyNumberFormat="1" applyFont="1" applyFill="1" applyBorder="1" applyAlignment="1">
      <alignment horizontal="center" vertical="center" wrapText="1"/>
    </xf>
    <xf numFmtId="1" fontId="0" fillId="0" borderId="40" xfId="66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44" fillId="0" borderId="25" xfId="58" applyFill="1" applyBorder="1" applyAlignment="1">
      <alignment horizontal="left" vertical="center" wrapText="1"/>
    </xf>
    <xf numFmtId="4" fontId="47" fillId="0" borderId="10" xfId="58" applyNumberFormat="1" applyFont="1" applyFill="1" applyBorder="1" applyAlignment="1">
      <alignment horizontal="center" vertical="center" wrapText="1"/>
    </xf>
    <xf numFmtId="0" fontId="46" fillId="0" borderId="34" xfId="58" applyFont="1" applyFill="1" applyBorder="1" applyAlignment="1">
      <alignment horizontal="left" vertical="center" wrapText="1"/>
    </xf>
    <xf numFmtId="0" fontId="46" fillId="0" borderId="36" xfId="58" applyFont="1" applyFill="1" applyBorder="1" applyAlignment="1">
      <alignment horizontal="left" vertical="center" wrapText="1"/>
    </xf>
    <xf numFmtId="0" fontId="46" fillId="0" borderId="22" xfId="58" applyFont="1" applyFill="1" applyBorder="1" applyAlignment="1">
      <alignment horizontal="left" vertical="center" wrapText="1"/>
    </xf>
    <xf numFmtId="0" fontId="62" fillId="0" borderId="10" xfId="58" applyFont="1" applyFill="1" applyBorder="1" applyAlignment="1">
      <alignment horizontal="left" vertical="center" wrapText="1"/>
    </xf>
    <xf numFmtId="0" fontId="62" fillId="0" borderId="10" xfId="58" applyFont="1" applyFill="1" applyBorder="1" applyAlignment="1">
      <alignment horizontal="left" vertical="center"/>
    </xf>
    <xf numFmtId="0" fontId="62" fillId="0" borderId="36" xfId="58" applyFont="1" applyFill="1" applyBorder="1" applyAlignment="1">
      <alignment horizontal="center" vertical="center"/>
    </xf>
    <xf numFmtId="0" fontId="44" fillId="0" borderId="19" xfId="58" applyFill="1" applyBorder="1" applyAlignment="1">
      <alignment horizontal="left" vertical="top" wrapText="1"/>
    </xf>
    <xf numFmtId="0" fontId="44" fillId="0" borderId="40" xfId="58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0" fontId="40" fillId="2" borderId="19" xfId="0" applyFont="1" applyFill="1" applyBorder="1" applyAlignment="1">
      <alignment horizontal="center" vertical="center" wrapText="1"/>
    </xf>
    <xf numFmtId="0" fontId="40" fillId="2" borderId="25" xfId="0" applyFont="1" applyFill="1" applyBorder="1" applyAlignment="1">
      <alignment horizontal="center" vertical="center" wrapText="1"/>
    </xf>
    <xf numFmtId="44" fontId="47" fillId="0" borderId="19" xfId="2" applyFont="1" applyFill="1" applyBorder="1" applyAlignment="1">
      <alignment horizontal="center" vertical="center" wrapText="1"/>
    </xf>
    <xf numFmtId="44" fontId="47" fillId="0" borderId="40" xfId="2" applyFont="1" applyFill="1" applyBorder="1" applyAlignment="1">
      <alignment horizontal="center" vertical="center" wrapText="1"/>
    </xf>
    <xf numFmtId="4" fontId="47" fillId="0" borderId="25" xfId="58" applyNumberFormat="1" applyFont="1" applyFill="1" applyBorder="1" applyAlignment="1">
      <alignment horizontal="center" vertical="center" wrapText="1"/>
    </xf>
    <xf numFmtId="10" fontId="40" fillId="2" borderId="19" xfId="0" applyNumberFormat="1" applyFont="1" applyFill="1" applyBorder="1" applyAlignment="1">
      <alignment horizontal="center" vertical="center" wrapText="1"/>
    </xf>
    <xf numFmtId="10" fontId="40" fillId="2" borderId="25" xfId="0" applyNumberFormat="1" applyFont="1" applyFill="1" applyBorder="1" applyAlignment="1">
      <alignment horizontal="center" vertical="center" wrapText="1"/>
    </xf>
    <xf numFmtId="10" fontId="40" fillId="2" borderId="34" xfId="0" applyNumberFormat="1" applyFont="1" applyFill="1" applyBorder="1" applyAlignment="1">
      <alignment horizontal="center" vertical="center"/>
    </xf>
    <xf numFmtId="10" fontId="40" fillId="2" borderId="36" xfId="0" applyNumberFormat="1" applyFont="1" applyFill="1" applyBorder="1" applyAlignment="1">
      <alignment horizontal="center" vertical="center"/>
    </xf>
    <xf numFmtId="10" fontId="40" fillId="2" borderId="35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49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62" fillId="0" borderId="42" xfId="58" applyFont="1" applyFill="1" applyBorder="1" applyAlignment="1">
      <alignment horizontal="center" vertical="center"/>
    </xf>
    <xf numFmtId="0" fontId="62" fillId="0" borderId="0" xfId="58" applyFont="1" applyFill="1" applyBorder="1" applyAlignment="1">
      <alignment horizontal="center" vertical="center"/>
    </xf>
    <xf numFmtId="0" fontId="62" fillId="0" borderId="42" xfId="58" applyFont="1" applyFill="1" applyBorder="1" applyAlignment="1">
      <alignment horizontal="left" vertical="center" wrapText="1"/>
    </xf>
    <xf numFmtId="0" fontId="62" fillId="0" borderId="0" xfId="58" applyFont="1" applyFill="1" applyBorder="1" applyAlignment="1">
      <alignment horizontal="left" vertical="center" wrapText="1"/>
    </xf>
    <xf numFmtId="0" fontId="61" fillId="0" borderId="42" xfId="58" applyFont="1" applyFill="1" applyBorder="1" applyAlignment="1">
      <alignment horizontal="center" vertical="center"/>
    </xf>
    <xf numFmtId="0" fontId="61" fillId="0" borderId="0" xfId="58" applyFont="1" applyFill="1" applyBorder="1" applyAlignment="1">
      <alignment horizontal="center" vertical="center"/>
    </xf>
    <xf numFmtId="0" fontId="62" fillId="0" borderId="42" xfId="58" applyFont="1" applyFill="1" applyBorder="1" applyAlignment="1">
      <alignment horizontal="left" vertical="center"/>
    </xf>
    <xf numFmtId="0" fontId="62" fillId="0" borderId="0" xfId="58" applyFont="1" applyFill="1" applyBorder="1" applyAlignment="1">
      <alignment horizontal="left" vertical="center"/>
    </xf>
    <xf numFmtId="0" fontId="62" fillId="0" borderId="10" xfId="58" applyFont="1" applyFill="1" applyBorder="1" applyAlignment="1">
      <alignment horizontal="center" vertical="center"/>
    </xf>
    <xf numFmtId="0" fontId="46" fillId="0" borderId="35" xfId="58" applyFont="1" applyFill="1" applyBorder="1" applyAlignment="1">
      <alignment horizontal="left" vertical="center" wrapText="1"/>
    </xf>
    <xf numFmtId="0" fontId="0" fillId="19" borderId="10" xfId="0" applyFont="1" applyFill="1" applyBorder="1" applyAlignment="1">
      <alignment horizontal="left" vertical="center" wrapText="1"/>
    </xf>
    <xf numFmtId="0" fontId="0" fillId="19" borderId="25" xfId="0" applyFont="1" applyFill="1" applyBorder="1" applyAlignment="1">
      <alignment horizontal="left" vertical="center" wrapText="1"/>
    </xf>
    <xf numFmtId="0" fontId="52" fillId="19" borderId="19" xfId="0" applyFont="1" applyFill="1" applyBorder="1" applyAlignment="1">
      <alignment horizontal="center" vertical="top" wrapText="1"/>
    </xf>
    <xf numFmtId="0" fontId="52" fillId="19" borderId="40" xfId="0" applyFont="1" applyFill="1" applyBorder="1" applyAlignment="1">
      <alignment horizontal="center" vertical="top" wrapText="1"/>
    </xf>
    <xf numFmtId="0" fontId="52" fillId="19" borderId="25" xfId="0" applyFont="1" applyFill="1" applyBorder="1" applyAlignment="1">
      <alignment horizontal="center" vertical="top" wrapText="1"/>
    </xf>
    <xf numFmtId="0" fontId="57" fillId="19" borderId="19" xfId="61" applyFont="1" applyFill="1" applyBorder="1" applyAlignment="1">
      <alignment horizontal="center" vertical="top" wrapText="1"/>
    </xf>
    <xf numFmtId="0" fontId="57" fillId="19" borderId="40" xfId="61" applyFont="1" applyFill="1" applyBorder="1" applyAlignment="1">
      <alignment horizontal="center" vertical="top" wrapText="1"/>
    </xf>
    <xf numFmtId="0" fontId="57" fillId="19" borderId="25" xfId="61" applyFont="1" applyFill="1" applyBorder="1" applyAlignment="1">
      <alignment horizontal="center" vertical="top" wrapText="1"/>
    </xf>
    <xf numFmtId="0" fontId="49" fillId="0" borderId="10" xfId="58" applyFont="1" applyFill="1" applyBorder="1" applyAlignment="1">
      <alignment horizontal="left" vertical="center" wrapText="1"/>
    </xf>
    <xf numFmtId="0" fontId="47" fillId="19" borderId="10" xfId="0" applyFont="1" applyFill="1" applyBorder="1" applyAlignment="1">
      <alignment horizontal="left" vertical="center" wrapText="1"/>
    </xf>
    <xf numFmtId="0" fontId="52" fillId="19" borderId="21" xfId="0" applyFont="1" applyFill="1" applyBorder="1" applyAlignment="1">
      <alignment horizontal="left" vertical="center" wrapText="1"/>
    </xf>
    <xf numFmtId="0" fontId="52" fillId="19" borderId="42" xfId="0" applyFont="1" applyFill="1" applyBorder="1" applyAlignment="1">
      <alignment horizontal="left" vertical="center" wrapText="1"/>
    </xf>
    <xf numFmtId="0" fontId="52" fillId="19" borderId="38" xfId="0" applyFont="1" applyFill="1" applyBorder="1" applyAlignment="1">
      <alignment horizontal="left" vertical="center" wrapText="1"/>
    </xf>
    <xf numFmtId="0" fontId="52" fillId="19" borderId="21" xfId="0" applyFont="1" applyFill="1" applyBorder="1" applyAlignment="1">
      <alignment horizontal="center" vertical="center" wrapText="1"/>
    </xf>
    <xf numFmtId="0" fontId="52" fillId="19" borderId="42" xfId="0" applyFont="1" applyFill="1" applyBorder="1" applyAlignment="1">
      <alignment horizontal="center" vertical="center" wrapText="1"/>
    </xf>
    <xf numFmtId="0" fontId="52" fillId="19" borderId="38" xfId="0" applyFont="1" applyFill="1" applyBorder="1" applyAlignment="1">
      <alignment horizontal="center" vertical="center" wrapText="1"/>
    </xf>
    <xf numFmtId="0" fontId="44" fillId="0" borderId="19" xfId="58" applyFill="1" applyBorder="1" applyAlignment="1">
      <alignment horizontal="center" vertical="center"/>
    </xf>
    <xf numFmtId="0" fontId="44" fillId="0" borderId="40" xfId="58" applyFill="1" applyBorder="1" applyAlignment="1">
      <alignment horizontal="center" vertical="center"/>
    </xf>
    <xf numFmtId="1" fontId="52" fillId="0" borderId="19" xfId="0" applyNumberFormat="1" applyFont="1" applyFill="1" applyBorder="1" applyAlignment="1">
      <alignment vertical="top" wrapText="1"/>
    </xf>
    <xf numFmtId="1" fontId="52" fillId="0" borderId="40" xfId="0" applyNumberFormat="1" applyFont="1" applyFill="1" applyBorder="1" applyAlignment="1">
      <alignment vertical="top" wrapText="1"/>
    </xf>
    <xf numFmtId="0" fontId="52" fillId="0" borderId="19" xfId="0" applyFont="1" applyFill="1" applyBorder="1" applyAlignment="1">
      <alignment vertical="top" wrapText="1"/>
    </xf>
    <xf numFmtId="0" fontId="52" fillId="0" borderId="40" xfId="0" applyFont="1" applyFill="1" applyBorder="1" applyAlignment="1">
      <alignment vertical="top" wrapText="1"/>
    </xf>
    <xf numFmtId="0" fontId="46" fillId="0" borderId="34" xfId="58" applyFont="1" applyFill="1" applyBorder="1" applyAlignment="1">
      <alignment horizontal="left" vertical="top" wrapText="1"/>
    </xf>
    <xf numFmtId="0" fontId="46" fillId="0" borderId="36" xfId="58" applyFont="1" applyFill="1" applyBorder="1" applyAlignment="1">
      <alignment horizontal="left" vertical="top" wrapText="1"/>
    </xf>
    <xf numFmtId="0" fontId="46" fillId="0" borderId="35" xfId="58" applyFont="1" applyFill="1" applyBorder="1" applyAlignment="1">
      <alignment horizontal="left" vertical="top" wrapText="1"/>
    </xf>
    <xf numFmtId="9" fontId="52" fillId="0" borderId="19" xfId="0" applyNumberFormat="1" applyFont="1" applyFill="1" applyBorder="1" applyAlignment="1">
      <alignment vertical="top" wrapText="1"/>
    </xf>
    <xf numFmtId="9" fontId="52" fillId="0" borderId="40" xfId="0" applyNumberFormat="1" applyFont="1" applyFill="1" applyBorder="1" applyAlignment="1">
      <alignment vertical="top" wrapText="1"/>
    </xf>
    <xf numFmtId="4" fontId="56" fillId="0" borderId="19" xfId="58" applyNumberFormat="1" applyFont="1" applyFill="1" applyBorder="1" applyAlignment="1">
      <alignment vertical="top" wrapText="1"/>
    </xf>
    <xf numFmtId="4" fontId="56" fillId="0" borderId="40" xfId="58" applyNumberFormat="1" applyFont="1" applyFill="1" applyBorder="1" applyAlignment="1">
      <alignment vertical="top" wrapText="1"/>
    </xf>
    <xf numFmtId="0" fontId="33" fillId="9" borderId="10" xfId="0" applyFont="1" applyFill="1" applyBorder="1" applyAlignment="1">
      <alignment horizontal="left" vertical="center" wrapText="1"/>
    </xf>
    <xf numFmtId="0" fontId="15" fillId="9" borderId="42" xfId="0" applyFont="1" applyFill="1" applyBorder="1" applyAlignment="1">
      <alignment horizontal="left" vertical="center" wrapText="1"/>
    </xf>
    <xf numFmtId="0" fontId="15" fillId="9" borderId="0" xfId="0" applyFont="1" applyFill="1" applyBorder="1" applyAlignment="1">
      <alignment horizontal="left" vertical="center" wrapText="1"/>
    </xf>
    <xf numFmtId="0" fontId="15" fillId="9" borderId="34" xfId="0" applyFont="1" applyFill="1" applyBorder="1" applyAlignment="1">
      <alignment horizontal="left" vertical="center" wrapText="1"/>
    </xf>
    <xf numFmtId="0" fontId="15" fillId="9" borderId="35" xfId="0" applyFont="1" applyFill="1" applyBorder="1" applyAlignment="1">
      <alignment horizontal="left" vertical="center" wrapText="1"/>
    </xf>
    <xf numFmtId="0" fontId="15" fillId="9" borderId="10" xfId="0" applyFont="1" applyFill="1" applyBorder="1" applyAlignment="1">
      <alignment horizontal="left" vertical="center" wrapText="1"/>
    </xf>
    <xf numFmtId="0" fontId="15" fillId="9" borderId="36" xfId="0" applyFont="1" applyFill="1" applyBorder="1" applyAlignment="1">
      <alignment horizontal="left" vertical="center" wrapText="1"/>
    </xf>
    <xf numFmtId="0" fontId="33" fillId="9" borderId="23" xfId="0" applyFont="1" applyFill="1" applyBorder="1" applyAlignment="1">
      <alignment horizontal="center" vertical="center" wrapText="1"/>
    </xf>
    <xf numFmtId="0" fontId="33" fillId="9" borderId="39" xfId="0" applyFont="1" applyFill="1" applyBorder="1" applyAlignment="1">
      <alignment horizontal="center" vertical="center" wrapText="1"/>
    </xf>
    <xf numFmtId="0" fontId="41" fillId="9" borderId="10" xfId="0" applyFont="1" applyFill="1" applyBorder="1" applyAlignment="1">
      <alignment horizontal="left" vertical="center" wrapText="1"/>
    </xf>
    <xf numFmtId="0" fontId="33" fillId="9" borderId="19" xfId="0" applyFont="1" applyFill="1" applyBorder="1" applyAlignment="1">
      <alignment horizontal="center" vertical="center" wrapText="1"/>
    </xf>
    <xf numFmtId="0" fontId="33" fillId="9" borderId="25" xfId="0" applyFont="1" applyFill="1" applyBorder="1" applyAlignment="1">
      <alignment horizontal="center" vertical="center" wrapText="1"/>
    </xf>
    <xf numFmtId="0" fontId="15" fillId="11" borderId="19" xfId="0" applyFont="1" applyFill="1" applyBorder="1" applyAlignment="1">
      <alignment horizontal="left" vertical="center" wrapText="1"/>
    </xf>
    <xf numFmtId="0" fontId="15" fillId="11" borderId="40" xfId="0" applyFont="1" applyFill="1" applyBorder="1" applyAlignment="1">
      <alignment horizontal="left" vertical="center" wrapText="1"/>
    </xf>
    <xf numFmtId="0" fontId="15" fillId="11" borderId="25" xfId="0" applyFont="1" applyFill="1" applyBorder="1" applyAlignment="1">
      <alignment horizontal="left" vertical="center" wrapText="1"/>
    </xf>
    <xf numFmtId="0" fontId="15" fillId="12" borderId="19" xfId="0" applyFont="1" applyFill="1" applyBorder="1" applyAlignment="1">
      <alignment horizontal="left" vertical="center" wrapText="1"/>
    </xf>
    <xf numFmtId="0" fontId="15" fillId="12" borderId="40" xfId="0" applyFont="1" applyFill="1" applyBorder="1" applyAlignment="1">
      <alignment horizontal="left" vertical="center" wrapText="1"/>
    </xf>
    <xf numFmtId="0" fontId="15" fillId="12" borderId="25" xfId="0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0" fontId="15" fillId="13" borderId="40" xfId="0" applyFont="1" applyFill="1" applyBorder="1" applyAlignment="1">
      <alignment horizontal="left" vertical="center" wrapText="1"/>
    </xf>
    <xf numFmtId="0" fontId="15" fillId="13" borderId="25" xfId="0" applyFont="1" applyFill="1" applyBorder="1" applyAlignment="1">
      <alignment horizontal="left" vertical="center" wrapText="1"/>
    </xf>
    <xf numFmtId="0" fontId="15" fillId="14" borderId="19" xfId="0" applyFont="1" applyFill="1" applyBorder="1" applyAlignment="1">
      <alignment horizontal="left" vertical="center" wrapText="1"/>
    </xf>
    <xf numFmtId="0" fontId="15" fillId="14" borderId="40" xfId="0" applyFont="1" applyFill="1" applyBorder="1" applyAlignment="1">
      <alignment horizontal="left" vertical="center" wrapText="1"/>
    </xf>
    <xf numFmtId="0" fontId="15" fillId="14" borderId="25" xfId="0" applyFont="1" applyFill="1" applyBorder="1" applyAlignment="1">
      <alignment horizontal="left" vertical="center" wrapText="1"/>
    </xf>
    <xf numFmtId="0" fontId="15" fillId="15" borderId="19" xfId="0" applyFont="1" applyFill="1" applyBorder="1" applyAlignment="1">
      <alignment horizontal="left" vertical="center" wrapText="1"/>
    </xf>
    <xf numFmtId="0" fontId="15" fillId="15" borderId="40" xfId="0" applyFont="1" applyFill="1" applyBorder="1" applyAlignment="1">
      <alignment horizontal="left" vertical="center" wrapText="1"/>
    </xf>
    <xf numFmtId="0" fontId="15" fillId="15" borderId="25" xfId="0" applyFont="1" applyFill="1" applyBorder="1" applyAlignment="1">
      <alignment horizontal="left" vertical="center" wrapText="1"/>
    </xf>
    <xf numFmtId="0" fontId="15" fillId="9" borderId="19" xfId="0" applyFont="1" applyFill="1" applyBorder="1" applyAlignment="1">
      <alignment horizontal="left" vertical="center" wrapText="1"/>
    </xf>
    <xf numFmtId="0" fontId="15" fillId="9" borderId="40" xfId="0" applyFont="1" applyFill="1" applyBorder="1" applyAlignment="1">
      <alignment horizontal="left" vertical="center" wrapText="1"/>
    </xf>
    <xf numFmtId="0" fontId="15" fillId="9" borderId="25" xfId="0" applyFont="1" applyFill="1" applyBorder="1" applyAlignment="1">
      <alignment horizontal="left" vertical="center" wrapText="1"/>
    </xf>
    <xf numFmtId="0" fontId="44" fillId="0" borderId="19" xfId="58" applyFill="1" applyBorder="1" applyAlignment="1">
      <alignment horizontal="left" vertical="center"/>
    </xf>
    <xf numFmtId="0" fontId="44" fillId="0" borderId="40" xfId="58" applyFill="1" applyBorder="1" applyAlignment="1">
      <alignment horizontal="left" vertical="center"/>
    </xf>
    <xf numFmtId="4" fontId="56" fillId="0" borderId="25" xfId="58" applyNumberFormat="1" applyFont="1" applyFill="1" applyBorder="1" applyAlignment="1">
      <alignment vertical="top" wrapText="1"/>
    </xf>
    <xf numFmtId="0" fontId="57" fillId="10" borderId="34" xfId="61" applyFont="1" applyFill="1" applyBorder="1" applyAlignment="1">
      <alignment vertical="top" wrapText="1"/>
    </xf>
    <xf numFmtId="0" fontId="57" fillId="10" borderId="36" xfId="61" applyFont="1" applyFill="1" applyBorder="1" applyAlignment="1">
      <alignment vertical="top" wrapText="1"/>
    </xf>
    <xf numFmtId="0" fontId="46" fillId="0" borderId="34" xfId="58" applyFont="1" applyFill="1" applyBorder="1" applyAlignment="1">
      <alignment vertical="top" wrapText="1"/>
    </xf>
    <xf numFmtId="0" fontId="46" fillId="0" borderId="36" xfId="58" applyFont="1" applyFill="1" applyBorder="1" applyAlignment="1">
      <alignment vertical="top" wrapText="1"/>
    </xf>
    <xf numFmtId="0" fontId="2" fillId="0" borderId="19" xfId="58" applyFont="1" applyFill="1" applyBorder="1" applyAlignment="1">
      <alignment horizontal="center"/>
    </xf>
    <xf numFmtId="0" fontId="2" fillId="0" borderId="40" xfId="58" applyFont="1" applyFill="1" applyBorder="1" applyAlignment="1">
      <alignment horizontal="center"/>
    </xf>
    <xf numFmtId="9" fontId="52" fillId="0" borderId="25" xfId="0" applyNumberFormat="1" applyFont="1" applyFill="1" applyBorder="1" applyAlignment="1">
      <alignment vertical="top" wrapText="1"/>
    </xf>
    <xf numFmtId="0" fontId="44" fillId="0" borderId="25" xfId="58" applyFill="1" applyBorder="1" applyAlignment="1">
      <alignment horizontal="center" vertical="center"/>
    </xf>
    <xf numFmtId="0" fontId="2" fillId="0" borderId="19" xfId="58" applyFont="1" applyFill="1" applyBorder="1" applyAlignment="1">
      <alignment horizontal="center" vertical="center"/>
    </xf>
    <xf numFmtId="0" fontId="2" fillId="0" borderId="40" xfId="58" applyFont="1" applyFill="1" applyBorder="1" applyAlignment="1">
      <alignment horizontal="center" vertical="center"/>
    </xf>
    <xf numFmtId="0" fontId="52" fillId="19" borderId="21" xfId="0" applyFont="1" applyFill="1" applyBorder="1" applyAlignment="1">
      <alignment vertical="top" wrapText="1"/>
    </xf>
    <xf numFmtId="0" fontId="52" fillId="19" borderId="42" xfId="0" applyFont="1" applyFill="1" applyBorder="1" applyAlignment="1">
      <alignment vertical="top" wrapText="1"/>
    </xf>
    <xf numFmtId="0" fontId="52" fillId="19" borderId="19" xfId="0" applyFont="1" applyFill="1" applyBorder="1" applyAlignment="1">
      <alignment horizontal="left" vertical="center" wrapText="1"/>
    </xf>
    <xf numFmtId="0" fontId="52" fillId="19" borderId="40" xfId="0" applyFont="1" applyFill="1" applyBorder="1" applyAlignment="1">
      <alignment horizontal="left" vertical="center" wrapText="1"/>
    </xf>
    <xf numFmtId="0" fontId="52" fillId="19" borderId="25" xfId="0" applyFont="1" applyFill="1" applyBorder="1" applyAlignment="1">
      <alignment horizontal="left" vertical="center" wrapText="1"/>
    </xf>
    <xf numFmtId="0" fontId="56" fillId="0" borderId="19" xfId="58" applyFont="1" applyFill="1" applyBorder="1" applyAlignment="1">
      <alignment vertical="top" wrapText="1"/>
    </xf>
    <xf numFmtId="0" fontId="56" fillId="0" borderId="25" xfId="58" applyFont="1" applyFill="1" applyBorder="1" applyAlignment="1">
      <alignment vertical="top" wrapText="1"/>
    </xf>
    <xf numFmtId="0" fontId="56" fillId="0" borderId="40" xfId="58" applyFont="1" applyFill="1" applyBorder="1" applyAlignment="1">
      <alignment vertical="top" wrapText="1"/>
    </xf>
    <xf numFmtId="2" fontId="56" fillId="0" borderId="19" xfId="58" applyNumberFormat="1" applyFont="1" applyFill="1" applyBorder="1" applyAlignment="1">
      <alignment vertical="top" wrapText="1"/>
    </xf>
    <xf numFmtId="2" fontId="56" fillId="0" borderId="40" xfId="58" applyNumberFormat="1" applyFont="1" applyFill="1" applyBorder="1" applyAlignment="1">
      <alignment vertical="top" wrapText="1"/>
    </xf>
    <xf numFmtId="0" fontId="56" fillId="0" borderId="19" xfId="0" applyFont="1" applyFill="1" applyBorder="1" applyAlignment="1">
      <alignment vertical="center" wrapText="1"/>
    </xf>
    <xf numFmtId="0" fontId="56" fillId="0" borderId="40" xfId="0" applyFont="1" applyFill="1" applyBorder="1" applyAlignment="1">
      <alignment vertical="center" wrapText="1"/>
    </xf>
    <xf numFmtId="4" fontId="56" fillId="0" borderId="19" xfId="58" applyNumberFormat="1" applyFont="1" applyFill="1" applyBorder="1" applyAlignment="1">
      <alignment vertical="top"/>
    </xf>
    <xf numFmtId="4" fontId="56" fillId="0" borderId="40" xfId="58" applyNumberFormat="1" applyFont="1" applyFill="1" applyBorder="1" applyAlignment="1">
      <alignment vertical="top"/>
    </xf>
    <xf numFmtId="0" fontId="52" fillId="0" borderId="25" xfId="0" applyFont="1" applyFill="1" applyBorder="1" applyAlignment="1">
      <alignment vertical="top" wrapText="1"/>
    </xf>
    <xf numFmtId="0" fontId="52" fillId="19" borderId="10" xfId="0" applyFont="1" applyFill="1" applyBorder="1" applyAlignment="1">
      <alignment vertical="top" wrapText="1"/>
    </xf>
    <xf numFmtId="0" fontId="52" fillId="19" borderId="19" xfId="0" applyFont="1" applyFill="1" applyBorder="1" applyAlignment="1">
      <alignment vertical="top" wrapText="1"/>
    </xf>
    <xf numFmtId="9" fontId="52" fillId="19" borderId="10" xfId="65" applyFont="1" applyFill="1" applyBorder="1" applyAlignment="1">
      <alignment vertical="top" wrapText="1"/>
    </xf>
    <xf numFmtId="9" fontId="52" fillId="19" borderId="19" xfId="65" applyFont="1" applyFill="1" applyBorder="1" applyAlignment="1">
      <alignment vertical="top" wrapText="1"/>
    </xf>
    <xf numFmtId="4" fontId="56" fillId="19" borderId="19" xfId="58" applyNumberFormat="1" applyFont="1" applyFill="1" applyBorder="1" applyAlignment="1">
      <alignment vertical="top" wrapText="1"/>
    </xf>
    <xf numFmtId="4" fontId="56" fillId="19" borderId="40" xfId="58" applyNumberFormat="1" applyFont="1" applyFill="1" applyBorder="1" applyAlignment="1">
      <alignment vertical="top" wrapText="1"/>
    </xf>
    <xf numFmtId="0" fontId="52" fillId="0" borderId="10" xfId="0" applyFont="1" applyFill="1" applyBorder="1" applyAlignment="1">
      <alignment vertical="top" wrapText="1"/>
    </xf>
    <xf numFmtId="0" fontId="35" fillId="19" borderId="40" xfId="0" applyFont="1" applyFill="1" applyBorder="1" applyAlignment="1">
      <alignment horizontal="center" vertical="center" wrapText="1"/>
    </xf>
    <xf numFmtId="0" fontId="35" fillId="19" borderId="19" xfId="0" applyFont="1" applyFill="1" applyBorder="1" applyAlignment="1">
      <alignment horizontal="left" vertical="center" wrapText="1"/>
    </xf>
    <xf numFmtId="0" fontId="35" fillId="19" borderId="25" xfId="0" applyFont="1" applyFill="1" applyBorder="1" applyAlignment="1">
      <alignment horizontal="left" vertical="center" wrapText="1"/>
    </xf>
    <xf numFmtId="0" fontId="37" fillId="17" borderId="34" xfId="0" applyFont="1" applyFill="1" applyBorder="1" applyAlignment="1">
      <alignment horizontal="right" vertical="center" wrapText="1"/>
    </xf>
    <xf numFmtId="0" fontId="37" fillId="17" borderId="36" xfId="0" applyFont="1" applyFill="1" applyBorder="1" applyAlignment="1">
      <alignment horizontal="right" vertical="center" wrapText="1"/>
    </xf>
    <xf numFmtId="0" fontId="37" fillId="17" borderId="35" xfId="0" applyFont="1" applyFill="1" applyBorder="1" applyAlignment="1">
      <alignment horizontal="right" vertical="center" wrapText="1"/>
    </xf>
    <xf numFmtId="9" fontId="2" fillId="0" borderId="19" xfId="65" applyFont="1" applyFill="1" applyBorder="1" applyAlignment="1">
      <alignment horizontal="center"/>
    </xf>
    <xf numFmtId="9" fontId="2" fillId="0" borderId="40" xfId="65" applyFont="1" applyFill="1" applyBorder="1" applyAlignment="1">
      <alignment horizontal="center"/>
    </xf>
    <xf numFmtId="9" fontId="2" fillId="0" borderId="25" xfId="65" applyFont="1" applyFill="1" applyBorder="1" applyAlignment="1">
      <alignment horizontal="center"/>
    </xf>
    <xf numFmtId="4" fontId="7" fillId="0" borderId="19" xfId="0" applyNumberFormat="1" applyFont="1" applyFill="1" applyBorder="1" applyAlignment="1">
      <alignment horizontal="center" vertical="center" wrapText="1"/>
    </xf>
    <xf numFmtId="4" fontId="7" fillId="0" borderId="40" xfId="0" applyNumberFormat="1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9" fontId="7" fillId="0" borderId="19" xfId="65" applyFont="1" applyFill="1" applyBorder="1" applyAlignment="1">
      <alignment horizontal="center" vertical="center" wrapText="1"/>
    </xf>
    <xf numFmtId="9" fontId="7" fillId="0" borderId="40" xfId="65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10" fontId="6" fillId="12" borderId="19" xfId="0" applyNumberFormat="1" applyFont="1" applyFill="1" applyBorder="1" applyAlignment="1">
      <alignment horizontal="center" vertical="center" wrapText="1"/>
    </xf>
    <xf numFmtId="0" fontId="6" fillId="12" borderId="25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37" fillId="17" borderId="10" xfId="0" applyFont="1" applyFill="1" applyBorder="1" applyAlignment="1">
      <alignment horizontal="right" vertical="center" wrapText="1"/>
    </xf>
    <xf numFmtId="0" fontId="7" fillId="0" borderId="25" xfId="58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42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9" fontId="7" fillId="0" borderId="19" xfId="0" applyNumberFormat="1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49" fillId="10" borderId="19" xfId="58" applyFont="1" applyFill="1" applyBorder="1" applyAlignment="1">
      <alignment horizontal="left" vertical="center" wrapText="1"/>
    </xf>
    <xf numFmtId="0" fontId="49" fillId="10" borderId="40" xfId="58" applyFont="1" applyFill="1" applyBorder="1" applyAlignment="1">
      <alignment horizontal="left" vertical="center" wrapText="1"/>
    </xf>
    <xf numFmtId="0" fontId="49" fillId="10" borderId="25" xfId="58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9" fontId="7" fillId="0" borderId="19" xfId="65" applyFont="1" applyBorder="1" applyAlignment="1">
      <alignment vertical="center" wrapText="1"/>
    </xf>
    <xf numFmtId="9" fontId="7" fillId="0" borderId="40" xfId="65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40" xfId="0" applyFont="1" applyBorder="1" applyAlignment="1">
      <alignment vertical="center" wrapText="1"/>
    </xf>
    <xf numFmtId="4" fontId="7" fillId="0" borderId="25" xfId="0" applyNumberFormat="1" applyFont="1" applyFill="1" applyBorder="1" applyAlignment="1">
      <alignment horizontal="center" vertical="center" wrapText="1"/>
    </xf>
    <xf numFmtId="0" fontId="63" fillId="0" borderId="34" xfId="58" applyFont="1" applyFill="1" applyBorder="1" applyAlignment="1">
      <alignment horizontal="center" vertical="center"/>
    </xf>
    <xf numFmtId="0" fontId="63" fillId="0" borderId="36" xfId="58" applyFont="1" applyFill="1" applyBorder="1" applyAlignment="1">
      <alignment horizontal="center" vertical="center"/>
    </xf>
    <xf numFmtId="0" fontId="64" fillId="0" borderId="10" xfId="58" applyFont="1" applyFill="1" applyBorder="1" applyAlignment="1">
      <alignment horizontal="left" wrapText="1"/>
    </xf>
    <xf numFmtId="2" fontId="7" fillId="0" borderId="34" xfId="0" applyNumberFormat="1" applyFont="1" applyFill="1" applyBorder="1" applyAlignment="1">
      <alignment horizontal="center" vertical="center" wrapText="1"/>
    </xf>
    <xf numFmtId="2" fontId="7" fillId="0" borderId="36" xfId="0" applyNumberFormat="1" applyFont="1" applyFill="1" applyBorder="1" applyAlignment="1">
      <alignment horizontal="center" vertical="center" wrapText="1"/>
    </xf>
    <xf numFmtId="2" fontId="7" fillId="0" borderId="35" xfId="0" applyNumberFormat="1" applyFont="1" applyFill="1" applyBorder="1" applyAlignment="1">
      <alignment horizontal="center" vertical="center" wrapText="1"/>
    </xf>
    <xf numFmtId="10" fontId="6" fillId="12" borderId="19" xfId="0" applyNumberFormat="1" applyFont="1" applyFill="1" applyBorder="1" applyAlignment="1">
      <alignment horizontal="left" vertical="center" wrapText="1"/>
    </xf>
    <xf numFmtId="0" fontId="6" fillId="12" borderId="25" xfId="0" applyFont="1" applyFill="1" applyBorder="1" applyAlignment="1">
      <alignment horizontal="left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49" fillId="0" borderId="34" xfId="58" applyFont="1" applyFill="1" applyBorder="1" applyAlignment="1">
      <alignment horizontal="left" vertical="center" wrapText="1"/>
    </xf>
    <xf numFmtId="0" fontId="49" fillId="0" borderId="36" xfId="58" applyFont="1" applyFill="1" applyBorder="1" applyAlignment="1">
      <alignment horizontal="left" vertical="center" wrapText="1"/>
    </xf>
    <xf numFmtId="0" fontId="49" fillId="0" borderId="35" xfId="58" applyFont="1" applyFill="1" applyBorder="1" applyAlignment="1">
      <alignment horizontal="left" vertical="center" wrapText="1"/>
    </xf>
    <xf numFmtId="0" fontId="50" fillId="19" borderId="23" xfId="58" applyFont="1" applyFill="1" applyBorder="1" applyAlignment="1">
      <alignment horizontal="left" vertical="center" wrapText="1"/>
    </xf>
    <xf numFmtId="0" fontId="50" fillId="19" borderId="41" xfId="58" applyFont="1" applyFill="1" applyBorder="1" applyAlignment="1">
      <alignment horizontal="left" vertical="center" wrapText="1"/>
    </xf>
    <xf numFmtId="0" fontId="37" fillId="20" borderId="36" xfId="0" applyFont="1" applyFill="1" applyBorder="1" applyAlignment="1">
      <alignment horizontal="right" vertical="center" wrapText="1"/>
    </xf>
    <xf numFmtId="0" fontId="37" fillId="20" borderId="35" xfId="0" applyFont="1" applyFill="1" applyBorder="1" applyAlignment="1">
      <alignment horizontal="right" vertical="center" wrapText="1"/>
    </xf>
    <xf numFmtId="0" fontId="37" fillId="17" borderId="36" xfId="0" applyFont="1" applyFill="1" applyBorder="1" applyAlignment="1">
      <alignment horizontal="center" vertical="center" wrapText="1"/>
    </xf>
    <xf numFmtId="0" fontId="37" fillId="17" borderId="35" xfId="0" applyFont="1" applyFill="1" applyBorder="1" applyAlignment="1">
      <alignment horizontal="center" vertical="center" wrapText="1"/>
    </xf>
    <xf numFmtId="0" fontId="6" fillId="24" borderId="10" xfId="0" applyFont="1" applyFill="1" applyBorder="1" applyAlignment="1">
      <alignment horizontal="center" vertical="center" wrapText="1"/>
    </xf>
    <xf numFmtId="0" fontId="49" fillId="10" borderId="34" xfId="58" applyFont="1" applyFill="1" applyBorder="1" applyAlignment="1">
      <alignment horizontal="center" vertical="center" wrapText="1"/>
    </xf>
    <xf numFmtId="0" fontId="49" fillId="10" borderId="35" xfId="58" applyFont="1" applyFill="1" applyBorder="1" applyAlignment="1">
      <alignment horizontal="center" vertical="center" wrapText="1"/>
    </xf>
    <xf numFmtId="10" fontId="6" fillId="12" borderId="34" xfId="0" applyNumberFormat="1" applyFont="1" applyFill="1" applyBorder="1" applyAlignment="1">
      <alignment horizontal="center" vertical="center" wrapText="1"/>
    </xf>
    <xf numFmtId="0" fontId="6" fillId="12" borderId="36" xfId="0" applyFont="1" applyFill="1" applyBorder="1" applyAlignment="1">
      <alignment horizontal="center" vertical="center" wrapText="1"/>
    </xf>
    <xf numFmtId="0" fontId="6" fillId="12" borderId="35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0" fontId="49" fillId="16" borderId="34" xfId="0" applyFont="1" applyFill="1" applyBorder="1" applyAlignment="1">
      <alignment horizontal="center" vertical="top" wrapText="1"/>
    </xf>
    <xf numFmtId="0" fontId="49" fillId="16" borderId="36" xfId="0" applyFont="1" applyFill="1" applyBorder="1" applyAlignment="1">
      <alignment horizontal="center" vertical="top" wrapText="1"/>
    </xf>
    <xf numFmtId="0" fontId="49" fillId="10" borderId="36" xfId="58" applyFont="1" applyFill="1" applyBorder="1" applyAlignment="1">
      <alignment horizontal="center" vertical="center" wrapText="1"/>
    </xf>
    <xf numFmtId="0" fontId="49" fillId="10" borderId="40" xfId="0" applyFont="1" applyFill="1" applyBorder="1" applyAlignment="1">
      <alignment horizontal="center" vertical="center" wrapText="1"/>
    </xf>
    <xf numFmtId="0" fontId="49" fillId="10" borderId="25" xfId="0" applyFont="1" applyFill="1" applyBorder="1" applyAlignment="1">
      <alignment horizontal="center" vertical="center" wrapText="1"/>
    </xf>
    <xf numFmtId="0" fontId="45" fillId="10" borderId="19" xfId="58" applyFont="1" applyFill="1" applyBorder="1" applyAlignment="1">
      <alignment horizontal="center" vertical="center" wrapText="1"/>
    </xf>
    <xf numFmtId="0" fontId="45" fillId="10" borderId="40" xfId="58" applyFont="1" applyFill="1" applyBorder="1" applyAlignment="1">
      <alignment horizontal="center" vertical="center" wrapText="1"/>
    </xf>
    <xf numFmtId="0" fontId="45" fillId="10" borderId="25" xfId="58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12" borderId="22" xfId="0" applyFont="1" applyFill="1" applyBorder="1" applyAlignment="1">
      <alignment horizontal="center" vertical="center" wrapText="1"/>
    </xf>
    <xf numFmtId="0" fontId="6" fillId="12" borderId="23" xfId="0" applyFont="1" applyFill="1" applyBorder="1" applyAlignment="1">
      <alignment horizontal="center" vertical="center" wrapText="1"/>
    </xf>
    <xf numFmtId="0" fontId="6" fillId="12" borderId="38" xfId="0" applyFont="1" applyFill="1" applyBorder="1" applyAlignment="1">
      <alignment horizontal="center" vertical="center" wrapText="1"/>
    </xf>
    <xf numFmtId="0" fontId="6" fillId="12" borderId="24" xfId="0" applyFont="1" applyFill="1" applyBorder="1" applyAlignment="1">
      <alignment horizontal="center" vertical="center" wrapText="1"/>
    </xf>
    <xf numFmtId="0" fontId="6" fillId="12" borderId="39" xfId="0" applyFont="1" applyFill="1" applyBorder="1" applyAlignment="1">
      <alignment horizontal="center" vertical="center" wrapText="1"/>
    </xf>
    <xf numFmtId="0" fontId="50" fillId="19" borderId="23" xfId="58" applyFont="1" applyFill="1" applyBorder="1" applyAlignment="1">
      <alignment horizontal="left" vertical="top" wrapText="1"/>
    </xf>
    <xf numFmtId="0" fontId="50" fillId="19" borderId="41" xfId="58" applyFont="1" applyFill="1" applyBorder="1" applyAlignment="1">
      <alignment horizontal="left" vertical="top" wrapText="1"/>
    </xf>
    <xf numFmtId="0" fontId="37" fillId="20" borderId="34" xfId="0" applyFont="1" applyFill="1" applyBorder="1" applyAlignment="1">
      <alignment horizontal="right" vertical="center" wrapText="1"/>
    </xf>
    <xf numFmtId="0" fontId="15" fillId="9" borderId="34" xfId="0" applyFont="1" applyFill="1" applyBorder="1" applyAlignment="1">
      <alignment horizontal="center" vertical="center" wrapText="1"/>
    </xf>
    <xf numFmtId="0" fontId="15" fillId="9" borderId="36" xfId="0" applyFont="1" applyFill="1" applyBorder="1" applyAlignment="1">
      <alignment horizontal="center" vertical="center" wrapText="1"/>
    </xf>
    <xf numFmtId="0" fontId="15" fillId="9" borderId="35" xfId="0" applyFont="1" applyFill="1" applyBorder="1" applyAlignment="1">
      <alignment horizontal="center" vertical="center" wrapText="1"/>
    </xf>
    <xf numFmtId="0" fontId="15" fillId="14" borderId="34" xfId="0" applyFont="1" applyFill="1" applyBorder="1" applyAlignment="1">
      <alignment horizontal="center" vertical="center" wrapText="1"/>
    </xf>
    <xf numFmtId="0" fontId="15" fillId="14" borderId="36" xfId="0" applyFont="1" applyFill="1" applyBorder="1" applyAlignment="1">
      <alignment horizontal="center" vertical="center" wrapText="1"/>
    </xf>
    <xf numFmtId="44" fontId="7" fillId="0" borderId="34" xfId="2" applyFont="1" applyFill="1" applyBorder="1" applyAlignment="1">
      <alignment horizontal="center" vertical="center" wrapText="1"/>
    </xf>
    <xf numFmtId="44" fontId="7" fillId="0" borderId="36" xfId="2" applyFont="1" applyFill="1" applyBorder="1" applyAlignment="1">
      <alignment horizontal="center" vertical="center" wrapText="1"/>
    </xf>
    <xf numFmtId="44" fontId="7" fillId="0" borderId="35" xfId="2" applyFont="1" applyFill="1" applyBorder="1" applyAlignment="1">
      <alignment horizontal="center" vertical="center" wrapText="1"/>
    </xf>
    <xf numFmtId="44" fontId="7" fillId="0" borderId="34" xfId="2" applyFont="1" applyBorder="1" applyAlignment="1">
      <alignment horizontal="center" vertical="center" wrapText="1"/>
    </xf>
    <xf numFmtId="44" fontId="7" fillId="0" borderId="36" xfId="2" applyFont="1" applyBorder="1" applyAlignment="1">
      <alignment horizontal="center" vertical="center" wrapText="1"/>
    </xf>
    <xf numFmtId="44" fontId="7" fillId="0" borderId="35" xfId="2" applyFont="1" applyBorder="1" applyAlignment="1">
      <alignment horizontal="center" vertical="center" wrapText="1"/>
    </xf>
    <xf numFmtId="44" fontId="7" fillId="0" borderId="34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4" fontId="5" fillId="17" borderId="36" xfId="0" applyNumberFormat="1" applyFont="1" applyFill="1" applyBorder="1" applyAlignment="1">
      <alignment horizontal="center" vertical="center" wrapText="1"/>
    </xf>
    <xf numFmtId="4" fontId="5" fillId="17" borderId="35" xfId="0" applyNumberFormat="1" applyFont="1" applyFill="1" applyBorder="1" applyAlignment="1">
      <alignment horizontal="center" vertical="center" wrapText="1"/>
    </xf>
    <xf numFmtId="0" fontId="45" fillId="10" borderId="34" xfId="58" applyFont="1" applyFill="1" applyBorder="1" applyAlignment="1">
      <alignment horizontal="center" vertical="center" wrapText="1"/>
    </xf>
    <xf numFmtId="0" fontId="45" fillId="10" borderId="35" xfId="58" applyFont="1" applyFill="1" applyBorder="1" applyAlignment="1">
      <alignment horizontal="center" vertical="center" wrapText="1"/>
    </xf>
    <xf numFmtId="0" fontId="36" fillId="22" borderId="34" xfId="0" applyFont="1" applyFill="1" applyBorder="1" applyAlignment="1">
      <alignment horizontal="center" vertical="center" wrapText="1"/>
    </xf>
    <xf numFmtId="0" fontId="36" fillId="22" borderId="36" xfId="0" applyFont="1" applyFill="1" applyBorder="1" applyAlignment="1">
      <alignment horizontal="center" vertical="center" wrapText="1"/>
    </xf>
    <xf numFmtId="0" fontId="36" fillId="22" borderId="35" xfId="0" applyFont="1" applyFill="1" applyBorder="1" applyAlignment="1">
      <alignment horizontal="center" vertical="center" wrapText="1"/>
    </xf>
    <xf numFmtId="0" fontId="19" fillId="9" borderId="21" xfId="0" applyFont="1" applyFill="1" applyBorder="1" applyAlignment="1">
      <alignment horizontal="left" vertical="center" wrapText="1"/>
    </xf>
    <xf numFmtId="0" fontId="19" fillId="9" borderId="22" xfId="0" applyFont="1" applyFill="1" applyBorder="1" applyAlignment="1">
      <alignment horizontal="left" vertical="center" wrapText="1"/>
    </xf>
    <xf numFmtId="0" fontId="33" fillId="9" borderId="21" xfId="0" applyFont="1" applyFill="1" applyBorder="1" applyAlignment="1">
      <alignment horizontal="left" vertical="center" wrapText="1"/>
    </xf>
    <xf numFmtId="0" fontId="33" fillId="9" borderId="22" xfId="0" applyFont="1" applyFill="1" applyBorder="1" applyAlignment="1">
      <alignment horizontal="left" vertical="center" wrapText="1"/>
    </xf>
    <xf numFmtId="0" fontId="33" fillId="9" borderId="38" xfId="0" applyFont="1" applyFill="1" applyBorder="1" applyAlignment="1">
      <alignment horizontal="left" vertical="center" wrapText="1"/>
    </xf>
    <xf numFmtId="0" fontId="33" fillId="9" borderId="24" xfId="0" applyFont="1" applyFill="1" applyBorder="1" applyAlignment="1">
      <alignment horizontal="left" vertical="center" wrapText="1"/>
    </xf>
    <xf numFmtId="0" fontId="7" fillId="0" borderId="19" xfId="65" applyNumberFormat="1" applyFont="1" applyFill="1" applyBorder="1" applyAlignment="1">
      <alignment horizontal="center" vertical="center" wrapText="1"/>
    </xf>
    <xf numFmtId="0" fontId="7" fillId="0" borderId="40" xfId="65" applyNumberFormat="1" applyFont="1" applyFill="1" applyBorder="1" applyAlignment="1">
      <alignment horizontal="center" vertical="center" wrapText="1"/>
    </xf>
    <xf numFmtId="10" fontId="6" fillId="12" borderId="25" xfId="0" applyNumberFormat="1" applyFont="1" applyFill="1" applyBorder="1" applyAlignment="1">
      <alignment horizontal="center" vertical="center" wrapText="1"/>
    </xf>
    <xf numFmtId="10" fontId="6" fillId="12" borderId="21" xfId="0" applyNumberFormat="1" applyFont="1" applyFill="1" applyBorder="1" applyAlignment="1">
      <alignment horizontal="center" vertical="center" wrapText="1"/>
    </xf>
    <xf numFmtId="10" fontId="6" fillId="12" borderId="22" xfId="0" applyNumberFormat="1" applyFont="1" applyFill="1" applyBorder="1" applyAlignment="1">
      <alignment horizontal="center" vertical="center" wrapText="1"/>
    </xf>
    <xf numFmtId="10" fontId="6" fillId="12" borderId="23" xfId="0" applyNumberFormat="1" applyFont="1" applyFill="1" applyBorder="1" applyAlignment="1">
      <alignment horizontal="center" vertical="center" wrapText="1"/>
    </xf>
    <xf numFmtId="10" fontId="6" fillId="12" borderId="38" xfId="0" applyNumberFormat="1" applyFont="1" applyFill="1" applyBorder="1" applyAlignment="1">
      <alignment horizontal="center" vertical="center" wrapText="1"/>
    </xf>
    <xf numFmtId="10" fontId="6" fillId="12" borderId="24" xfId="0" applyNumberFormat="1" applyFont="1" applyFill="1" applyBorder="1" applyAlignment="1">
      <alignment horizontal="center" vertical="center" wrapText="1"/>
    </xf>
    <xf numFmtId="10" fontId="6" fillId="12" borderId="39" xfId="0" applyNumberFormat="1" applyFont="1" applyFill="1" applyBorder="1" applyAlignment="1">
      <alignment horizontal="center" vertical="center" wrapText="1"/>
    </xf>
    <xf numFmtId="0" fontId="50" fillId="19" borderId="39" xfId="58" applyFont="1" applyFill="1" applyBorder="1" applyAlignment="1">
      <alignment horizontal="left" vertical="top" wrapText="1"/>
    </xf>
    <xf numFmtId="2" fontId="0" fillId="0" borderId="19" xfId="0" applyNumberFormat="1" applyFont="1" applyFill="1" applyBorder="1" applyAlignment="1">
      <alignment horizontal="center" vertical="center" wrapText="1"/>
    </xf>
    <xf numFmtId="2" fontId="0" fillId="0" borderId="40" xfId="0" applyNumberFormat="1" applyFont="1" applyFill="1" applyBorder="1" applyAlignment="1">
      <alignment horizontal="center" vertical="center" wrapText="1"/>
    </xf>
    <xf numFmtId="1" fontId="0" fillId="0" borderId="19" xfId="0" applyNumberFormat="1" applyFont="1" applyFill="1" applyBorder="1" applyAlignment="1">
      <alignment horizontal="center" vertical="center" wrapText="1"/>
    </xf>
    <xf numFmtId="1" fontId="0" fillId="0" borderId="40" xfId="0" applyNumberFormat="1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9" fontId="7" fillId="0" borderId="19" xfId="65" applyFont="1" applyBorder="1" applyAlignment="1">
      <alignment horizontal="center" vertical="center" wrapText="1"/>
    </xf>
    <xf numFmtId="9" fontId="7" fillId="0" borderId="40" xfId="65" applyFont="1" applyBorder="1" applyAlignment="1">
      <alignment horizontal="center" vertical="center" wrapText="1"/>
    </xf>
    <xf numFmtId="0" fontId="7" fillId="0" borderId="10" xfId="58" applyFont="1" applyFill="1" applyBorder="1" applyAlignment="1">
      <alignment horizontal="center" vertical="center" wrapText="1"/>
    </xf>
    <xf numFmtId="4" fontId="56" fillId="0" borderId="19" xfId="58" applyNumberFormat="1" applyFont="1" applyFill="1" applyBorder="1" applyAlignment="1">
      <alignment horizontal="center" vertical="center" wrapText="1"/>
    </xf>
    <xf numFmtId="4" fontId="56" fillId="0" borderId="40" xfId="58" applyNumberFormat="1" applyFont="1" applyFill="1" applyBorder="1" applyAlignment="1">
      <alignment horizontal="center" vertical="center" wrapText="1"/>
    </xf>
    <xf numFmtId="0" fontId="37" fillId="17" borderId="10" xfId="0" applyFont="1" applyFill="1" applyBorder="1" applyAlignment="1">
      <alignment horizontal="center" vertical="center" wrapText="1"/>
    </xf>
    <xf numFmtId="44" fontId="0" fillId="0" borderId="19" xfId="2" applyFont="1" applyFill="1" applyBorder="1" applyAlignment="1">
      <alignment horizontal="center" vertical="center" wrapText="1"/>
    </xf>
    <xf numFmtId="44" fontId="0" fillId="0" borderId="25" xfId="2" applyFont="1" applyFill="1" applyBorder="1" applyAlignment="1">
      <alignment horizontal="center" vertical="center" wrapText="1"/>
    </xf>
    <xf numFmtId="9" fontId="7" fillId="0" borderId="19" xfId="65" applyFont="1" applyBorder="1" applyAlignment="1">
      <alignment horizontal="left" vertical="center" wrapText="1"/>
    </xf>
    <xf numFmtId="9" fontId="7" fillId="0" borderId="40" xfId="65" applyFont="1" applyBorder="1" applyAlignment="1">
      <alignment horizontal="left" vertical="center" wrapText="1"/>
    </xf>
    <xf numFmtId="44" fontId="0" fillId="0" borderId="40" xfId="2" applyFont="1" applyFill="1" applyBorder="1" applyAlignment="1">
      <alignment horizontal="center" vertical="center" wrapText="1"/>
    </xf>
    <xf numFmtId="9" fontId="7" fillId="0" borderId="25" xfId="65" applyFont="1" applyFill="1" applyBorder="1" applyAlignment="1">
      <alignment horizontal="center" vertical="center" wrapText="1"/>
    </xf>
    <xf numFmtId="1" fontId="7" fillId="0" borderId="19" xfId="0" applyNumberFormat="1" applyFont="1" applyBorder="1" applyAlignment="1">
      <alignment horizontal="center" vertical="center" wrapText="1"/>
    </xf>
    <xf numFmtId="0" fontId="49" fillId="0" borderId="19" xfId="58" applyFont="1" applyFill="1" applyBorder="1" applyAlignment="1">
      <alignment horizontal="left" vertical="center" wrapText="1"/>
    </xf>
    <xf numFmtId="4" fontId="56" fillId="0" borderId="25" xfId="58" applyNumberFormat="1" applyFont="1" applyFill="1" applyBorder="1" applyAlignment="1">
      <alignment horizontal="center" vertical="center" wrapText="1"/>
    </xf>
    <xf numFmtId="0" fontId="7" fillId="0" borderId="25" xfId="58" applyFont="1" applyFill="1" applyBorder="1" applyAlignment="1">
      <alignment horizontal="center" vertical="center" wrapText="1"/>
    </xf>
    <xf numFmtId="9" fontId="7" fillId="0" borderId="40" xfId="0" applyNumberFormat="1" applyFont="1" applyFill="1" applyBorder="1" applyAlignment="1">
      <alignment horizontal="center" vertical="center" wrapText="1"/>
    </xf>
    <xf numFmtId="0" fontId="42" fillId="19" borderId="34" xfId="0" applyFont="1" applyFill="1" applyBorder="1" applyAlignment="1">
      <alignment horizontal="left" vertical="center" wrapText="1"/>
    </xf>
    <xf numFmtId="0" fontId="42" fillId="19" borderId="36" xfId="0" applyFont="1" applyFill="1" applyBorder="1" applyAlignment="1">
      <alignment horizontal="left" vertical="center" wrapText="1"/>
    </xf>
    <xf numFmtId="0" fontId="42" fillId="19" borderId="35" xfId="0" applyFont="1" applyFill="1" applyBorder="1" applyAlignment="1">
      <alignment horizontal="left" vertical="center" wrapText="1"/>
    </xf>
    <xf numFmtId="0" fontId="7" fillId="0" borderId="10" xfId="58" applyFont="1" applyFill="1" applyBorder="1" applyAlignment="1">
      <alignment horizontal="left" vertical="top" wrapText="1"/>
    </xf>
    <xf numFmtId="0" fontId="50" fillId="0" borderId="10" xfId="37" applyFont="1" applyFill="1" applyBorder="1" applyAlignment="1">
      <alignment horizontal="center" wrapText="1"/>
    </xf>
    <xf numFmtId="0" fontId="50" fillId="0" borderId="34" xfId="37" applyFont="1" applyFill="1" applyBorder="1" applyAlignment="1">
      <alignment horizontal="left" wrapText="1"/>
    </xf>
    <xf numFmtId="0" fontId="50" fillId="0" borderId="36" xfId="37" applyFont="1" applyFill="1" applyBorder="1" applyAlignment="1">
      <alignment horizontal="left" wrapText="1"/>
    </xf>
    <xf numFmtId="0" fontId="50" fillId="0" borderId="35" xfId="37" applyFont="1" applyFill="1" applyBorder="1" applyAlignment="1">
      <alignment horizontal="left" wrapText="1"/>
    </xf>
    <xf numFmtId="0" fontId="49" fillId="0" borderId="19" xfId="37" applyFont="1" applyBorder="1" applyAlignment="1">
      <alignment horizontal="left"/>
    </xf>
    <xf numFmtId="0" fontId="49" fillId="0" borderId="25" xfId="37" applyFont="1" applyBorder="1" applyAlignment="1">
      <alignment horizontal="left"/>
    </xf>
    <xf numFmtId="0" fontId="65" fillId="0" borderId="19" xfId="37" applyFont="1" applyBorder="1" applyAlignment="1">
      <alignment horizontal="left" wrapText="1"/>
    </xf>
    <xf numFmtId="0" fontId="65" fillId="0" borderId="25" xfId="37" applyFont="1" applyBorder="1" applyAlignment="1">
      <alignment horizontal="left" wrapText="1"/>
    </xf>
    <xf numFmtId="0" fontId="50" fillId="0" borderId="34" xfId="37" applyNumberFormat="1" applyFont="1" applyFill="1" applyBorder="1" applyAlignment="1">
      <alignment horizontal="left" wrapText="1"/>
    </xf>
    <xf numFmtId="0" fontId="50" fillId="0" borderId="36" xfId="37" applyNumberFormat="1" applyFont="1" applyFill="1" applyBorder="1" applyAlignment="1">
      <alignment horizontal="left" wrapText="1"/>
    </xf>
    <xf numFmtId="0" fontId="50" fillId="0" borderId="35" xfId="37" applyNumberFormat="1" applyFont="1" applyFill="1" applyBorder="1" applyAlignment="1">
      <alignment horizontal="left" wrapText="1"/>
    </xf>
    <xf numFmtId="0" fontId="2" fillId="0" borderId="24" xfId="37" applyFont="1" applyFill="1" applyBorder="1" applyAlignment="1">
      <alignment horizontal="center" wrapText="1"/>
    </xf>
    <xf numFmtId="0" fontId="44" fillId="0" borderId="24" xfId="37" applyFill="1" applyBorder="1" applyAlignment="1">
      <alignment horizontal="center" wrapText="1"/>
    </xf>
    <xf numFmtId="0" fontId="45" fillId="23" borderId="34" xfId="37" applyFont="1" applyFill="1" applyBorder="1" applyAlignment="1">
      <alignment horizontal="left" vertical="center" wrapText="1"/>
    </xf>
    <xf numFmtId="0" fontId="45" fillId="23" borderId="35" xfId="37" applyFont="1" applyFill="1" applyBorder="1" applyAlignment="1">
      <alignment horizontal="left" vertical="center" wrapText="1"/>
    </xf>
    <xf numFmtId="0" fontId="66" fillId="0" borderId="24" xfId="0" applyFont="1" applyFill="1" applyBorder="1" applyAlignment="1">
      <alignment horizontal="center" wrapText="1"/>
    </xf>
    <xf numFmtId="0" fontId="17" fillId="9" borderId="10" xfId="25" applyFont="1" applyFill="1" applyBorder="1" applyAlignment="1">
      <alignment horizontal="center" vertical="center" wrapText="1"/>
    </xf>
    <xf numFmtId="166" fontId="17" fillId="2" borderId="19" xfId="25" applyNumberFormat="1" applyFont="1" applyFill="1" applyBorder="1" applyAlignment="1">
      <alignment horizontal="center" vertical="center"/>
    </xf>
    <xf numFmtId="166" fontId="17" fillId="2" borderId="40" xfId="25" applyNumberFormat="1" applyFont="1" applyFill="1" applyBorder="1" applyAlignment="1">
      <alignment horizontal="center" vertical="center"/>
    </xf>
    <xf numFmtId="0" fontId="14" fillId="9" borderId="21" xfId="25" applyFont="1" applyFill="1" applyBorder="1" applyAlignment="1">
      <alignment horizontal="left" vertical="center" wrapText="1"/>
    </xf>
    <xf numFmtId="0" fontId="14" fillId="9" borderId="22" xfId="25" applyFont="1" applyFill="1" applyBorder="1" applyAlignment="1">
      <alignment horizontal="left" vertical="center" wrapText="1"/>
    </xf>
    <xf numFmtId="0" fontId="14" fillId="9" borderId="23" xfId="25" applyFont="1" applyFill="1" applyBorder="1" applyAlignment="1">
      <alignment horizontal="left" vertical="center" wrapText="1"/>
    </xf>
    <xf numFmtId="0" fontId="14" fillId="9" borderId="42" xfId="25" applyFont="1" applyFill="1" applyBorder="1" applyAlignment="1">
      <alignment horizontal="left" vertical="center" wrapText="1"/>
    </xf>
    <xf numFmtId="0" fontId="14" fillId="9" borderId="0" xfId="25" applyFont="1" applyFill="1" applyBorder="1" applyAlignment="1">
      <alignment horizontal="left" vertical="center" wrapText="1"/>
    </xf>
    <xf numFmtId="0" fontId="14" fillId="9" borderId="41" xfId="25" applyFont="1" applyFill="1" applyBorder="1" applyAlignment="1">
      <alignment horizontal="left" vertical="center" wrapText="1"/>
    </xf>
    <xf numFmtId="0" fontId="14" fillId="9" borderId="38" xfId="25" applyFont="1" applyFill="1" applyBorder="1" applyAlignment="1">
      <alignment horizontal="left" vertical="center" wrapText="1"/>
    </xf>
    <xf numFmtId="0" fontId="14" fillId="9" borderId="24" xfId="25" applyFont="1" applyFill="1" applyBorder="1" applyAlignment="1">
      <alignment horizontal="left" vertical="center" wrapText="1"/>
    </xf>
    <xf numFmtId="0" fontId="14" fillId="9" borderId="39" xfId="25" applyFont="1" applyFill="1" applyBorder="1" applyAlignment="1">
      <alignment horizontal="left" vertical="center" wrapText="1"/>
    </xf>
    <xf numFmtId="1" fontId="17" fillId="13" borderId="10" xfId="11" applyNumberFormat="1" applyFont="1" applyFill="1" applyBorder="1" applyAlignment="1">
      <alignment horizontal="center" vertical="center"/>
    </xf>
    <xf numFmtId="0" fontId="20" fillId="8" borderId="19" xfId="25" applyFont="1" applyFill="1" applyBorder="1" applyAlignment="1">
      <alignment horizontal="center" vertical="center" wrapText="1"/>
    </xf>
    <xf numFmtId="0" fontId="20" fillId="8" borderId="25" xfId="25" applyFont="1" applyFill="1" applyBorder="1" applyAlignment="1">
      <alignment horizontal="center" vertical="center" wrapText="1"/>
    </xf>
    <xf numFmtId="0" fontId="17" fillId="9" borderId="43" xfId="25" applyFont="1" applyFill="1" applyBorder="1" applyAlignment="1">
      <alignment horizontal="center" vertical="center"/>
    </xf>
    <xf numFmtId="0" fontId="17" fillId="9" borderId="44" xfId="25" applyFont="1" applyFill="1" applyBorder="1" applyAlignment="1">
      <alignment horizontal="center" vertical="center"/>
    </xf>
    <xf numFmtId="0" fontId="17" fillId="9" borderId="38" xfId="25" applyFont="1" applyFill="1" applyBorder="1" applyAlignment="1">
      <alignment horizontal="center" vertical="center"/>
    </xf>
    <xf numFmtId="0" fontId="17" fillId="9" borderId="39" xfId="25" applyFont="1" applyFill="1" applyBorder="1" applyAlignment="1">
      <alignment horizontal="center" vertical="center"/>
    </xf>
    <xf numFmtId="0" fontId="17" fillId="9" borderId="4" xfId="25" applyFont="1" applyFill="1" applyBorder="1" applyAlignment="1">
      <alignment horizontal="center" vertical="center" wrapText="1"/>
    </xf>
    <xf numFmtId="0" fontId="17" fillId="9" borderId="25" xfId="25" applyFont="1" applyFill="1" applyBorder="1" applyAlignment="1">
      <alignment horizontal="center" vertical="center" wrapText="1"/>
    </xf>
    <xf numFmtId="0" fontId="17" fillId="9" borderId="40" xfId="25" applyFont="1" applyFill="1" applyBorder="1" applyAlignment="1">
      <alignment horizontal="center" vertical="center" wrapText="1"/>
    </xf>
    <xf numFmtId="0" fontId="28" fillId="9" borderId="29" xfId="25" applyFont="1" applyFill="1" applyBorder="1" applyAlignment="1">
      <alignment horizontal="left" vertical="top"/>
    </xf>
    <xf numFmtId="0" fontId="28" fillId="9" borderId="45" xfId="25" applyFont="1" applyFill="1" applyBorder="1" applyAlignment="1">
      <alignment horizontal="left" vertical="top"/>
    </xf>
    <xf numFmtId="0" fontId="28" fillId="9" borderId="30" xfId="25" applyFont="1" applyFill="1" applyBorder="1" applyAlignment="1">
      <alignment horizontal="left" vertical="top"/>
    </xf>
    <xf numFmtId="0" fontId="28" fillId="9" borderId="46" xfId="25" applyFont="1" applyFill="1" applyBorder="1" applyAlignment="1">
      <alignment horizontal="left" vertical="top"/>
    </xf>
    <xf numFmtId="0" fontId="28" fillId="9" borderId="0" xfId="25" applyFont="1" applyFill="1" applyBorder="1" applyAlignment="1">
      <alignment horizontal="left" vertical="top"/>
    </xf>
    <xf numFmtId="0" fontId="28" fillId="9" borderId="47" xfId="25" applyFont="1" applyFill="1" applyBorder="1" applyAlignment="1">
      <alignment horizontal="left" vertical="top"/>
    </xf>
    <xf numFmtId="0" fontId="28" fillId="9" borderId="48" xfId="25" applyFont="1" applyFill="1" applyBorder="1" applyAlignment="1">
      <alignment horizontal="left" vertical="top"/>
    </xf>
    <xf numFmtId="0" fontId="28" fillId="9" borderId="49" xfId="25" applyFont="1" applyFill="1" applyBorder="1" applyAlignment="1">
      <alignment horizontal="left" vertical="top"/>
    </xf>
    <xf numFmtId="0" fontId="28" fillId="9" borderId="50" xfId="25" applyFont="1" applyFill="1" applyBorder="1" applyAlignment="1">
      <alignment horizontal="left" vertical="top"/>
    </xf>
    <xf numFmtId="0" fontId="17" fillId="9" borderId="19" xfId="25" applyFont="1" applyFill="1" applyBorder="1" applyAlignment="1">
      <alignment horizontal="center" vertical="center"/>
    </xf>
    <xf numFmtId="0" fontId="17" fillId="9" borderId="25" xfId="25" applyFont="1" applyFill="1" applyBorder="1" applyAlignment="1">
      <alignment horizontal="center" vertical="center"/>
    </xf>
    <xf numFmtId="0" fontId="19" fillId="9" borderId="43" xfId="25" applyFont="1" applyFill="1" applyBorder="1" applyAlignment="1">
      <alignment horizontal="center" vertical="center"/>
    </xf>
    <xf numFmtId="0" fontId="19" fillId="9" borderId="45" xfId="25" applyFont="1" applyFill="1" applyBorder="1" applyAlignment="1">
      <alignment horizontal="center" vertical="center"/>
    </xf>
    <xf numFmtId="0" fontId="19" fillId="9" borderId="44" xfId="25" applyFont="1" applyFill="1" applyBorder="1" applyAlignment="1">
      <alignment horizontal="center" vertical="center"/>
    </xf>
    <xf numFmtId="0" fontId="19" fillId="9" borderId="42" xfId="25" applyFont="1" applyFill="1" applyBorder="1" applyAlignment="1">
      <alignment horizontal="center" vertical="center"/>
    </xf>
    <xf numFmtId="0" fontId="19" fillId="9" borderId="0" xfId="25" applyFont="1" applyFill="1" applyBorder="1" applyAlignment="1">
      <alignment horizontal="center" vertical="center"/>
    </xf>
    <xf numFmtId="0" fontId="19" fillId="9" borderId="41" xfId="25" applyFont="1" applyFill="1" applyBorder="1" applyAlignment="1">
      <alignment horizontal="center" vertical="center"/>
    </xf>
    <xf numFmtId="0" fontId="19" fillId="9" borderId="38" xfId="25" applyFont="1" applyFill="1" applyBorder="1" applyAlignment="1">
      <alignment horizontal="center" vertical="center"/>
    </xf>
    <xf numFmtId="0" fontId="19" fillId="9" borderId="24" xfId="25" applyFont="1" applyFill="1" applyBorder="1" applyAlignment="1">
      <alignment horizontal="center" vertical="center"/>
    </xf>
    <xf numFmtId="0" fontId="19" fillId="9" borderId="39" xfId="25" applyFont="1" applyFill="1" applyBorder="1" applyAlignment="1">
      <alignment horizontal="center" vertical="center"/>
    </xf>
    <xf numFmtId="0" fontId="17" fillId="9" borderId="51" xfId="25" applyFont="1" applyFill="1" applyBorder="1" applyAlignment="1">
      <alignment horizontal="center" vertical="center"/>
    </xf>
    <xf numFmtId="0" fontId="17" fillId="9" borderId="52" xfId="25" applyFont="1" applyFill="1" applyBorder="1" applyAlignment="1">
      <alignment horizontal="center" vertical="center"/>
    </xf>
    <xf numFmtId="0" fontId="22" fillId="8" borderId="26" xfId="0" applyFont="1" applyFill="1" applyBorder="1" applyAlignment="1">
      <alignment horizontal="center" vertical="center"/>
    </xf>
    <xf numFmtId="0" fontId="22" fillId="8" borderId="15" xfId="0" applyFont="1" applyFill="1" applyBorder="1" applyAlignment="1">
      <alignment horizontal="center" vertical="center"/>
    </xf>
    <xf numFmtId="0" fontId="22" fillId="8" borderId="16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1" fillId="0" borderId="10" xfId="58" applyFont="1" applyFill="1" applyBorder="1"/>
  </cellXfs>
  <cellStyles count="75">
    <cellStyle name="Millares 2" xfId="1"/>
    <cellStyle name="Moneda" xfId="2" builtinId="4"/>
    <cellStyle name="Moneda 2" xfId="3"/>
    <cellStyle name="Moneda 3" xfId="4"/>
    <cellStyle name="Moneda 4" xfId="5"/>
    <cellStyle name="Moneda 4 2" xfId="6"/>
    <cellStyle name="Moneda 4 3" xfId="7"/>
    <cellStyle name="Normal" xfId="0" builtinId="0"/>
    <cellStyle name="Normal 12 2" xfId="8"/>
    <cellStyle name="Normal 18 2" xfId="9"/>
    <cellStyle name="Normal 19 2" xfId="10"/>
    <cellStyle name="Normal 2" xfId="11"/>
    <cellStyle name="Normal 2 2" xfId="12"/>
    <cellStyle name="Normal 2 2 2" xfId="13"/>
    <cellStyle name="Normal 2 2 2 2" xfId="14"/>
    <cellStyle name="Normal 2 2 3" xfId="15"/>
    <cellStyle name="Normal 2 2 3 2" xfId="16"/>
    <cellStyle name="Normal 2 2 4" xfId="17"/>
    <cellStyle name="Normal 2 2 4 2" xfId="18"/>
    <cellStyle name="Normal 2 2 5" xfId="19"/>
    <cellStyle name="Normal 2 2 5 2" xfId="20"/>
    <cellStyle name="Normal 2 2 6" xfId="21"/>
    <cellStyle name="Normal 2 2 6 2" xfId="22"/>
    <cellStyle name="Normal 2 2 7" xfId="23"/>
    <cellStyle name="Normal 2 2 7 2" xfId="24"/>
    <cellStyle name="Normal 2 3" xfId="25"/>
    <cellStyle name="Normal 2 3 2" xfId="26"/>
    <cellStyle name="Normal 2 4" xfId="27"/>
    <cellStyle name="Normal 2 4 2" xfId="28"/>
    <cellStyle name="Normal 2 5" xfId="29"/>
    <cellStyle name="Normal 2 5 2" xfId="30"/>
    <cellStyle name="Normal 2 6" xfId="31"/>
    <cellStyle name="Normal 2 6 2" xfId="32"/>
    <cellStyle name="Normal 21 2" xfId="33"/>
    <cellStyle name="Normal 26 2" xfId="34"/>
    <cellStyle name="Normal 28 2" xfId="35"/>
    <cellStyle name="Normal 3" xfId="36"/>
    <cellStyle name="Normal 3 3" xfId="37"/>
    <cellStyle name="Normal 33 2" xfId="38"/>
    <cellStyle name="Normal 36 2" xfId="39"/>
    <cellStyle name="Normal 38 2" xfId="40"/>
    <cellStyle name="Normal 4" xfId="41"/>
    <cellStyle name="Normal 5" xfId="42"/>
    <cellStyle name="Normal 5 2" xfId="43"/>
    <cellStyle name="Normal 5 2 2" xfId="44"/>
    <cellStyle name="Normal 5 3" xfId="45"/>
    <cellStyle name="Normal 5 3 2" xfId="46"/>
    <cellStyle name="Normal 5 4" xfId="47"/>
    <cellStyle name="Normal 5 4 2" xfId="48"/>
    <cellStyle name="Normal 5 5" xfId="49"/>
    <cellStyle name="Normal 5 5 2" xfId="50"/>
    <cellStyle name="Normal 5 6" xfId="51"/>
    <cellStyle name="Normal 5 6 2" xfId="52"/>
    <cellStyle name="Normal 5 7" xfId="53"/>
    <cellStyle name="Normal 6" xfId="54"/>
    <cellStyle name="Normal 6 2" xfId="55"/>
    <cellStyle name="Normal 6 3" xfId="56"/>
    <cellStyle name="Normal 7" xfId="57"/>
    <cellStyle name="Normal 8" xfId="58"/>
    <cellStyle name="Normal 8 2" xfId="59"/>
    <cellStyle name="Normal 8 2 2" xfId="60"/>
    <cellStyle name="Normal 8 3" xfId="61"/>
    <cellStyle name="Normal 8 4" xfId="62"/>
    <cellStyle name="Normal 9" xfId="63"/>
    <cellStyle name="Normal_Instrumentos Autoevaluación CI" xfId="64"/>
    <cellStyle name="Porcentaje" xfId="65" builtinId="5"/>
    <cellStyle name="Porcentaje 2" xfId="66"/>
    <cellStyle name="Porcentaje 3" xfId="67"/>
    <cellStyle name="Porcentaje 3 2" xfId="68"/>
    <cellStyle name="Porcentaje 4" xfId="69"/>
    <cellStyle name="Porcentual 2" xfId="70"/>
    <cellStyle name="Porcentual 2 10" xfId="71"/>
    <cellStyle name="Porcentual 3" xfId="72"/>
    <cellStyle name="Porcentual 4" xfId="73"/>
    <cellStyle name="Porcentual 5" xfId="74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</a:t>
            </a:r>
            <a:r>
              <a:rPr lang="es-CR" baseline="0"/>
              <a:t> DIRECCIÓN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Cumplimiento'!$C$64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Cumplimiento'!$C$65:$C$68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3E-40C6-B85A-B22DD93D04EF}"/>
            </c:ext>
          </c:extLst>
        </c:ser>
        <c:ser>
          <c:idx val="1"/>
          <c:order val="1"/>
          <c:tx>
            <c:strRef>
              <c:f>'7. Cumplimiento'!$H$64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Cumplimiento'!$H$65:$H$68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E3E-40C6-B85A-B22DD93D0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471744"/>
        <c:axId val="83473536"/>
      </c:barChart>
      <c:catAx>
        <c:axId val="8347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83473536"/>
        <c:crosses val="autoZero"/>
        <c:auto val="1"/>
        <c:lblAlgn val="ctr"/>
        <c:lblOffset val="100"/>
        <c:noMultiLvlLbl val="0"/>
      </c:catAx>
      <c:valAx>
        <c:axId val="8347353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834717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1953814596704824"/>
          <c:y val="0.51106194690265483"/>
          <c:w val="0.99159707977679257"/>
          <c:h val="0.6172566371681416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72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0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73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1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74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2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75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3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76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4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77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5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78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6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79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7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80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8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81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9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82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A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83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B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84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C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85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D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86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E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87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F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99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3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00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4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01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5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02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6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03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7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04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8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05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9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06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A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07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B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08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C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09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D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10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E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11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AF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12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B0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13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B1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514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B2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18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19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20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21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22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23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24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25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26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27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28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29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30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31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32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33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6</xdr:col>
      <xdr:colOff>476250</xdr:colOff>
      <xdr:row>99</xdr:row>
      <xdr:rowOff>95250</xdr:rowOff>
    </xdr:to>
    <xdr:graphicFrame macro="">
      <xdr:nvGraphicFramePr>
        <xdr:cNvPr id="229984" name="3 Gráfico">
          <a:extLst>
            <a:ext uri="{FF2B5EF4-FFF2-40B4-BE49-F238E27FC236}">
              <a16:creationId xmlns:a16="http://schemas.microsoft.com/office/drawing/2014/main" xmlns="" id="{00000000-0008-0000-0500-00006082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o/AppData/Local/Microsoft/Windows/INetCache/IE/KM9UXKU5/Final%20Programacion%20ARS%20Guatuso%202017-%20REV%20Erik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o/AppData/Local/Microsoft/Windows/INetCache/IE/KM9UXKU5/Final%20Programacion%20ARS%20Guatuso%202017-%20REV%2018-5-16%20Catali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6. Control gerencial"/>
      <sheetName val="7. Cumplimiento"/>
      <sheetName val="5. Valoración_Riesgo 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M10" t="str">
            <v>Respaldo de la información, mantenimiento de equipo y solicitar poyo a encargado regional.</v>
          </cell>
        </row>
      </sheetData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6. Control gerencial"/>
      <sheetName val="7. Cumplimiento"/>
      <sheetName val="5. Valoración_Riesgo 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1"/>
  <sheetViews>
    <sheetView showGridLines="0" zoomScale="90" zoomScaleNormal="90" workbookViewId="0">
      <pane ySplit="9" topLeftCell="A74" activePane="bottomLeft" state="frozen"/>
      <selection activeCell="I1" sqref="I1"/>
      <selection pane="bottomLeft" activeCell="B79" sqref="B79"/>
    </sheetView>
  </sheetViews>
  <sheetFormatPr baseColWidth="10" defaultColWidth="11.42578125" defaultRowHeight="14.25" x14ac:dyDescent="0.2"/>
  <cols>
    <col min="1" max="1" width="32.5703125" style="249" customWidth="1"/>
    <col min="2" max="2" width="48.28515625" style="238" customWidth="1"/>
    <col min="3" max="3" width="13.5703125" style="238" customWidth="1"/>
    <col min="4" max="4" width="15" style="238" customWidth="1"/>
    <col min="5" max="5" width="27" style="238" customWidth="1"/>
    <col min="6" max="6" width="49.7109375" style="250" customWidth="1"/>
    <col min="7" max="16" width="24.7109375" style="238" customWidth="1"/>
    <col min="17" max="16384" width="11.42578125" style="238"/>
  </cols>
  <sheetData>
    <row r="1" spans="1:15" ht="23.25" x14ac:dyDescent="0.2">
      <c r="A1" s="587" t="s">
        <v>0</v>
      </c>
      <c r="B1" s="587"/>
      <c r="C1" s="587"/>
      <c r="D1" s="587"/>
      <c r="E1" s="587"/>
      <c r="F1" s="587"/>
    </row>
    <row r="2" spans="1:15" ht="23.25" x14ac:dyDescent="0.2">
      <c r="A2" s="593" t="s">
        <v>1</v>
      </c>
      <c r="B2" s="590"/>
      <c r="C2" s="590"/>
      <c r="D2" s="590"/>
      <c r="E2" s="590"/>
      <c r="F2" s="591"/>
    </row>
    <row r="3" spans="1:15" s="239" customFormat="1" ht="56.25" customHeight="1" x14ac:dyDescent="0.2">
      <c r="A3" s="588" t="s">
        <v>2</v>
      </c>
      <c r="B3" s="588"/>
      <c r="C3" s="588"/>
      <c r="D3" s="588"/>
      <c r="E3" s="588"/>
      <c r="F3" s="588"/>
    </row>
    <row r="4" spans="1:15" s="239" customFormat="1" ht="23.25" x14ac:dyDescent="0.2">
      <c r="A4" s="589" t="s">
        <v>3</v>
      </c>
      <c r="B4" s="589"/>
      <c r="C4" s="589"/>
      <c r="D4" s="589"/>
      <c r="E4" s="589"/>
      <c r="F4" s="589"/>
    </row>
    <row r="5" spans="1:15" s="239" customFormat="1" ht="23.25" x14ac:dyDescent="0.2">
      <c r="A5" s="589" t="s">
        <v>4</v>
      </c>
      <c r="B5" s="589"/>
      <c r="C5" s="589"/>
      <c r="D5" s="589"/>
      <c r="E5" s="589"/>
      <c r="F5" s="589"/>
    </row>
    <row r="6" spans="1:15" s="239" customFormat="1" ht="23.25" x14ac:dyDescent="0.2">
      <c r="A6" s="590" t="s">
        <v>5</v>
      </c>
      <c r="B6" s="590"/>
      <c r="C6" s="590"/>
      <c r="D6" s="590"/>
      <c r="E6" s="591"/>
      <c r="F6" s="589" t="s">
        <v>6</v>
      </c>
      <c r="G6" s="589"/>
      <c r="H6" s="589"/>
      <c r="I6" s="589"/>
      <c r="J6" s="589"/>
      <c r="K6" s="589"/>
      <c r="L6" s="589"/>
      <c r="M6" s="589"/>
      <c r="N6" s="589"/>
      <c r="O6" s="589"/>
    </row>
    <row r="7" spans="1:15" s="239" customFormat="1" ht="31.5" customHeight="1" x14ac:dyDescent="0.2">
      <c r="A7" s="552" t="s">
        <v>7</v>
      </c>
      <c r="B7" s="552" t="s">
        <v>8</v>
      </c>
      <c r="C7" s="548" t="s">
        <v>9</v>
      </c>
      <c r="D7" s="546" t="s">
        <v>10</v>
      </c>
      <c r="E7" s="548" t="s">
        <v>11</v>
      </c>
      <c r="F7" s="548" t="s">
        <v>12</v>
      </c>
      <c r="G7" s="562" t="s">
        <v>13</v>
      </c>
      <c r="H7" s="563"/>
      <c r="I7" s="564" t="s">
        <v>14</v>
      </c>
      <c r="J7" s="564"/>
      <c r="K7" s="564"/>
      <c r="L7" s="564"/>
      <c r="M7" s="565" t="s">
        <v>15</v>
      </c>
      <c r="N7" s="565" t="s">
        <v>16</v>
      </c>
      <c r="O7" s="565" t="s">
        <v>17</v>
      </c>
    </row>
    <row r="8" spans="1:15" s="239" customFormat="1" ht="31.5" customHeight="1" x14ac:dyDescent="0.2">
      <c r="A8" s="553"/>
      <c r="B8" s="553"/>
      <c r="C8" s="549"/>
      <c r="D8" s="551"/>
      <c r="E8" s="549"/>
      <c r="F8" s="549"/>
      <c r="G8" s="546" t="s">
        <v>18</v>
      </c>
      <c r="H8" s="546" t="s">
        <v>19</v>
      </c>
      <c r="I8" s="425" t="s">
        <v>20</v>
      </c>
      <c r="J8" s="425" t="s">
        <v>21</v>
      </c>
      <c r="K8" s="425" t="s">
        <v>22</v>
      </c>
      <c r="L8" s="425" t="s">
        <v>23</v>
      </c>
      <c r="M8" s="565"/>
      <c r="N8" s="565"/>
      <c r="O8" s="565"/>
    </row>
    <row r="9" spans="1:15" s="239" customFormat="1" ht="31.5" customHeight="1" x14ac:dyDescent="0.2">
      <c r="A9" s="554"/>
      <c r="B9" s="554"/>
      <c r="C9" s="550"/>
      <c r="D9" s="547"/>
      <c r="E9" s="550"/>
      <c r="F9" s="550"/>
      <c r="G9" s="547"/>
      <c r="H9" s="547"/>
      <c r="I9" s="258" t="s">
        <v>24</v>
      </c>
      <c r="J9" s="258" t="s">
        <v>24</v>
      </c>
      <c r="K9" s="258" t="s">
        <v>24</v>
      </c>
      <c r="L9" s="258" t="s">
        <v>24</v>
      </c>
      <c r="M9" s="565"/>
      <c r="N9" s="565"/>
      <c r="O9" s="565"/>
    </row>
    <row r="10" spans="1:15" s="239" customFormat="1" ht="54" customHeight="1" x14ac:dyDescent="0.2">
      <c r="A10" s="543" t="s">
        <v>25</v>
      </c>
      <c r="B10" s="544"/>
      <c r="C10" s="544"/>
      <c r="D10" s="544"/>
      <c r="E10" s="544"/>
      <c r="F10" s="544"/>
    </row>
    <row r="11" spans="1:15" s="239" customFormat="1" ht="63.75" customHeight="1" x14ac:dyDescent="0.2">
      <c r="A11" s="529" t="s">
        <v>26</v>
      </c>
      <c r="B11" s="529" t="s">
        <v>27</v>
      </c>
      <c r="C11" s="537">
        <v>0</v>
      </c>
      <c r="D11" s="581">
        <v>0.05</v>
      </c>
      <c r="E11" s="579">
        <v>20.003</v>
      </c>
      <c r="F11" s="248" t="s">
        <v>28</v>
      </c>
      <c r="G11" s="385" t="s">
        <v>29</v>
      </c>
      <c r="H11" s="276"/>
      <c r="I11" s="276"/>
      <c r="J11" s="276"/>
      <c r="K11" s="276"/>
      <c r="L11" s="276"/>
      <c r="M11" s="277"/>
      <c r="N11" s="240"/>
      <c r="O11" s="559" t="s">
        <v>30</v>
      </c>
    </row>
    <row r="12" spans="1:15" s="239" customFormat="1" ht="56.25" customHeight="1" x14ac:dyDescent="0.2">
      <c r="A12" s="530"/>
      <c r="B12" s="530"/>
      <c r="C12" s="538"/>
      <c r="D12" s="582"/>
      <c r="E12" s="580"/>
      <c r="F12" s="343" t="s">
        <v>31</v>
      </c>
      <c r="G12" s="331" t="s">
        <v>32</v>
      </c>
      <c r="H12" s="386">
        <v>1</v>
      </c>
      <c r="I12" s="386">
        <v>0</v>
      </c>
      <c r="J12" s="386">
        <v>0</v>
      </c>
      <c r="K12" s="386">
        <v>1</v>
      </c>
      <c r="L12" s="386">
        <v>0</v>
      </c>
      <c r="M12" s="387"/>
      <c r="N12" s="385" t="s">
        <v>33</v>
      </c>
      <c r="O12" s="559"/>
    </row>
    <row r="13" spans="1:15" s="239" customFormat="1" ht="35.25" customHeight="1" x14ac:dyDescent="0.2">
      <c r="A13" s="530"/>
      <c r="B13" s="415"/>
      <c r="C13" s="418"/>
      <c r="D13" s="430"/>
      <c r="E13" s="429"/>
      <c r="F13" s="344" t="s">
        <v>34</v>
      </c>
      <c r="G13" s="385" t="s">
        <v>29</v>
      </c>
      <c r="H13" s="386"/>
      <c r="I13" s="386"/>
      <c r="J13" s="386"/>
      <c r="K13" s="386"/>
      <c r="L13" s="386"/>
      <c r="M13" s="277"/>
      <c r="N13" s="240"/>
      <c r="O13" s="559"/>
    </row>
    <row r="14" spans="1:15" s="239" customFormat="1" ht="25.5" customHeight="1" x14ac:dyDescent="0.2">
      <c r="A14" s="530"/>
      <c r="B14" s="529" t="s">
        <v>35</v>
      </c>
      <c r="C14" s="537" t="s">
        <v>36</v>
      </c>
      <c r="D14" s="526" t="s">
        <v>36</v>
      </c>
      <c r="E14" s="537" t="s">
        <v>36</v>
      </c>
      <c r="F14" s="241" t="s">
        <v>37</v>
      </c>
      <c r="G14" s="331" t="s">
        <v>38</v>
      </c>
      <c r="H14" s="386">
        <v>1</v>
      </c>
      <c r="I14" s="386">
        <v>0</v>
      </c>
      <c r="J14" s="386">
        <v>1</v>
      </c>
      <c r="K14" s="386">
        <v>0</v>
      </c>
      <c r="L14" s="386">
        <v>0</v>
      </c>
      <c r="M14" s="277"/>
      <c r="N14" s="385" t="s">
        <v>39</v>
      </c>
      <c r="O14" s="559"/>
    </row>
    <row r="15" spans="1:15" s="239" customFormat="1" ht="38.25" x14ac:dyDescent="0.2">
      <c r="A15" s="530"/>
      <c r="B15" s="530"/>
      <c r="C15" s="538"/>
      <c r="D15" s="527"/>
      <c r="E15" s="538"/>
      <c r="F15" s="241" t="s">
        <v>40</v>
      </c>
      <c r="G15" s="385" t="s">
        <v>41</v>
      </c>
      <c r="H15" s="386">
        <v>1</v>
      </c>
      <c r="I15" s="386"/>
      <c r="J15" s="386">
        <v>0.5</v>
      </c>
      <c r="K15" s="386"/>
      <c r="L15" s="386">
        <v>0.5</v>
      </c>
      <c r="M15" s="277"/>
      <c r="N15" s="385" t="s">
        <v>42</v>
      </c>
      <c r="O15" s="559"/>
    </row>
    <row r="16" spans="1:15" s="239" customFormat="1" ht="57" x14ac:dyDescent="0.2">
      <c r="A16" s="530"/>
      <c r="B16" s="530"/>
      <c r="C16" s="538"/>
      <c r="D16" s="527"/>
      <c r="E16" s="538"/>
      <c r="F16" s="321" t="s">
        <v>43</v>
      </c>
      <c r="G16" s="331" t="s">
        <v>44</v>
      </c>
      <c r="H16" s="386">
        <v>1</v>
      </c>
      <c r="I16" s="386">
        <v>0.25</v>
      </c>
      <c r="J16" s="386">
        <v>0.25</v>
      </c>
      <c r="K16" s="386">
        <v>0.25</v>
      </c>
      <c r="L16" s="386">
        <v>0.25</v>
      </c>
      <c r="M16" s="277"/>
      <c r="N16" s="331" t="s">
        <v>45</v>
      </c>
      <c r="O16" s="559"/>
    </row>
    <row r="17" spans="1:15" s="239" customFormat="1" ht="57" x14ac:dyDescent="0.2">
      <c r="A17" s="530"/>
      <c r="B17" s="530"/>
      <c r="C17" s="538"/>
      <c r="D17" s="527"/>
      <c r="E17" s="538"/>
      <c r="F17" s="322" t="s">
        <v>46</v>
      </c>
      <c r="G17" s="385" t="s">
        <v>47</v>
      </c>
      <c r="H17" s="388">
        <v>1</v>
      </c>
      <c r="I17" s="388"/>
      <c r="J17" s="388">
        <v>0.5</v>
      </c>
      <c r="K17" s="388">
        <v>0.5</v>
      </c>
      <c r="L17" s="388"/>
      <c r="M17" s="387"/>
      <c r="N17" s="331" t="s">
        <v>48</v>
      </c>
      <c r="O17" s="559"/>
    </row>
    <row r="18" spans="1:15" s="239" customFormat="1" ht="28.5" customHeight="1" x14ac:dyDescent="0.2">
      <c r="A18" s="530"/>
      <c r="B18" s="530"/>
      <c r="C18" s="538"/>
      <c r="D18" s="527"/>
      <c r="E18" s="538"/>
      <c r="F18" s="322" t="s">
        <v>49</v>
      </c>
      <c r="G18" s="385" t="s">
        <v>44</v>
      </c>
      <c r="H18" s="388">
        <v>1</v>
      </c>
      <c r="I18" s="388">
        <v>0.25</v>
      </c>
      <c r="J18" s="388">
        <v>0.25</v>
      </c>
      <c r="K18" s="388">
        <v>0.25</v>
      </c>
      <c r="L18" s="388">
        <v>0.25</v>
      </c>
      <c r="M18" s="387"/>
      <c r="N18" s="331" t="s">
        <v>48</v>
      </c>
      <c r="O18" s="559"/>
    </row>
    <row r="19" spans="1:15" s="239" customFormat="1" ht="42.75" x14ac:dyDescent="0.2">
      <c r="A19" s="530"/>
      <c r="B19" s="530"/>
      <c r="C19" s="538"/>
      <c r="D19" s="527"/>
      <c r="E19" s="538"/>
      <c r="F19" s="322" t="s">
        <v>50</v>
      </c>
      <c r="G19" s="331" t="s">
        <v>32</v>
      </c>
      <c r="H19" s="388">
        <v>1</v>
      </c>
      <c r="I19" s="388"/>
      <c r="J19" s="388"/>
      <c r="K19" s="388"/>
      <c r="L19" s="388">
        <v>1</v>
      </c>
      <c r="M19" s="387"/>
      <c r="N19" s="385" t="s">
        <v>51</v>
      </c>
      <c r="O19" s="559"/>
    </row>
    <row r="20" spans="1:15" s="239" customFormat="1" ht="48.75" customHeight="1" x14ac:dyDescent="0.2">
      <c r="A20" s="531"/>
      <c r="B20" s="415"/>
      <c r="C20" s="418"/>
      <c r="D20" s="413"/>
      <c r="E20" s="418"/>
      <c r="F20" s="327" t="s">
        <v>52</v>
      </c>
      <c r="G20" s="385"/>
      <c r="H20" s="329"/>
      <c r="I20" s="329"/>
      <c r="J20" s="329"/>
      <c r="K20" s="329"/>
      <c r="L20" s="329"/>
      <c r="M20" s="330"/>
      <c r="N20" s="328"/>
      <c r="O20" s="331" t="s">
        <v>53</v>
      </c>
    </row>
    <row r="21" spans="1:15" ht="15" customHeight="1" x14ac:dyDescent="0.2">
      <c r="A21" s="242"/>
      <c r="B21" s="242"/>
      <c r="C21" s="242"/>
      <c r="D21" s="242"/>
      <c r="E21" s="242"/>
      <c r="F21" s="243"/>
      <c r="G21" s="243"/>
      <c r="H21" s="243"/>
      <c r="I21" s="243"/>
      <c r="J21" s="243"/>
      <c r="K21" s="243"/>
      <c r="L21" s="243"/>
      <c r="M21" s="278"/>
      <c r="N21" s="243"/>
      <c r="O21" s="243"/>
    </row>
    <row r="22" spans="1:15" s="239" customFormat="1" ht="35.25" customHeight="1" x14ac:dyDescent="0.2">
      <c r="A22" s="543" t="s">
        <v>54</v>
      </c>
      <c r="B22" s="544"/>
      <c r="C22" s="544"/>
      <c r="D22" s="544"/>
      <c r="E22" s="544"/>
      <c r="F22" s="544"/>
      <c r="G22" s="385"/>
      <c r="H22" s="276"/>
      <c r="I22" s="276"/>
      <c r="J22" s="276"/>
      <c r="K22" s="276"/>
      <c r="L22" s="276"/>
      <c r="M22" s="277"/>
      <c r="N22" s="240"/>
      <c r="O22" s="560" t="s">
        <v>30</v>
      </c>
    </row>
    <row r="23" spans="1:15" ht="57" customHeight="1" x14ac:dyDescent="0.2">
      <c r="A23" s="537" t="s">
        <v>55</v>
      </c>
      <c r="B23" s="529" t="s">
        <v>56</v>
      </c>
      <c r="C23" s="532">
        <v>8</v>
      </c>
      <c r="D23" s="585">
        <v>0.25</v>
      </c>
      <c r="E23" s="577" t="s">
        <v>57</v>
      </c>
      <c r="F23" s="321" t="s">
        <v>58</v>
      </c>
      <c r="G23" s="385" t="s">
        <v>59</v>
      </c>
      <c r="H23" s="388">
        <v>1</v>
      </c>
      <c r="I23" s="388"/>
      <c r="J23" s="388">
        <v>0.5</v>
      </c>
      <c r="K23" s="388">
        <v>0.5</v>
      </c>
      <c r="L23" s="388"/>
      <c r="M23" s="389"/>
      <c r="N23" s="331" t="s">
        <v>48</v>
      </c>
      <c r="O23" s="561"/>
    </row>
    <row r="24" spans="1:15" ht="57" x14ac:dyDescent="0.2">
      <c r="A24" s="538"/>
      <c r="B24" s="530"/>
      <c r="C24" s="533"/>
      <c r="D24" s="559"/>
      <c r="E24" s="578"/>
      <c r="F24" s="248" t="s">
        <v>60</v>
      </c>
      <c r="G24" s="385" t="s">
        <v>29</v>
      </c>
      <c r="H24" s="276"/>
      <c r="I24" s="276"/>
      <c r="J24" s="276"/>
      <c r="K24" s="276"/>
      <c r="L24" s="276"/>
      <c r="M24" s="279"/>
      <c r="N24" s="244"/>
      <c r="O24" s="561"/>
    </row>
    <row r="25" spans="1:15" ht="72" customHeight="1" x14ac:dyDescent="0.2">
      <c r="A25" s="538"/>
      <c r="B25" s="530"/>
      <c r="C25" s="533"/>
      <c r="D25" s="559"/>
      <c r="E25" s="578"/>
      <c r="F25" s="323" t="s">
        <v>61</v>
      </c>
      <c r="G25" s="385" t="s">
        <v>29</v>
      </c>
      <c r="H25" s="276"/>
      <c r="I25" s="276"/>
      <c r="J25" s="276"/>
      <c r="K25" s="276"/>
      <c r="L25" s="276"/>
      <c r="M25" s="279"/>
      <c r="N25" s="244"/>
      <c r="O25" s="561"/>
    </row>
    <row r="26" spans="1:15" ht="43.5" customHeight="1" x14ac:dyDescent="0.2">
      <c r="A26" s="538"/>
      <c r="B26" s="530"/>
      <c r="C26" s="533"/>
      <c r="D26" s="559"/>
      <c r="E26" s="578"/>
      <c r="F26" s="323" t="s">
        <v>62</v>
      </c>
      <c r="G26" s="385" t="s">
        <v>29</v>
      </c>
      <c r="H26" s="276"/>
      <c r="I26" s="276"/>
      <c r="J26" s="276"/>
      <c r="K26" s="276"/>
      <c r="L26" s="276"/>
      <c r="M26" s="279"/>
      <c r="N26" s="244"/>
      <c r="O26" s="561"/>
    </row>
    <row r="27" spans="1:15" ht="42.75" customHeight="1" x14ac:dyDescent="0.2">
      <c r="A27" s="538"/>
      <c r="B27" s="530"/>
      <c r="C27" s="533"/>
      <c r="D27" s="559"/>
      <c r="E27" s="578"/>
      <c r="F27" s="392" t="s">
        <v>63</v>
      </c>
      <c r="G27" s="385" t="s">
        <v>29</v>
      </c>
      <c r="H27" s="276"/>
      <c r="I27" s="276"/>
      <c r="J27" s="276"/>
      <c r="K27" s="276"/>
      <c r="L27" s="276"/>
      <c r="M27" s="279"/>
      <c r="N27" s="244"/>
      <c r="O27" s="561"/>
    </row>
    <row r="28" spans="1:15" ht="57" x14ac:dyDescent="0.2">
      <c r="A28" s="560" t="s">
        <v>64</v>
      </c>
      <c r="B28" s="572" t="s">
        <v>65</v>
      </c>
      <c r="C28" s="526">
        <v>92</v>
      </c>
      <c r="D28" s="412"/>
      <c r="E28" s="579">
        <v>70</v>
      </c>
      <c r="F28" s="245" t="s">
        <v>66</v>
      </c>
      <c r="G28" s="331" t="s">
        <v>32</v>
      </c>
      <c r="H28" s="388">
        <v>1</v>
      </c>
      <c r="I28" s="388"/>
      <c r="J28" s="388"/>
      <c r="K28" s="388">
        <v>1</v>
      </c>
      <c r="L28" s="276"/>
      <c r="M28" s="279"/>
      <c r="N28" s="390" t="s">
        <v>67</v>
      </c>
      <c r="O28" s="583" t="s">
        <v>30</v>
      </c>
    </row>
    <row r="29" spans="1:15" ht="28.5" x14ac:dyDescent="0.2">
      <c r="A29" s="561"/>
      <c r="B29" s="573"/>
      <c r="C29" s="527"/>
      <c r="D29" s="413"/>
      <c r="E29" s="580"/>
      <c r="F29" s="321" t="s">
        <v>68</v>
      </c>
      <c r="G29" s="385" t="s">
        <v>69</v>
      </c>
      <c r="H29" s="388">
        <v>1</v>
      </c>
      <c r="I29" s="388"/>
      <c r="J29" s="388"/>
      <c r="K29" s="388"/>
      <c r="L29" s="388">
        <v>1</v>
      </c>
      <c r="M29" s="279"/>
      <c r="N29" s="390" t="s">
        <v>67</v>
      </c>
      <c r="O29" s="584"/>
    </row>
    <row r="30" spans="1:15" ht="28.5" x14ac:dyDescent="0.2">
      <c r="A30" s="561"/>
      <c r="B30" s="573"/>
      <c r="C30" s="527"/>
      <c r="D30" s="413"/>
      <c r="E30" s="580"/>
      <c r="F30" s="321" t="s">
        <v>70</v>
      </c>
      <c r="G30" s="385" t="s">
        <v>71</v>
      </c>
      <c r="H30" s="388">
        <v>1</v>
      </c>
      <c r="I30" s="276"/>
      <c r="J30" s="276"/>
      <c r="K30" s="276"/>
      <c r="L30" s="388">
        <v>1</v>
      </c>
      <c r="M30" s="279"/>
      <c r="N30" s="388" t="s">
        <v>72</v>
      </c>
      <c r="O30" s="584"/>
    </row>
    <row r="31" spans="1:15" ht="57.75" customHeight="1" x14ac:dyDescent="0.2">
      <c r="A31" s="561"/>
      <c r="B31" s="599" t="s">
        <v>73</v>
      </c>
      <c r="C31" s="532">
        <v>1</v>
      </c>
      <c r="D31" s="532"/>
      <c r="E31" s="532"/>
      <c r="F31" s="321" t="s">
        <v>74</v>
      </c>
      <c r="G31" s="385" t="s">
        <v>75</v>
      </c>
      <c r="H31" s="388">
        <v>1</v>
      </c>
      <c r="I31" s="388">
        <v>0.25</v>
      </c>
      <c r="J31" s="388">
        <v>0.25</v>
      </c>
      <c r="K31" s="388">
        <v>0.25</v>
      </c>
      <c r="L31" s="388">
        <v>0.25</v>
      </c>
      <c r="M31" s="279"/>
      <c r="N31" s="331" t="s">
        <v>48</v>
      </c>
      <c r="O31" s="584"/>
    </row>
    <row r="32" spans="1:15" ht="42.75" customHeight="1" x14ac:dyDescent="0.2">
      <c r="A32" s="561"/>
      <c r="B32" s="600"/>
      <c r="C32" s="533"/>
      <c r="D32" s="533"/>
      <c r="E32" s="533"/>
      <c r="F32" s="324" t="s">
        <v>76</v>
      </c>
      <c r="G32" s="331" t="s">
        <v>32</v>
      </c>
      <c r="H32" s="388">
        <v>1</v>
      </c>
      <c r="I32" s="388"/>
      <c r="J32" s="388">
        <v>1</v>
      </c>
      <c r="L32" s="276"/>
      <c r="M32" s="279"/>
      <c r="N32" s="390" t="s">
        <v>67</v>
      </c>
      <c r="O32" s="584"/>
    </row>
    <row r="33" spans="1:15" ht="42.75" customHeight="1" x14ac:dyDescent="0.2">
      <c r="A33" s="561"/>
      <c r="B33" s="600"/>
      <c r="C33" s="533"/>
      <c r="D33" s="533"/>
      <c r="E33" s="533"/>
      <c r="F33" s="321" t="s">
        <v>77</v>
      </c>
      <c r="G33" s="385" t="s">
        <v>29</v>
      </c>
      <c r="H33" s="276"/>
      <c r="I33" s="276"/>
      <c r="J33" s="276"/>
      <c r="K33" s="276"/>
      <c r="L33" s="276"/>
      <c r="M33" s="279"/>
      <c r="N33" s="244"/>
      <c r="O33" s="584"/>
    </row>
    <row r="34" spans="1:15" ht="42.75" customHeight="1" x14ac:dyDescent="0.2">
      <c r="A34" s="598"/>
      <c r="B34" s="601"/>
      <c r="C34" s="534"/>
      <c r="D34" s="534"/>
      <c r="E34" s="534"/>
      <c r="F34" s="321" t="s">
        <v>78</v>
      </c>
      <c r="G34" s="385" t="s">
        <v>29</v>
      </c>
      <c r="H34" s="276"/>
      <c r="I34" s="276"/>
      <c r="J34" s="276"/>
      <c r="K34" s="276"/>
      <c r="L34" s="276"/>
      <c r="M34" s="279"/>
      <c r="N34" s="244"/>
      <c r="O34" s="584"/>
    </row>
    <row r="35" spans="1:15" ht="28.5" customHeight="1" x14ac:dyDescent="0.2">
      <c r="A35" s="424" t="s">
        <v>79</v>
      </c>
      <c r="B35" s="248" t="s">
        <v>80</v>
      </c>
      <c r="C35" s="416">
        <v>0</v>
      </c>
      <c r="D35" s="246"/>
      <c r="E35" s="247"/>
      <c r="F35" s="245" t="s">
        <v>81</v>
      </c>
      <c r="G35" s="385" t="s">
        <v>29</v>
      </c>
      <c r="H35" s="276"/>
      <c r="I35" s="276"/>
      <c r="J35" s="276"/>
      <c r="K35" s="276"/>
      <c r="L35" s="276"/>
      <c r="M35" s="279"/>
      <c r="N35" s="244"/>
      <c r="O35" s="584"/>
    </row>
    <row r="36" spans="1:15" ht="28.5" customHeight="1" x14ac:dyDescent="0.2">
      <c r="A36" s="560" t="s">
        <v>82</v>
      </c>
      <c r="B36" s="535"/>
      <c r="C36" s="535"/>
      <c r="D36" s="535"/>
      <c r="E36" s="535"/>
      <c r="F36" s="245" t="s">
        <v>83</v>
      </c>
      <c r="G36" s="385" t="s">
        <v>84</v>
      </c>
      <c r="H36" s="388">
        <v>1</v>
      </c>
      <c r="I36" s="388">
        <v>0.25</v>
      </c>
      <c r="J36" s="388">
        <v>0.25</v>
      </c>
      <c r="K36" s="388">
        <v>0.25</v>
      </c>
      <c r="L36" s="388">
        <v>0.25</v>
      </c>
      <c r="M36" s="336"/>
      <c r="N36" s="390" t="s">
        <v>67</v>
      </c>
      <c r="O36" s="337"/>
    </row>
    <row r="37" spans="1:15" ht="28.5" customHeight="1" x14ac:dyDescent="0.2">
      <c r="A37" s="598"/>
      <c r="B37" s="536"/>
      <c r="C37" s="536"/>
      <c r="D37" s="536"/>
      <c r="E37" s="536"/>
      <c r="F37" s="245" t="s">
        <v>85</v>
      </c>
      <c r="G37" s="385" t="s">
        <v>86</v>
      </c>
      <c r="H37" s="388">
        <v>1</v>
      </c>
      <c r="I37" s="388">
        <v>0.25</v>
      </c>
      <c r="J37" s="388">
        <v>0.25</v>
      </c>
      <c r="K37" s="388">
        <v>0.25</v>
      </c>
      <c r="L37" s="388">
        <v>0.25</v>
      </c>
      <c r="M37" s="336"/>
      <c r="N37" s="390" t="s">
        <v>87</v>
      </c>
      <c r="O37" s="337"/>
    </row>
    <row r="38" spans="1:15" ht="15" customHeight="1" x14ac:dyDescent="0.2">
      <c r="A38" s="242"/>
      <c r="B38" s="242"/>
      <c r="C38" s="242"/>
      <c r="D38" s="242"/>
      <c r="E38" s="242"/>
      <c r="F38" s="243"/>
      <c r="G38" s="243"/>
      <c r="H38" s="243"/>
      <c r="I38" s="243"/>
      <c r="J38" s="243"/>
      <c r="K38" s="243"/>
      <c r="L38" s="243"/>
      <c r="M38" s="243"/>
      <c r="N38" s="243"/>
      <c r="O38" s="243"/>
    </row>
    <row r="39" spans="1:15" ht="41.25" customHeight="1" x14ac:dyDescent="0.2">
      <c r="A39" s="602" t="s">
        <v>88</v>
      </c>
      <c r="B39" s="414" t="s">
        <v>89</v>
      </c>
      <c r="C39" s="420">
        <v>6</v>
      </c>
      <c r="D39" s="420">
        <v>1</v>
      </c>
      <c r="E39" s="428">
        <v>18038299</v>
      </c>
      <c r="F39" s="263" t="s">
        <v>90</v>
      </c>
      <c r="G39" s="385" t="s">
        <v>91</v>
      </c>
      <c r="H39" s="388">
        <v>1</v>
      </c>
      <c r="I39" s="388"/>
      <c r="J39" s="388"/>
      <c r="K39" s="388"/>
      <c r="L39" s="388">
        <v>1</v>
      </c>
      <c r="M39" s="279"/>
      <c r="N39" s="390" t="s">
        <v>72</v>
      </c>
      <c r="O39" s="583" t="s">
        <v>30</v>
      </c>
    </row>
    <row r="40" spans="1:15" ht="28.5" customHeight="1" x14ac:dyDescent="0.2">
      <c r="A40" s="538"/>
      <c r="B40" s="529" t="s">
        <v>92</v>
      </c>
      <c r="C40" s="541">
        <v>20</v>
      </c>
      <c r="D40" s="541">
        <v>2</v>
      </c>
      <c r="E40" s="574">
        <v>25640211</v>
      </c>
      <c r="F40" s="263" t="s">
        <v>93</v>
      </c>
      <c r="G40" s="385" t="s">
        <v>91</v>
      </c>
      <c r="H40" s="388">
        <v>1</v>
      </c>
      <c r="I40" s="388"/>
      <c r="J40" s="388"/>
      <c r="K40" s="388"/>
      <c r="L40" s="388">
        <v>1</v>
      </c>
      <c r="M40" s="279"/>
      <c r="N40" s="390" t="s">
        <v>72</v>
      </c>
      <c r="O40" s="584"/>
    </row>
    <row r="41" spans="1:15" ht="57" x14ac:dyDescent="0.2">
      <c r="A41" s="538"/>
      <c r="B41" s="530"/>
      <c r="C41" s="542"/>
      <c r="D41" s="542"/>
      <c r="E41" s="575"/>
      <c r="F41" s="263" t="s">
        <v>94</v>
      </c>
      <c r="G41" s="385" t="s">
        <v>91</v>
      </c>
      <c r="H41" s="388">
        <v>1</v>
      </c>
      <c r="I41" s="388"/>
      <c r="J41" s="388"/>
      <c r="K41" s="388"/>
      <c r="L41" s="388">
        <v>1</v>
      </c>
      <c r="M41" s="279"/>
      <c r="N41" s="390" t="s">
        <v>72</v>
      </c>
      <c r="O41" s="584"/>
    </row>
    <row r="42" spans="1:15" ht="48.75" customHeight="1" x14ac:dyDescent="0.2">
      <c r="A42" s="538"/>
      <c r="B42" s="530"/>
      <c r="C42" s="542"/>
      <c r="D42" s="542"/>
      <c r="E42" s="575"/>
      <c r="F42" s="263" t="s">
        <v>95</v>
      </c>
      <c r="G42" s="385" t="s">
        <v>29</v>
      </c>
      <c r="H42" s="276"/>
      <c r="I42" s="276"/>
      <c r="J42" s="276"/>
      <c r="K42" s="276"/>
      <c r="L42" s="276"/>
      <c r="M42" s="279"/>
      <c r="N42" s="244"/>
      <c r="O42" s="584"/>
    </row>
    <row r="43" spans="1:15" ht="57" customHeight="1" x14ac:dyDescent="0.2">
      <c r="A43" s="538"/>
      <c r="B43" s="603" t="s">
        <v>96</v>
      </c>
      <c r="C43" s="541">
        <v>0</v>
      </c>
      <c r="D43" s="422"/>
      <c r="E43" s="586">
        <v>25640211</v>
      </c>
      <c r="F43" s="263" t="s">
        <v>97</v>
      </c>
      <c r="G43" s="385" t="s">
        <v>98</v>
      </c>
      <c r="H43" s="388">
        <v>1</v>
      </c>
      <c r="I43" s="388">
        <v>1</v>
      </c>
      <c r="J43" s="276"/>
      <c r="K43" s="276"/>
      <c r="L43" s="276"/>
      <c r="M43" s="279"/>
      <c r="N43" s="390" t="s">
        <v>67</v>
      </c>
      <c r="O43" s="584"/>
    </row>
    <row r="44" spans="1:15" ht="57" customHeight="1" x14ac:dyDescent="0.2">
      <c r="A44" s="538"/>
      <c r="B44" s="603"/>
      <c r="C44" s="542"/>
      <c r="D44" s="423"/>
      <c r="E44" s="586"/>
      <c r="F44" s="263" t="s">
        <v>99</v>
      </c>
      <c r="G44" s="385" t="s">
        <v>91</v>
      </c>
      <c r="H44" s="388">
        <v>1</v>
      </c>
      <c r="I44" s="388"/>
      <c r="J44" s="388"/>
      <c r="K44" s="388"/>
      <c r="L44" s="388">
        <v>1</v>
      </c>
      <c r="M44" s="279"/>
      <c r="N44" s="390" t="s">
        <v>72</v>
      </c>
      <c r="O44" s="584"/>
    </row>
    <row r="45" spans="1:15" ht="57" customHeight="1" x14ac:dyDescent="0.2">
      <c r="A45" s="538"/>
      <c r="B45" s="414" t="s">
        <v>100</v>
      </c>
      <c r="C45" s="420">
        <v>0</v>
      </c>
      <c r="D45" s="422">
        <v>0.3</v>
      </c>
      <c r="E45" s="428">
        <v>25640211</v>
      </c>
      <c r="F45" s="263" t="s">
        <v>101</v>
      </c>
      <c r="G45" s="385" t="s">
        <v>29</v>
      </c>
      <c r="H45" s="276"/>
      <c r="I45" s="276"/>
      <c r="J45" s="276"/>
      <c r="K45" s="276"/>
      <c r="L45" s="276"/>
      <c r="M45" s="279"/>
      <c r="N45" s="244"/>
      <c r="O45" s="584"/>
    </row>
    <row r="46" spans="1:15" ht="75" customHeight="1" x14ac:dyDescent="0.2">
      <c r="A46" s="538"/>
      <c r="B46" s="529" t="s">
        <v>102</v>
      </c>
      <c r="C46" s="541">
        <v>0</v>
      </c>
      <c r="D46" s="555">
        <v>0.3</v>
      </c>
      <c r="E46" s="574">
        <v>35300211</v>
      </c>
      <c r="F46" s="263" t="s">
        <v>103</v>
      </c>
      <c r="G46" s="385" t="s">
        <v>104</v>
      </c>
      <c r="H46" s="388">
        <v>1</v>
      </c>
      <c r="I46" s="388">
        <v>0.25</v>
      </c>
      <c r="J46" s="388">
        <v>0.25</v>
      </c>
      <c r="K46" s="388">
        <v>0.25</v>
      </c>
      <c r="L46" s="388">
        <v>0.25</v>
      </c>
      <c r="M46" s="279"/>
      <c r="N46" s="331" t="s">
        <v>48</v>
      </c>
      <c r="O46" s="584"/>
    </row>
    <row r="47" spans="1:15" ht="77.25" customHeight="1" x14ac:dyDescent="0.2">
      <c r="A47" s="538"/>
      <c r="B47" s="530"/>
      <c r="C47" s="542"/>
      <c r="D47" s="556"/>
      <c r="E47" s="575"/>
      <c r="F47" s="263" t="s">
        <v>105</v>
      </c>
      <c r="G47" s="331" t="s">
        <v>32</v>
      </c>
      <c r="H47" s="388">
        <v>1</v>
      </c>
      <c r="I47" s="276"/>
      <c r="J47" s="276"/>
      <c r="K47" s="388">
        <v>1</v>
      </c>
      <c r="L47" s="276"/>
      <c r="M47" s="279"/>
      <c r="N47" s="390" t="s">
        <v>67</v>
      </c>
      <c r="O47" s="584"/>
    </row>
    <row r="48" spans="1:15" ht="48" customHeight="1" x14ac:dyDescent="0.2">
      <c r="A48" s="538"/>
      <c r="B48" s="526" t="s">
        <v>106</v>
      </c>
      <c r="C48" s="594">
        <v>6</v>
      </c>
      <c r="D48" s="594">
        <v>1</v>
      </c>
      <c r="E48" s="596">
        <v>25640211</v>
      </c>
      <c r="F48" s="350" t="s">
        <v>107</v>
      </c>
      <c r="G48" s="385" t="s">
        <v>98</v>
      </c>
      <c r="H48" s="388">
        <v>1</v>
      </c>
      <c r="I48" s="388">
        <v>1</v>
      </c>
      <c r="J48" s="276"/>
      <c r="K48" s="276"/>
      <c r="L48" s="276"/>
      <c r="M48" s="279"/>
      <c r="N48" s="390" t="s">
        <v>67</v>
      </c>
      <c r="O48" s="584"/>
    </row>
    <row r="49" spans="1:15" ht="48" customHeight="1" x14ac:dyDescent="0.2">
      <c r="A49" s="538"/>
      <c r="B49" s="527"/>
      <c r="C49" s="595"/>
      <c r="D49" s="595"/>
      <c r="E49" s="597"/>
      <c r="F49" s="350" t="s">
        <v>108</v>
      </c>
      <c r="G49" s="385" t="s">
        <v>104</v>
      </c>
      <c r="H49" s="388">
        <v>1</v>
      </c>
      <c r="I49" s="388">
        <v>0.25</v>
      </c>
      <c r="J49" s="388">
        <v>0.25</v>
      </c>
      <c r="K49" s="388">
        <v>0.25</v>
      </c>
      <c r="L49" s="388">
        <v>0.25</v>
      </c>
      <c r="M49" s="279"/>
      <c r="N49" s="331" t="s">
        <v>48</v>
      </c>
      <c r="O49" s="584"/>
    </row>
    <row r="50" spans="1:15" ht="48" customHeight="1" x14ac:dyDescent="0.2">
      <c r="A50" s="538"/>
      <c r="B50" s="528"/>
      <c r="C50" s="457"/>
      <c r="D50" s="457"/>
      <c r="E50" s="351"/>
      <c r="F50" s="350" t="s">
        <v>109</v>
      </c>
      <c r="G50" s="385" t="s">
        <v>29</v>
      </c>
      <c r="H50" s="276"/>
      <c r="I50" s="276"/>
      <c r="J50" s="276"/>
      <c r="K50" s="276"/>
      <c r="L50" s="276"/>
      <c r="M50" s="279"/>
      <c r="N50" s="244"/>
      <c r="O50" s="584"/>
    </row>
    <row r="51" spans="1:15" ht="48" customHeight="1" x14ac:dyDescent="0.2">
      <c r="A51" s="538"/>
      <c r="B51" s="529" t="s">
        <v>110</v>
      </c>
      <c r="C51" s="541">
        <v>0</v>
      </c>
      <c r="D51" s="555">
        <v>0.2</v>
      </c>
      <c r="E51" s="574">
        <v>22521428</v>
      </c>
      <c r="F51" s="263" t="s">
        <v>111</v>
      </c>
      <c r="G51" s="385" t="s">
        <v>104</v>
      </c>
      <c r="H51" s="388">
        <v>1</v>
      </c>
      <c r="I51" s="388">
        <v>0.25</v>
      </c>
      <c r="J51" s="388">
        <v>0.25</v>
      </c>
      <c r="K51" s="388">
        <v>0.25</v>
      </c>
      <c r="L51" s="388">
        <v>0.25</v>
      </c>
      <c r="M51" s="279"/>
      <c r="N51" s="331" t="s">
        <v>48</v>
      </c>
      <c r="O51" s="584"/>
    </row>
    <row r="52" spans="1:15" ht="48" customHeight="1" x14ac:dyDescent="0.2">
      <c r="A52" s="538"/>
      <c r="B52" s="530"/>
      <c r="C52" s="542"/>
      <c r="D52" s="556"/>
      <c r="E52" s="575"/>
      <c r="F52" s="263" t="s">
        <v>112</v>
      </c>
      <c r="G52" s="407" t="s">
        <v>104</v>
      </c>
      <c r="H52" s="276">
        <v>1</v>
      </c>
      <c r="I52" s="276">
        <v>0.25</v>
      </c>
      <c r="J52" s="276">
        <v>0.25</v>
      </c>
      <c r="K52" s="276">
        <v>0.25</v>
      </c>
      <c r="L52" s="276">
        <v>0.25</v>
      </c>
      <c r="M52" s="279"/>
      <c r="N52" s="244" t="s">
        <v>113</v>
      </c>
      <c r="O52" s="391" t="s">
        <v>114</v>
      </c>
    </row>
    <row r="53" spans="1:15" ht="48" customHeight="1" x14ac:dyDescent="0.2">
      <c r="A53" s="538"/>
      <c r="B53" s="414" t="s">
        <v>115</v>
      </c>
      <c r="C53" s="319">
        <v>0.62</v>
      </c>
      <c r="D53" s="422">
        <v>0.25</v>
      </c>
      <c r="E53" s="428">
        <v>20391428</v>
      </c>
      <c r="F53" s="263" t="s">
        <v>116</v>
      </c>
      <c r="G53" s="385" t="s">
        <v>104</v>
      </c>
      <c r="H53" s="388">
        <v>1</v>
      </c>
      <c r="I53" s="388">
        <v>0.25</v>
      </c>
      <c r="J53" s="388">
        <v>0.25</v>
      </c>
      <c r="K53" s="388">
        <v>0.25</v>
      </c>
      <c r="L53" s="388">
        <v>0.25</v>
      </c>
      <c r="M53" s="279"/>
      <c r="N53" s="331" t="s">
        <v>48</v>
      </c>
      <c r="O53" s="583" t="s">
        <v>30</v>
      </c>
    </row>
    <row r="54" spans="1:15" ht="57" x14ac:dyDescent="0.2">
      <c r="A54" s="538"/>
      <c r="B54" s="432" t="s">
        <v>117</v>
      </c>
      <c r="C54" s="420">
        <v>0</v>
      </c>
      <c r="D54" s="420">
        <v>6</v>
      </c>
      <c r="E54" s="428">
        <v>18034299</v>
      </c>
      <c r="F54" s="263" t="s">
        <v>118</v>
      </c>
      <c r="G54" s="385" t="s">
        <v>104</v>
      </c>
      <c r="H54" s="388">
        <v>1</v>
      </c>
      <c r="I54" s="388">
        <v>0.25</v>
      </c>
      <c r="J54" s="388">
        <v>0.25</v>
      </c>
      <c r="K54" s="388">
        <v>0.25</v>
      </c>
      <c r="L54" s="388">
        <v>0.25</v>
      </c>
      <c r="M54" s="279"/>
      <c r="N54" s="331" t="s">
        <v>48</v>
      </c>
      <c r="O54" s="584"/>
    </row>
    <row r="55" spans="1:15" ht="48" customHeight="1" x14ac:dyDescent="0.2">
      <c r="A55" s="538"/>
      <c r="B55" s="529" t="s">
        <v>119</v>
      </c>
      <c r="C55" s="541">
        <v>0</v>
      </c>
      <c r="D55" s="555">
        <v>0.2</v>
      </c>
      <c r="E55" s="574">
        <v>25640211</v>
      </c>
      <c r="F55" s="263" t="s">
        <v>120</v>
      </c>
      <c r="G55" s="385" t="s">
        <v>98</v>
      </c>
      <c r="H55" s="388">
        <v>1</v>
      </c>
      <c r="I55" s="388"/>
      <c r="J55" s="276"/>
      <c r="K55" s="276"/>
      <c r="L55" s="388">
        <v>1</v>
      </c>
      <c r="M55" s="279"/>
      <c r="N55" s="390" t="s">
        <v>67</v>
      </c>
      <c r="O55" s="584"/>
    </row>
    <row r="56" spans="1:15" ht="48" customHeight="1" x14ac:dyDescent="0.2">
      <c r="A56" s="538"/>
      <c r="B56" s="530"/>
      <c r="C56" s="542"/>
      <c r="D56" s="556"/>
      <c r="E56" s="575"/>
      <c r="F56" s="263" t="s">
        <v>121</v>
      </c>
      <c r="G56" s="385" t="s">
        <v>104</v>
      </c>
      <c r="H56" s="388">
        <v>1</v>
      </c>
      <c r="I56" s="388"/>
      <c r="J56" s="388"/>
      <c r="K56" s="388"/>
      <c r="L56" s="388">
        <v>1</v>
      </c>
      <c r="M56" s="279"/>
      <c r="N56" s="331" t="s">
        <v>48</v>
      </c>
      <c r="O56" s="584"/>
    </row>
    <row r="57" spans="1:15" ht="48" customHeight="1" x14ac:dyDescent="0.2">
      <c r="A57" s="538"/>
      <c r="B57" s="529" t="s">
        <v>122</v>
      </c>
      <c r="C57" s="420">
        <v>3</v>
      </c>
      <c r="D57" s="420"/>
      <c r="E57" s="574">
        <v>20931428</v>
      </c>
      <c r="F57" s="263" t="s">
        <v>123</v>
      </c>
      <c r="G57" s="385" t="s">
        <v>29</v>
      </c>
      <c r="H57" s="276"/>
      <c r="I57" s="276"/>
      <c r="J57" s="276"/>
      <c r="K57" s="276"/>
      <c r="L57" s="276"/>
      <c r="M57" s="279"/>
      <c r="N57" s="244"/>
      <c r="O57" s="584"/>
    </row>
    <row r="58" spans="1:15" ht="77.25" customHeight="1" x14ac:dyDescent="0.2">
      <c r="A58" s="538"/>
      <c r="B58" s="531"/>
      <c r="C58" s="421"/>
      <c r="D58" s="423"/>
      <c r="E58" s="576"/>
      <c r="F58" s="263" t="s">
        <v>124</v>
      </c>
      <c r="G58" s="385" t="s">
        <v>29</v>
      </c>
      <c r="H58" s="276"/>
      <c r="I58" s="276"/>
      <c r="J58" s="276"/>
      <c r="K58" s="276"/>
      <c r="L58" s="276"/>
      <c r="M58" s="279"/>
      <c r="N58" s="244"/>
      <c r="O58" s="584"/>
    </row>
    <row r="59" spans="1:15" ht="48" customHeight="1" x14ac:dyDescent="0.2">
      <c r="A59" s="538"/>
      <c r="B59" s="529" t="s">
        <v>125</v>
      </c>
      <c r="C59" s="541">
        <v>0</v>
      </c>
      <c r="D59" s="555">
        <v>0.2</v>
      </c>
      <c r="E59" s="568">
        <v>25640211</v>
      </c>
      <c r="F59" s="263" t="s">
        <v>126</v>
      </c>
      <c r="G59" s="331" t="s">
        <v>127</v>
      </c>
      <c r="H59" s="388">
        <v>1</v>
      </c>
      <c r="I59" s="388">
        <v>0.25</v>
      </c>
      <c r="J59" s="388">
        <v>0.25</v>
      </c>
      <c r="K59" s="388">
        <v>0.25</v>
      </c>
      <c r="L59" s="388">
        <v>0.25</v>
      </c>
      <c r="M59" s="279"/>
      <c r="N59" s="331" t="s">
        <v>48</v>
      </c>
      <c r="O59" s="584"/>
    </row>
    <row r="60" spans="1:15" ht="48" customHeight="1" x14ac:dyDescent="0.2">
      <c r="A60" s="538"/>
      <c r="B60" s="530"/>
      <c r="C60" s="542"/>
      <c r="D60" s="556"/>
      <c r="E60" s="569"/>
      <c r="F60" s="263" t="s">
        <v>128</v>
      </c>
      <c r="G60" s="331" t="s">
        <v>127</v>
      </c>
      <c r="H60" s="388">
        <v>1</v>
      </c>
      <c r="I60" s="388">
        <v>0.25</v>
      </c>
      <c r="J60" s="388">
        <v>0.25</v>
      </c>
      <c r="K60" s="388">
        <v>0.25</v>
      </c>
      <c r="L60" s="388">
        <v>0.25</v>
      </c>
      <c r="M60" s="279"/>
      <c r="N60" s="331" t="s">
        <v>48</v>
      </c>
      <c r="O60" s="584"/>
    </row>
    <row r="61" spans="1:15" ht="48" customHeight="1" x14ac:dyDescent="0.2">
      <c r="A61" s="538"/>
      <c r="B61" s="414" t="s">
        <v>129</v>
      </c>
      <c r="C61" s="420">
        <v>9</v>
      </c>
      <c r="D61" s="420">
        <v>11</v>
      </c>
      <c r="E61" s="428">
        <v>25640211</v>
      </c>
      <c r="F61" s="263" t="s">
        <v>130</v>
      </c>
      <c r="G61" s="331" t="s">
        <v>127</v>
      </c>
      <c r="H61" s="388">
        <v>1</v>
      </c>
      <c r="I61" s="388">
        <v>0.25</v>
      </c>
      <c r="J61" s="388">
        <v>0.25</v>
      </c>
      <c r="K61" s="388">
        <v>0.25</v>
      </c>
      <c r="L61" s="388">
        <v>0.25</v>
      </c>
      <c r="M61" s="279"/>
      <c r="N61" s="331" t="s">
        <v>48</v>
      </c>
      <c r="O61" s="584"/>
    </row>
    <row r="62" spans="1:15" ht="48" customHeight="1" x14ac:dyDescent="0.2">
      <c r="A62" s="538"/>
      <c r="B62" s="414" t="s">
        <v>131</v>
      </c>
      <c r="C62" s="422">
        <v>0.75</v>
      </c>
      <c r="D62" s="422">
        <v>0.05</v>
      </c>
      <c r="E62" s="419">
        <v>18184299</v>
      </c>
      <c r="F62" s="263" t="s">
        <v>132</v>
      </c>
      <c r="G62" s="331" t="s">
        <v>127</v>
      </c>
      <c r="H62" s="388">
        <v>1</v>
      </c>
      <c r="I62" s="388">
        <v>0.25</v>
      </c>
      <c r="J62" s="388">
        <v>0.25</v>
      </c>
      <c r="K62" s="388">
        <v>0.25</v>
      </c>
      <c r="L62" s="388">
        <v>0.25</v>
      </c>
      <c r="M62" s="279"/>
      <c r="N62" s="331" t="s">
        <v>48</v>
      </c>
      <c r="O62" s="584"/>
    </row>
    <row r="63" spans="1:15" ht="48" customHeight="1" x14ac:dyDescent="0.2">
      <c r="A63" s="538"/>
      <c r="B63" s="529" t="s">
        <v>133</v>
      </c>
      <c r="C63" s="541">
        <v>11</v>
      </c>
      <c r="D63" s="541">
        <v>3</v>
      </c>
      <c r="E63" s="539">
        <v>18034299</v>
      </c>
      <c r="F63" s="263" t="s">
        <v>134</v>
      </c>
      <c r="G63" s="331" t="s">
        <v>127</v>
      </c>
      <c r="H63" s="388">
        <v>1</v>
      </c>
      <c r="I63" s="388">
        <v>0.25</v>
      </c>
      <c r="J63" s="388">
        <v>0.25</v>
      </c>
      <c r="K63" s="388">
        <v>0.25</v>
      </c>
      <c r="L63" s="388">
        <v>0.25</v>
      </c>
      <c r="M63" s="279"/>
      <c r="N63" s="331" t="s">
        <v>48</v>
      </c>
      <c r="O63" s="584"/>
    </row>
    <row r="64" spans="1:15" ht="48" customHeight="1" x14ac:dyDescent="0.2">
      <c r="A64" s="538"/>
      <c r="B64" s="530"/>
      <c r="C64" s="542"/>
      <c r="D64" s="542"/>
      <c r="E64" s="540"/>
      <c r="F64" s="263" t="s">
        <v>135</v>
      </c>
      <c r="G64" s="385" t="s">
        <v>91</v>
      </c>
      <c r="H64" s="388">
        <v>1</v>
      </c>
      <c r="I64" s="276"/>
      <c r="J64" s="276"/>
      <c r="K64" s="276"/>
      <c r="L64" s="388">
        <v>1</v>
      </c>
      <c r="M64" s="279"/>
      <c r="N64" s="331" t="s">
        <v>72</v>
      </c>
      <c r="O64" s="592"/>
    </row>
    <row r="65" spans="1:15" ht="15" customHeight="1" x14ac:dyDescent="0.2">
      <c r="A65" s="242"/>
      <c r="B65" s="242"/>
      <c r="C65" s="242"/>
      <c r="D65" s="242"/>
      <c r="E65" s="242"/>
      <c r="F65" s="243"/>
      <c r="G65" s="243"/>
      <c r="H65" s="243"/>
      <c r="I65" s="243"/>
      <c r="J65" s="243"/>
      <c r="K65" s="243"/>
      <c r="L65" s="243"/>
      <c r="M65" s="243"/>
      <c r="N65" s="243"/>
      <c r="O65" s="243"/>
    </row>
    <row r="66" spans="1:15" s="239" customFormat="1" ht="31.5" customHeight="1" x14ac:dyDescent="0.2">
      <c r="A66" s="543" t="s">
        <v>136</v>
      </c>
      <c r="B66" s="544"/>
      <c r="C66" s="544"/>
      <c r="D66" s="544"/>
      <c r="E66" s="544"/>
      <c r="F66" s="545"/>
      <c r="G66" s="240"/>
      <c r="H66" s="276"/>
      <c r="I66" s="276"/>
      <c r="J66" s="276"/>
      <c r="K66" s="276"/>
      <c r="L66" s="276"/>
      <c r="M66" s="277"/>
      <c r="N66" s="240"/>
      <c r="O66" s="523" t="s">
        <v>137</v>
      </c>
    </row>
    <row r="67" spans="1:15" s="239" customFormat="1" ht="36.75" customHeight="1" x14ac:dyDescent="0.2">
      <c r="A67" s="557" t="s">
        <v>138</v>
      </c>
      <c r="B67" s="557" t="s">
        <v>139</v>
      </c>
      <c r="C67" s="566">
        <v>0</v>
      </c>
      <c r="D67" s="426"/>
      <c r="E67" s="570">
        <v>10</v>
      </c>
      <c r="F67" s="263" t="s">
        <v>140</v>
      </c>
      <c r="G67" s="240">
        <v>1</v>
      </c>
      <c r="H67" s="276">
        <v>1</v>
      </c>
      <c r="I67" s="276"/>
      <c r="J67" s="276"/>
      <c r="K67" s="276">
        <v>1</v>
      </c>
      <c r="L67" s="276"/>
      <c r="M67" s="277"/>
      <c r="N67" s="322" t="s">
        <v>141</v>
      </c>
      <c r="O67" s="524"/>
    </row>
    <row r="68" spans="1:15" s="239" customFormat="1" ht="42.75" x14ac:dyDescent="0.2">
      <c r="A68" s="558"/>
      <c r="B68" s="558"/>
      <c r="C68" s="567"/>
      <c r="D68" s="427"/>
      <c r="E68" s="571"/>
      <c r="F68" s="263" t="s">
        <v>142</v>
      </c>
      <c r="G68" s="240">
        <v>1</v>
      </c>
      <c r="H68" s="276">
        <v>1</v>
      </c>
      <c r="I68" s="276"/>
      <c r="J68" s="276"/>
      <c r="K68" s="276">
        <v>1</v>
      </c>
      <c r="L68" s="276"/>
      <c r="M68" s="277"/>
      <c r="N68" s="322" t="s">
        <v>141</v>
      </c>
      <c r="O68" s="524"/>
    </row>
    <row r="69" spans="1:15" s="239" customFormat="1" ht="31.5" customHeight="1" x14ac:dyDescent="0.2">
      <c r="A69" s="313" t="s">
        <v>143</v>
      </c>
      <c r="B69" s="313" t="s">
        <v>144</v>
      </c>
      <c r="C69" s="469">
        <v>0</v>
      </c>
      <c r="D69" s="469"/>
      <c r="E69" s="314"/>
      <c r="F69" s="263" t="s">
        <v>145</v>
      </c>
      <c r="G69" s="240">
        <v>1</v>
      </c>
      <c r="H69" s="276">
        <v>1</v>
      </c>
      <c r="I69" s="276"/>
      <c r="J69" s="276"/>
      <c r="K69" s="276">
        <v>1</v>
      </c>
      <c r="L69" s="276"/>
      <c r="M69" s="277"/>
      <c r="N69" s="322" t="s">
        <v>141</v>
      </c>
      <c r="O69" s="524"/>
    </row>
    <row r="70" spans="1:15" s="239" customFormat="1" ht="31.5" customHeight="1" x14ac:dyDescent="0.2">
      <c r="A70" s="313"/>
      <c r="B70" s="313"/>
      <c r="C70" s="469"/>
      <c r="D70" s="469"/>
      <c r="E70" s="314"/>
      <c r="F70" s="263" t="s">
        <v>146</v>
      </c>
      <c r="G70" s="240">
        <v>1</v>
      </c>
      <c r="H70" s="276">
        <v>1</v>
      </c>
      <c r="I70" s="276"/>
      <c r="J70" s="276"/>
      <c r="K70" s="276">
        <v>1</v>
      </c>
      <c r="L70" s="276"/>
      <c r="M70" s="277"/>
      <c r="N70" s="322" t="s">
        <v>141</v>
      </c>
      <c r="O70" s="524"/>
    </row>
    <row r="71" spans="1:15" s="239" customFormat="1" ht="31.5" customHeight="1" x14ac:dyDescent="0.2">
      <c r="A71" s="313"/>
      <c r="B71" s="313"/>
      <c r="C71" s="469"/>
      <c r="D71" s="469"/>
      <c r="E71" s="314"/>
      <c r="F71" s="263" t="s">
        <v>147</v>
      </c>
      <c r="G71" s="240">
        <v>1</v>
      </c>
      <c r="H71" s="276">
        <v>1</v>
      </c>
      <c r="I71" s="276"/>
      <c r="J71" s="276"/>
      <c r="K71" s="276">
        <v>1</v>
      </c>
      <c r="L71" s="276"/>
      <c r="M71" s="277"/>
      <c r="N71" s="322" t="s">
        <v>141</v>
      </c>
      <c r="O71" s="524"/>
    </row>
    <row r="72" spans="1:15" s="239" customFormat="1" ht="31.5" customHeight="1" x14ac:dyDescent="0.2">
      <c r="A72" s="313"/>
      <c r="B72" s="313"/>
      <c r="C72" s="469"/>
      <c r="D72" s="469"/>
      <c r="E72" s="314"/>
      <c r="F72" s="263" t="s">
        <v>148</v>
      </c>
      <c r="G72" s="240">
        <v>1</v>
      </c>
      <c r="H72" s="276">
        <v>1</v>
      </c>
      <c r="I72" s="276"/>
      <c r="J72" s="276"/>
      <c r="K72" s="276">
        <v>1</v>
      </c>
      <c r="L72" s="276"/>
      <c r="M72" s="277"/>
      <c r="N72" s="240" t="s">
        <v>72</v>
      </c>
      <c r="O72" s="524"/>
    </row>
    <row r="73" spans="1:15" s="239" customFormat="1" ht="31.5" customHeight="1" x14ac:dyDescent="0.2">
      <c r="A73" s="313"/>
      <c r="B73" s="313"/>
      <c r="C73" s="469"/>
      <c r="D73" s="469"/>
      <c r="E73" s="314"/>
      <c r="F73" s="263" t="s">
        <v>149</v>
      </c>
      <c r="G73" s="240">
        <v>1</v>
      </c>
      <c r="H73" s="276">
        <v>1</v>
      </c>
      <c r="I73" s="276"/>
      <c r="J73" s="276"/>
      <c r="K73" s="276">
        <v>1</v>
      </c>
      <c r="L73" s="276"/>
      <c r="M73" s="277"/>
      <c r="N73" s="322" t="s">
        <v>141</v>
      </c>
      <c r="O73" s="524"/>
    </row>
    <row r="74" spans="1:15" s="239" customFormat="1" ht="31.5" customHeight="1" x14ac:dyDescent="0.2">
      <c r="A74" s="313"/>
      <c r="B74" s="313"/>
      <c r="C74" s="469"/>
      <c r="D74" s="469"/>
      <c r="E74" s="314"/>
      <c r="F74" s="263" t="s">
        <v>150</v>
      </c>
      <c r="G74" s="240">
        <v>1</v>
      </c>
      <c r="H74" s="276">
        <v>1</v>
      </c>
      <c r="I74" s="276"/>
      <c r="J74" s="276"/>
      <c r="K74" s="276">
        <v>1</v>
      </c>
      <c r="L74" s="276"/>
      <c r="M74" s="277"/>
      <c r="N74" s="322" t="s">
        <v>141</v>
      </c>
      <c r="O74" s="524"/>
    </row>
    <row r="75" spans="1:15" s="239" customFormat="1" ht="31.5" customHeight="1" x14ac:dyDescent="0.2">
      <c r="A75" s="313"/>
      <c r="B75" s="313"/>
      <c r="C75" s="469"/>
      <c r="D75" s="469"/>
      <c r="E75" s="314"/>
      <c r="F75" s="263" t="s">
        <v>151</v>
      </c>
      <c r="G75" s="240">
        <v>1</v>
      </c>
      <c r="H75" s="276">
        <v>1</v>
      </c>
      <c r="I75" s="276"/>
      <c r="J75" s="276"/>
      <c r="K75" s="276">
        <v>1</v>
      </c>
      <c r="L75" s="276"/>
      <c r="M75" s="277"/>
      <c r="N75" s="240" t="s">
        <v>87</v>
      </c>
      <c r="O75" s="525"/>
    </row>
    <row r="76" spans="1:15" s="239" customFormat="1" ht="31.5" customHeight="1" x14ac:dyDescent="0.2">
      <c r="A76" s="242"/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80"/>
      <c r="N76" s="242"/>
      <c r="O76" s="242"/>
    </row>
    <row r="77" spans="1:15" ht="75" x14ac:dyDescent="0.25">
      <c r="B77" s="287" t="s">
        <v>152</v>
      </c>
      <c r="C77" s="288" t="s">
        <v>153</v>
      </c>
      <c r="D77" s="288" t="s">
        <v>154</v>
      </c>
      <c r="E77" s="267" t="s">
        <v>155</v>
      </c>
      <c r="F77" s="267"/>
      <c r="G77" s="267"/>
      <c r="H77" s="267"/>
      <c r="I77" s="268" t="s">
        <v>156</v>
      </c>
      <c r="J77" s="268" t="s">
        <v>157</v>
      </c>
      <c r="K77" s="410"/>
      <c r="L77" s="475"/>
      <c r="M77" s="411"/>
      <c r="N77" s="410"/>
      <c r="O77" s="244"/>
    </row>
    <row r="78" spans="1:15" ht="15" x14ac:dyDescent="0.25">
      <c r="B78" s="287"/>
      <c r="C78" s="288"/>
      <c r="D78" s="288"/>
      <c r="E78" s="267" t="s">
        <v>158</v>
      </c>
      <c r="F78" s="267" t="s">
        <v>159</v>
      </c>
      <c r="G78" s="267" t="s">
        <v>160</v>
      </c>
      <c r="H78" s="267" t="s">
        <v>161</v>
      </c>
      <c r="I78" s="268"/>
      <c r="J78" s="268"/>
      <c r="K78" s="410"/>
      <c r="L78" s="475"/>
      <c r="M78" s="411"/>
      <c r="N78" s="410"/>
      <c r="O78" s="244"/>
    </row>
    <row r="79" spans="1:15" ht="30" x14ac:dyDescent="0.25">
      <c r="B79" s="406" t="str">
        <f>'[4]5. Valoración_Riesgo '!M10</f>
        <v>Respaldo de la información, mantenimiento de equipo y solicitar poyo a encargado regional.</v>
      </c>
      <c r="C79" s="393"/>
      <c r="D79" s="393"/>
      <c r="E79" s="477"/>
      <c r="F79" s="478" t="s">
        <v>162</v>
      </c>
      <c r="G79" s="479" t="s">
        <v>163</v>
      </c>
      <c r="H79" s="405">
        <v>1</v>
      </c>
      <c r="I79" s="480">
        <v>0.25</v>
      </c>
      <c r="J79" s="481">
        <v>0.25</v>
      </c>
      <c r="K79" s="481">
        <v>0.25</v>
      </c>
      <c r="L79" s="481">
        <v>0.25</v>
      </c>
      <c r="M79" s="410"/>
      <c r="N79" s="482" t="s">
        <v>164</v>
      </c>
      <c r="O79" s="244" t="s">
        <v>165</v>
      </c>
    </row>
    <row r="80" spans="1:15" ht="15" x14ac:dyDescent="0.25">
      <c r="B80" s="395">
        <f>'[4]5. Valoración_Riesgo '!M11</f>
        <v>0</v>
      </c>
      <c r="C80" s="393"/>
      <c r="D80" s="393"/>
      <c r="E80" s="477"/>
      <c r="F80" s="479"/>
      <c r="G80" s="479"/>
      <c r="H80" s="244"/>
      <c r="I80" s="480">
        <f>SUM(E80:H80)</f>
        <v>0</v>
      </c>
      <c r="J80" s="483"/>
      <c r="K80" s="410"/>
      <c r="L80" s="410"/>
      <c r="M80" s="410"/>
      <c r="N80" s="410"/>
      <c r="O80" s="244"/>
    </row>
    <row r="81" spans="2:15" ht="15" x14ac:dyDescent="0.25">
      <c r="B81" s="259">
        <f>'[4]5. Valoración_Riesgo '!M12</f>
        <v>0</v>
      </c>
      <c r="C81" s="92"/>
      <c r="D81" s="92"/>
      <c r="E81" s="479"/>
      <c r="F81" s="479"/>
      <c r="G81" s="479"/>
      <c r="H81" s="244"/>
      <c r="I81" s="480">
        <f>SUM(E81:H81)</f>
        <v>0</v>
      </c>
      <c r="J81" s="483"/>
      <c r="K81" s="410"/>
      <c r="L81" s="410"/>
      <c r="M81" s="410"/>
      <c r="N81" s="410"/>
      <c r="O81" s="244"/>
    </row>
  </sheetData>
  <mergeCells count="94">
    <mergeCell ref="O53:O64"/>
    <mergeCell ref="A2:F2"/>
    <mergeCell ref="C48:C49"/>
    <mergeCell ref="D48:D49"/>
    <mergeCell ref="E48:E49"/>
    <mergeCell ref="A36:A37"/>
    <mergeCell ref="A28:A34"/>
    <mergeCell ref="B31:B34"/>
    <mergeCell ref="A39:A64"/>
    <mergeCell ref="D63:D64"/>
    <mergeCell ref="B46:B47"/>
    <mergeCell ref="C46:C47"/>
    <mergeCell ref="E46:E47"/>
    <mergeCell ref="E55:E56"/>
    <mergeCell ref="B55:B56"/>
    <mergeCell ref="B43:B44"/>
    <mergeCell ref="A1:F1"/>
    <mergeCell ref="A3:F3"/>
    <mergeCell ref="A4:F4"/>
    <mergeCell ref="A5:F5"/>
    <mergeCell ref="A6:E6"/>
    <mergeCell ref="F6:O6"/>
    <mergeCell ref="B14:B19"/>
    <mergeCell ref="E11:E12"/>
    <mergeCell ref="D11:D12"/>
    <mergeCell ref="A22:F22"/>
    <mergeCell ref="O39:O51"/>
    <mergeCell ref="D14:D19"/>
    <mergeCell ref="B11:B12"/>
    <mergeCell ref="E40:E42"/>
    <mergeCell ref="B40:B42"/>
    <mergeCell ref="E28:E30"/>
    <mergeCell ref="D23:D27"/>
    <mergeCell ref="E43:E44"/>
    <mergeCell ref="C43:C44"/>
    <mergeCell ref="D51:D52"/>
    <mergeCell ref="O28:O35"/>
    <mergeCell ref="C11:C12"/>
    <mergeCell ref="B57:B58"/>
    <mergeCell ref="C14:C19"/>
    <mergeCell ref="E14:E19"/>
    <mergeCell ref="B28:B30"/>
    <mergeCell ref="B51:B52"/>
    <mergeCell ref="D46:D47"/>
    <mergeCell ref="C51:C52"/>
    <mergeCell ref="C28:C30"/>
    <mergeCell ref="C55:C56"/>
    <mergeCell ref="E51:E52"/>
    <mergeCell ref="E57:E58"/>
    <mergeCell ref="C40:C42"/>
    <mergeCell ref="D55:D56"/>
    <mergeCell ref="D40:D42"/>
    <mergeCell ref="C23:C27"/>
    <mergeCell ref="E23:E27"/>
    <mergeCell ref="D59:D60"/>
    <mergeCell ref="A67:A68"/>
    <mergeCell ref="O11:O19"/>
    <mergeCell ref="O22:O27"/>
    <mergeCell ref="G7:H7"/>
    <mergeCell ref="I7:L7"/>
    <mergeCell ref="M7:M9"/>
    <mergeCell ref="N7:N9"/>
    <mergeCell ref="O7:O9"/>
    <mergeCell ref="C67:C68"/>
    <mergeCell ref="B59:B60"/>
    <mergeCell ref="C59:C60"/>
    <mergeCell ref="E59:E60"/>
    <mergeCell ref="E67:E68"/>
    <mergeCell ref="B67:B68"/>
    <mergeCell ref="G8:G9"/>
    <mergeCell ref="H8:H9"/>
    <mergeCell ref="A10:F10"/>
    <mergeCell ref="C7:C9"/>
    <mergeCell ref="F7:F9"/>
    <mergeCell ref="D7:D9"/>
    <mergeCell ref="A7:A9"/>
    <mergeCell ref="E7:E9"/>
    <mergeCell ref="B7:B9"/>
    <mergeCell ref="O66:O75"/>
    <mergeCell ref="B48:B50"/>
    <mergeCell ref="A11:A20"/>
    <mergeCell ref="C31:C34"/>
    <mergeCell ref="D31:D34"/>
    <mergeCell ref="E31:E34"/>
    <mergeCell ref="B36:B37"/>
    <mergeCell ref="C36:C37"/>
    <mergeCell ref="D36:D37"/>
    <mergeCell ref="E36:E37"/>
    <mergeCell ref="A23:A27"/>
    <mergeCell ref="E63:E64"/>
    <mergeCell ref="B63:B64"/>
    <mergeCell ref="C63:C64"/>
    <mergeCell ref="A66:F66"/>
    <mergeCell ref="B23:B27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showGridLines="0" topLeftCell="E1" zoomScale="70" zoomScaleNormal="70" workbookViewId="0">
      <pane ySplit="9" topLeftCell="A37" activePane="bottomLeft" state="frozen"/>
      <selection activeCell="I1" sqref="I1"/>
      <selection pane="bottomLeft" activeCell="F57" sqref="F57"/>
    </sheetView>
  </sheetViews>
  <sheetFormatPr baseColWidth="10" defaultColWidth="11.42578125" defaultRowHeight="15" x14ac:dyDescent="0.2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3" width="26" style="93" customWidth="1"/>
    <col min="14" max="14" width="41.42578125" style="93" customWidth="1"/>
    <col min="15" max="16" width="26" style="93" customWidth="1"/>
    <col min="17" max="16384" width="11.42578125" style="93"/>
  </cols>
  <sheetData>
    <row r="1" spans="1:15" ht="23.25" x14ac:dyDescent="0.25">
      <c r="A1" s="587" t="s">
        <v>0</v>
      </c>
      <c r="B1" s="587"/>
      <c r="C1" s="587"/>
      <c r="D1" s="587"/>
      <c r="E1" s="587"/>
      <c r="F1" s="587"/>
    </row>
    <row r="2" spans="1:15" ht="23.25" x14ac:dyDescent="0.25">
      <c r="A2" s="587" t="s">
        <v>1</v>
      </c>
      <c r="B2" s="587"/>
      <c r="C2" s="587"/>
      <c r="D2" s="587"/>
      <c r="E2" s="587"/>
      <c r="F2" s="587"/>
    </row>
    <row r="3" spans="1:15" ht="54" customHeight="1" x14ac:dyDescent="0.25">
      <c r="A3" s="633" t="s">
        <v>166</v>
      </c>
      <c r="B3" s="633"/>
      <c r="C3" s="633"/>
      <c r="D3" s="633"/>
      <c r="E3" s="633"/>
      <c r="F3" s="633"/>
    </row>
    <row r="4" spans="1:15" ht="23.25" customHeight="1" x14ac:dyDescent="0.25">
      <c r="A4" s="634" t="s">
        <v>167</v>
      </c>
      <c r="B4" s="634"/>
      <c r="C4" s="634"/>
      <c r="D4" s="634"/>
      <c r="E4" s="634"/>
      <c r="F4" s="634"/>
    </row>
    <row r="5" spans="1:15" ht="23.25" x14ac:dyDescent="0.25">
      <c r="A5" s="634" t="s">
        <v>168</v>
      </c>
      <c r="B5" s="634"/>
      <c r="C5" s="634"/>
      <c r="D5" s="634"/>
      <c r="E5" s="634"/>
      <c r="F5" s="634"/>
    </row>
    <row r="6" spans="1:15" ht="23.25" x14ac:dyDescent="0.25">
      <c r="A6" s="635" t="s">
        <v>5</v>
      </c>
      <c r="B6" s="635"/>
      <c r="C6" s="635"/>
      <c r="D6" s="635"/>
      <c r="E6" s="635"/>
      <c r="F6" s="589" t="s">
        <v>6</v>
      </c>
      <c r="G6" s="589"/>
      <c r="H6" s="589"/>
      <c r="I6" s="589"/>
      <c r="J6" s="589"/>
      <c r="K6" s="589"/>
      <c r="L6" s="589"/>
      <c r="M6" s="589"/>
      <c r="N6" s="589"/>
      <c r="O6" s="589"/>
    </row>
    <row r="7" spans="1:15" ht="15.75" x14ac:dyDescent="0.25">
      <c r="A7" s="552" t="s">
        <v>7</v>
      </c>
      <c r="B7" s="552" t="s">
        <v>8</v>
      </c>
      <c r="C7" s="548" t="s">
        <v>9</v>
      </c>
      <c r="D7" s="546" t="s">
        <v>10</v>
      </c>
      <c r="E7" s="548" t="s">
        <v>11</v>
      </c>
      <c r="F7" s="618" t="s">
        <v>12</v>
      </c>
      <c r="G7" s="562" t="s">
        <v>13</v>
      </c>
      <c r="H7" s="563"/>
      <c r="I7" s="564" t="s">
        <v>14</v>
      </c>
      <c r="J7" s="564"/>
      <c r="K7" s="564"/>
      <c r="L7" s="564"/>
      <c r="M7" s="565" t="s">
        <v>15</v>
      </c>
      <c r="N7" s="565" t="s">
        <v>16</v>
      </c>
      <c r="O7" s="565" t="s">
        <v>17</v>
      </c>
    </row>
    <row r="8" spans="1:15" ht="15.75" x14ac:dyDescent="0.25">
      <c r="A8" s="553"/>
      <c r="B8" s="553"/>
      <c r="C8" s="549"/>
      <c r="D8" s="551"/>
      <c r="E8" s="549"/>
      <c r="F8" s="619"/>
      <c r="G8" s="546" t="s">
        <v>18</v>
      </c>
      <c r="H8" s="546" t="s">
        <v>19</v>
      </c>
      <c r="I8" s="425" t="s">
        <v>20</v>
      </c>
      <c r="J8" s="425" t="s">
        <v>21</v>
      </c>
      <c r="K8" s="425" t="s">
        <v>22</v>
      </c>
      <c r="L8" s="425" t="s">
        <v>23</v>
      </c>
      <c r="M8" s="565"/>
      <c r="N8" s="565"/>
      <c r="O8" s="565"/>
    </row>
    <row r="9" spans="1:15" ht="15.75" x14ac:dyDescent="0.25">
      <c r="A9" s="554"/>
      <c r="B9" s="554"/>
      <c r="C9" s="550"/>
      <c r="D9" s="547"/>
      <c r="E9" s="550"/>
      <c r="F9" s="620"/>
      <c r="G9" s="547"/>
      <c r="H9" s="547"/>
      <c r="I9" s="258" t="s">
        <v>24</v>
      </c>
      <c r="J9" s="258" t="s">
        <v>24</v>
      </c>
      <c r="K9" s="258" t="s">
        <v>24</v>
      </c>
      <c r="L9" s="258" t="s">
        <v>24</v>
      </c>
      <c r="M9" s="565"/>
      <c r="N9" s="565"/>
      <c r="O9" s="565"/>
    </row>
    <row r="10" spans="1:15" ht="55.5" customHeight="1" x14ac:dyDescent="0.25">
      <c r="A10" s="630" t="s">
        <v>169</v>
      </c>
      <c r="B10" s="631"/>
      <c r="C10" s="631"/>
      <c r="D10" s="631"/>
      <c r="E10" s="631"/>
      <c r="F10" s="632"/>
      <c r="G10" s="92"/>
      <c r="H10" s="479"/>
      <c r="I10" s="479"/>
      <c r="J10" s="479"/>
      <c r="K10" s="479"/>
      <c r="L10" s="479"/>
      <c r="M10" s="484"/>
      <c r="N10" s="92"/>
      <c r="O10" s="92"/>
    </row>
    <row r="11" spans="1:15" ht="39.75" customHeight="1" x14ac:dyDescent="0.25">
      <c r="A11" s="615" t="s">
        <v>170</v>
      </c>
      <c r="B11" s="537" t="s">
        <v>171</v>
      </c>
      <c r="C11" s="537">
        <v>760</v>
      </c>
      <c r="D11" s="611">
        <v>850</v>
      </c>
      <c r="E11" s="641">
        <v>650</v>
      </c>
      <c r="F11" s="92" t="s">
        <v>172</v>
      </c>
      <c r="G11" s="92">
        <v>1</v>
      </c>
      <c r="H11" s="479">
        <v>1</v>
      </c>
      <c r="I11" s="479"/>
      <c r="J11" s="479">
        <v>0.5</v>
      </c>
      <c r="K11" s="479">
        <v>0.5</v>
      </c>
      <c r="L11" s="479"/>
      <c r="M11" s="484"/>
      <c r="N11" s="92" t="s">
        <v>173</v>
      </c>
      <c r="O11" s="614" t="s">
        <v>114</v>
      </c>
    </row>
    <row r="12" spans="1:15" ht="39.75" customHeight="1" x14ac:dyDescent="0.25">
      <c r="A12" s="616"/>
      <c r="B12" s="538"/>
      <c r="C12" s="538"/>
      <c r="D12" s="610"/>
      <c r="E12" s="642"/>
      <c r="F12" s="233" t="s">
        <v>174</v>
      </c>
      <c r="G12" s="92">
        <v>1</v>
      </c>
      <c r="H12" s="479">
        <v>1</v>
      </c>
      <c r="I12" s="479"/>
      <c r="J12" s="479">
        <v>0.5</v>
      </c>
      <c r="K12" s="479">
        <v>0.5</v>
      </c>
      <c r="L12" s="479"/>
      <c r="M12" s="484"/>
      <c r="N12" s="92" t="s">
        <v>173</v>
      </c>
      <c r="O12" s="614"/>
    </row>
    <row r="13" spans="1:15" ht="39.75" customHeight="1" x14ac:dyDescent="0.25">
      <c r="A13" s="616"/>
      <c r="B13" s="538"/>
      <c r="C13" s="538"/>
      <c r="D13" s="610"/>
      <c r="E13" s="642"/>
      <c r="F13" s="233" t="s">
        <v>175</v>
      </c>
      <c r="G13" s="475" t="s">
        <v>176</v>
      </c>
      <c r="H13" s="479">
        <v>1</v>
      </c>
      <c r="I13" s="479">
        <v>0.25</v>
      </c>
      <c r="J13" s="479">
        <v>0.25</v>
      </c>
      <c r="K13" s="479">
        <v>0.25</v>
      </c>
      <c r="L13" s="479">
        <v>0.25</v>
      </c>
      <c r="M13" s="484"/>
      <c r="N13" s="92" t="s">
        <v>173</v>
      </c>
      <c r="O13" s="614"/>
    </row>
    <row r="14" spans="1:15" ht="39.75" customHeight="1" x14ac:dyDescent="0.25">
      <c r="A14" s="617"/>
      <c r="B14" s="538"/>
      <c r="C14" s="538"/>
      <c r="D14" s="610"/>
      <c r="E14" s="642"/>
      <c r="F14" s="233" t="s">
        <v>177</v>
      </c>
      <c r="G14" s="475" t="s">
        <v>176</v>
      </c>
      <c r="H14" s="479">
        <v>1</v>
      </c>
      <c r="I14" s="479">
        <v>0.25</v>
      </c>
      <c r="J14" s="479">
        <v>0.25</v>
      </c>
      <c r="K14" s="479">
        <v>0.25</v>
      </c>
      <c r="L14" s="479">
        <v>0.25</v>
      </c>
      <c r="M14" s="484"/>
      <c r="N14" s="92" t="s">
        <v>173</v>
      </c>
      <c r="O14" s="614"/>
    </row>
    <row r="15" spans="1:15" ht="11.25" customHeight="1" x14ac:dyDescent="0.25">
      <c r="A15" s="101"/>
      <c r="B15" s="102"/>
      <c r="C15" s="103"/>
      <c r="D15" s="104"/>
      <c r="E15" s="105"/>
      <c r="F15" s="235"/>
      <c r="G15" s="103"/>
      <c r="H15" s="103"/>
      <c r="I15" s="103"/>
      <c r="J15" s="103"/>
      <c r="K15" s="103"/>
      <c r="L15" s="103"/>
      <c r="M15" s="281"/>
      <c r="N15" s="103"/>
      <c r="O15" s="103"/>
    </row>
    <row r="16" spans="1:15" ht="64.5" customHeight="1" x14ac:dyDescent="0.25">
      <c r="A16" s="630" t="s">
        <v>178</v>
      </c>
      <c r="B16" s="631"/>
      <c r="C16" s="631"/>
      <c r="D16" s="631"/>
      <c r="E16" s="631"/>
      <c r="F16" s="631"/>
      <c r="G16" s="92"/>
      <c r="H16" s="479"/>
      <c r="I16" s="479"/>
      <c r="J16" s="479"/>
      <c r="K16" s="479"/>
      <c r="L16" s="479"/>
      <c r="M16" s="484"/>
      <c r="N16" s="92"/>
      <c r="O16" s="92"/>
    </row>
    <row r="17" spans="1:15" ht="40.5" customHeight="1" x14ac:dyDescent="0.25">
      <c r="A17" s="615" t="s">
        <v>179</v>
      </c>
      <c r="B17" s="615" t="s">
        <v>180</v>
      </c>
      <c r="C17" s="602">
        <v>0</v>
      </c>
      <c r="D17" s="612">
        <v>0.1</v>
      </c>
      <c r="E17" s="606">
        <v>255</v>
      </c>
      <c r="F17" s="294" t="s">
        <v>181</v>
      </c>
      <c r="G17" s="92" t="s">
        <v>29</v>
      </c>
      <c r="H17" s="479"/>
      <c r="I17" s="479"/>
      <c r="J17" s="479"/>
      <c r="K17" s="479"/>
      <c r="L17" s="479"/>
      <c r="M17" s="484"/>
      <c r="N17" s="92"/>
      <c r="O17" s="320" t="s">
        <v>182</v>
      </c>
    </row>
    <row r="18" spans="1:15" ht="40.5" customHeight="1" x14ac:dyDescent="0.25">
      <c r="A18" s="617"/>
      <c r="B18" s="617"/>
      <c r="C18" s="626"/>
      <c r="D18" s="613"/>
      <c r="E18" s="643"/>
      <c r="F18" s="294" t="s">
        <v>183</v>
      </c>
      <c r="G18" s="92" t="s">
        <v>29</v>
      </c>
      <c r="H18" s="479"/>
      <c r="I18" s="479"/>
      <c r="J18" s="479"/>
      <c r="K18" s="479"/>
      <c r="L18" s="479"/>
      <c r="M18" s="484"/>
      <c r="N18" s="92"/>
      <c r="O18" s="320"/>
    </row>
    <row r="19" spans="1:15" ht="40.5" customHeight="1" x14ac:dyDescent="0.25">
      <c r="A19" s="604" t="s">
        <v>184</v>
      </c>
      <c r="B19" s="615" t="s">
        <v>185</v>
      </c>
      <c r="C19" s="602">
        <v>6</v>
      </c>
      <c r="D19" s="622">
        <v>6</v>
      </c>
      <c r="E19" s="606">
        <v>3</v>
      </c>
      <c r="F19" s="294" t="s">
        <v>186</v>
      </c>
      <c r="G19" s="92">
        <v>1</v>
      </c>
      <c r="H19" s="479">
        <v>1</v>
      </c>
      <c r="I19" s="479"/>
      <c r="J19" s="479"/>
      <c r="K19" s="479"/>
      <c r="L19" s="479">
        <v>1</v>
      </c>
      <c r="M19" s="484"/>
      <c r="N19" s="92" t="s">
        <v>187</v>
      </c>
      <c r="O19" s="636" t="s">
        <v>114</v>
      </c>
    </row>
    <row r="20" spans="1:15" ht="40.5" customHeight="1" x14ac:dyDescent="0.25">
      <c r="A20" s="605"/>
      <c r="B20" s="616"/>
      <c r="C20" s="627"/>
      <c r="D20" s="623"/>
      <c r="E20" s="607"/>
      <c r="F20" s="294" t="s">
        <v>188</v>
      </c>
      <c r="G20" s="92">
        <v>1</v>
      </c>
      <c r="H20" s="479">
        <v>1</v>
      </c>
      <c r="I20" s="479">
        <v>0.25</v>
      </c>
      <c r="J20" s="479">
        <v>0.25</v>
      </c>
      <c r="K20" s="479">
        <v>0.25</v>
      </c>
      <c r="L20" s="479">
        <v>0.25</v>
      </c>
      <c r="M20" s="484"/>
      <c r="N20" s="92" t="s">
        <v>189</v>
      </c>
      <c r="O20" s="637"/>
    </row>
    <row r="21" spans="1:15" ht="40.5" customHeight="1" x14ac:dyDescent="0.25">
      <c r="A21" s="605"/>
      <c r="B21" s="615" t="s">
        <v>190</v>
      </c>
      <c r="C21" s="602">
        <v>200</v>
      </c>
      <c r="D21" s="602">
        <v>280</v>
      </c>
      <c r="E21" s="602">
        <v>127</v>
      </c>
      <c r="F21" s="264" t="s">
        <v>191</v>
      </c>
      <c r="G21" s="92" t="s">
        <v>29</v>
      </c>
      <c r="H21" s="479"/>
      <c r="I21" s="479"/>
      <c r="J21" s="479"/>
      <c r="K21" s="479"/>
      <c r="L21" s="479"/>
      <c r="M21" s="484"/>
      <c r="N21" s="92"/>
      <c r="O21" s="637"/>
    </row>
    <row r="22" spans="1:15" ht="40.5" customHeight="1" x14ac:dyDescent="0.25">
      <c r="A22" s="605"/>
      <c r="B22" s="616"/>
      <c r="C22" s="627"/>
      <c r="D22" s="627"/>
      <c r="E22" s="627"/>
      <c r="F22" s="325" t="s">
        <v>192</v>
      </c>
      <c r="G22" s="92" t="s">
        <v>29</v>
      </c>
      <c r="H22" s="479"/>
      <c r="I22" s="479"/>
      <c r="J22" s="479"/>
      <c r="K22" s="479"/>
      <c r="L22" s="479"/>
      <c r="M22" s="484"/>
      <c r="N22" s="92"/>
      <c r="O22" s="637"/>
    </row>
    <row r="23" spans="1:15" ht="40.5" customHeight="1" x14ac:dyDescent="0.25">
      <c r="A23" s="605"/>
      <c r="B23" s="616"/>
      <c r="C23" s="627"/>
      <c r="D23" s="627"/>
      <c r="E23" s="627"/>
      <c r="F23" s="325" t="s">
        <v>193</v>
      </c>
      <c r="G23" s="92" t="s">
        <v>29</v>
      </c>
      <c r="H23" s="479"/>
      <c r="I23" s="479"/>
      <c r="J23" s="479"/>
      <c r="K23" s="479"/>
      <c r="L23" s="479"/>
      <c r="M23" s="484"/>
      <c r="N23" s="92"/>
      <c r="O23" s="637"/>
    </row>
    <row r="24" spans="1:15" ht="40.5" customHeight="1" x14ac:dyDescent="0.25">
      <c r="A24" s="605"/>
      <c r="B24" s="616"/>
      <c r="C24" s="627"/>
      <c r="D24" s="627"/>
      <c r="E24" s="627"/>
      <c r="F24" s="264" t="s">
        <v>194</v>
      </c>
      <c r="G24" s="92" t="s">
        <v>29</v>
      </c>
      <c r="H24" s="479"/>
      <c r="I24" s="479"/>
      <c r="J24" s="479"/>
      <c r="K24" s="479"/>
      <c r="L24" s="479"/>
      <c r="M24" s="484"/>
      <c r="N24" s="92"/>
      <c r="O24" s="637"/>
    </row>
    <row r="25" spans="1:15" ht="40.5" customHeight="1" x14ac:dyDescent="0.25">
      <c r="A25" s="605"/>
      <c r="B25" s="616"/>
      <c r="C25" s="627"/>
      <c r="D25" s="627"/>
      <c r="E25" s="627"/>
      <c r="F25" s="326" t="s">
        <v>195</v>
      </c>
      <c r="G25" s="92" t="s">
        <v>29</v>
      </c>
      <c r="H25" s="479"/>
      <c r="I25" s="479"/>
      <c r="J25" s="479"/>
      <c r="K25" s="479"/>
      <c r="L25" s="479"/>
      <c r="M25" s="484"/>
      <c r="N25" s="92"/>
      <c r="O25" s="637"/>
    </row>
    <row r="26" spans="1:15" ht="40.5" customHeight="1" x14ac:dyDescent="0.25">
      <c r="A26" s="605"/>
      <c r="B26" s="617"/>
      <c r="C26" s="626"/>
      <c r="D26" s="626"/>
      <c r="E26" s="626"/>
      <c r="F26" s="326" t="s">
        <v>196</v>
      </c>
      <c r="G26" s="92" t="s">
        <v>29</v>
      </c>
      <c r="H26" s="479"/>
      <c r="I26" s="479"/>
      <c r="J26" s="479"/>
      <c r="K26" s="479"/>
      <c r="L26" s="479"/>
      <c r="M26" s="484"/>
      <c r="N26" s="92"/>
      <c r="O26" s="637"/>
    </row>
    <row r="27" spans="1:15" ht="40.5" customHeight="1" x14ac:dyDescent="0.25">
      <c r="A27" s="605"/>
      <c r="B27" s="604" t="s">
        <v>197</v>
      </c>
      <c r="C27" s="602">
        <v>0</v>
      </c>
      <c r="D27" s="608">
        <v>0.1</v>
      </c>
      <c r="E27" s="606">
        <v>30</v>
      </c>
      <c r="F27" s="264" t="s">
        <v>198</v>
      </c>
      <c r="G27" s="92">
        <v>1</v>
      </c>
      <c r="H27" s="479">
        <v>1</v>
      </c>
      <c r="I27" s="479"/>
      <c r="J27" s="479"/>
      <c r="K27" s="479"/>
      <c r="L27" s="479">
        <v>1</v>
      </c>
      <c r="M27" s="484"/>
      <c r="N27" s="92" t="s">
        <v>173</v>
      </c>
      <c r="O27" s="637"/>
    </row>
    <row r="28" spans="1:15" ht="40.5" customHeight="1" x14ac:dyDescent="0.25">
      <c r="A28" s="605"/>
      <c r="B28" s="605"/>
      <c r="C28" s="627"/>
      <c r="D28" s="609"/>
      <c r="E28" s="607"/>
      <c r="F28" s="234" t="s">
        <v>199</v>
      </c>
      <c r="G28" s="92"/>
      <c r="H28" s="479">
        <v>1</v>
      </c>
      <c r="I28" s="479"/>
      <c r="J28" s="479"/>
      <c r="K28" s="479"/>
      <c r="L28" s="479">
        <v>1</v>
      </c>
      <c r="M28" s="484"/>
      <c r="N28" s="92" t="s">
        <v>173</v>
      </c>
      <c r="O28" s="637"/>
    </row>
    <row r="29" spans="1:15" ht="40.5" customHeight="1" x14ac:dyDescent="0.25">
      <c r="A29" s="605"/>
      <c r="B29" s="605"/>
      <c r="C29" s="627"/>
      <c r="D29" s="609"/>
      <c r="E29" s="607"/>
      <c r="F29" s="264" t="s">
        <v>200</v>
      </c>
      <c r="G29" s="92"/>
      <c r="H29" s="479">
        <v>1</v>
      </c>
      <c r="I29" s="479"/>
      <c r="J29" s="479"/>
      <c r="K29" s="479">
        <v>1</v>
      </c>
      <c r="L29" s="479"/>
      <c r="M29" s="484"/>
      <c r="N29" s="92" t="s">
        <v>173</v>
      </c>
      <c r="O29" s="637"/>
    </row>
    <row r="30" spans="1:15" ht="40.5" customHeight="1" x14ac:dyDescent="0.25">
      <c r="A30" s="605"/>
      <c r="B30" s="605"/>
      <c r="C30" s="627"/>
      <c r="D30" s="609"/>
      <c r="E30" s="607"/>
      <c r="F30" s="264" t="s">
        <v>201</v>
      </c>
      <c r="G30" s="92"/>
      <c r="H30" s="479">
        <v>1</v>
      </c>
      <c r="I30" s="479"/>
      <c r="J30" s="479"/>
      <c r="K30" s="479">
        <v>1</v>
      </c>
      <c r="L30" s="479"/>
      <c r="M30" s="484"/>
      <c r="N30" s="92" t="s">
        <v>173</v>
      </c>
      <c r="O30" s="637"/>
    </row>
    <row r="31" spans="1:15" ht="40.5" customHeight="1" x14ac:dyDescent="0.25">
      <c r="A31" s="605"/>
      <c r="B31" s="605"/>
      <c r="C31" s="627"/>
      <c r="D31" s="609"/>
      <c r="E31" s="607"/>
      <c r="F31" s="234" t="s">
        <v>202</v>
      </c>
      <c r="G31" s="92"/>
      <c r="H31" s="479">
        <v>1</v>
      </c>
      <c r="I31" s="479"/>
      <c r="J31" s="479"/>
      <c r="K31" s="479"/>
      <c r="L31" s="479">
        <v>1</v>
      </c>
      <c r="M31" s="484"/>
      <c r="N31" s="92" t="s">
        <v>173</v>
      </c>
      <c r="O31" s="637"/>
    </row>
    <row r="32" spans="1:15" ht="40.5" customHeight="1" x14ac:dyDescent="0.25">
      <c r="A32" s="605"/>
      <c r="B32" s="605"/>
      <c r="C32" s="627"/>
      <c r="D32" s="609"/>
      <c r="E32" s="607"/>
      <c r="F32" s="234" t="s">
        <v>203</v>
      </c>
      <c r="G32" s="92"/>
      <c r="H32" s="479">
        <v>1</v>
      </c>
      <c r="I32" s="479"/>
      <c r="J32" s="479"/>
      <c r="K32" s="479"/>
      <c r="L32" s="479">
        <v>1</v>
      </c>
      <c r="M32" s="484"/>
      <c r="N32" s="92" t="s">
        <v>173</v>
      </c>
      <c r="O32" s="637"/>
    </row>
    <row r="33" spans="1:15" ht="40.5" customHeight="1" x14ac:dyDescent="0.25">
      <c r="A33" s="605"/>
      <c r="B33" s="605"/>
      <c r="C33" s="627"/>
      <c r="D33" s="609"/>
      <c r="E33" s="607"/>
      <c r="F33" s="266" t="s">
        <v>204</v>
      </c>
      <c r="G33" s="92"/>
      <c r="H33" s="479">
        <v>1</v>
      </c>
      <c r="I33" s="479"/>
      <c r="J33" s="479"/>
      <c r="K33" s="479"/>
      <c r="L33" s="479">
        <v>1</v>
      </c>
      <c r="M33" s="484"/>
      <c r="N33" s="92" t="s">
        <v>173</v>
      </c>
      <c r="O33" s="637"/>
    </row>
    <row r="34" spans="1:15" ht="40.5" customHeight="1" x14ac:dyDescent="0.25">
      <c r="A34" s="605"/>
      <c r="B34" s="605"/>
      <c r="C34" s="627"/>
      <c r="D34" s="609"/>
      <c r="E34" s="607"/>
      <c r="F34" s="266" t="s">
        <v>205</v>
      </c>
      <c r="G34" s="92"/>
      <c r="H34" s="479">
        <v>1</v>
      </c>
      <c r="I34" s="479">
        <v>0.25</v>
      </c>
      <c r="J34" s="479">
        <v>0.25</v>
      </c>
      <c r="K34" s="479">
        <v>0.25</v>
      </c>
      <c r="L34" s="479">
        <v>0.25</v>
      </c>
      <c r="M34" s="484"/>
      <c r="N34" s="92" t="s">
        <v>173</v>
      </c>
      <c r="O34" s="637"/>
    </row>
    <row r="35" spans="1:15" ht="40.5" customHeight="1" x14ac:dyDescent="0.25">
      <c r="A35" s="605"/>
      <c r="B35" s="605"/>
      <c r="C35" s="627"/>
      <c r="D35" s="609"/>
      <c r="E35" s="607"/>
      <c r="F35" s="266" t="s">
        <v>206</v>
      </c>
      <c r="G35" s="92"/>
      <c r="H35" s="479">
        <v>1</v>
      </c>
      <c r="I35" s="479">
        <v>0.25</v>
      </c>
      <c r="J35" s="479">
        <v>0.25</v>
      </c>
      <c r="K35" s="479">
        <v>0.25</v>
      </c>
      <c r="L35" s="479">
        <v>0.25</v>
      </c>
      <c r="M35" s="484"/>
      <c r="N35" s="92" t="s">
        <v>207</v>
      </c>
      <c r="O35" s="637"/>
    </row>
    <row r="36" spans="1:15" ht="40.5" customHeight="1" x14ac:dyDescent="0.25">
      <c r="A36" s="605"/>
      <c r="B36" s="605"/>
      <c r="C36" s="627"/>
      <c r="D36" s="609"/>
      <c r="E36" s="607"/>
      <c r="F36" s="266" t="s">
        <v>208</v>
      </c>
      <c r="G36" s="92"/>
      <c r="H36" s="479">
        <v>1</v>
      </c>
      <c r="I36" s="479">
        <v>0.25</v>
      </c>
      <c r="J36" s="479">
        <v>0.25</v>
      </c>
      <c r="K36" s="479">
        <v>0.25</v>
      </c>
      <c r="L36" s="479">
        <v>0.25</v>
      </c>
      <c r="M36" s="484"/>
      <c r="N36" s="92" t="s">
        <v>39</v>
      </c>
      <c r="O36" s="637"/>
    </row>
    <row r="37" spans="1:15" ht="40.5" customHeight="1" x14ac:dyDescent="0.25">
      <c r="A37" s="605"/>
      <c r="B37" s="638"/>
      <c r="C37" s="439"/>
      <c r="D37" s="434"/>
      <c r="E37" s="433"/>
      <c r="F37" s="266" t="s">
        <v>209</v>
      </c>
      <c r="G37" s="92"/>
      <c r="H37" s="479">
        <v>1</v>
      </c>
      <c r="I37" s="479">
        <v>0.25</v>
      </c>
      <c r="J37" s="479">
        <v>0.25</v>
      </c>
      <c r="K37" s="479">
        <v>0.25</v>
      </c>
      <c r="L37" s="479">
        <v>0.25</v>
      </c>
      <c r="M37" s="484"/>
      <c r="N37" s="92" t="s">
        <v>173</v>
      </c>
      <c r="O37" s="637"/>
    </row>
    <row r="38" spans="1:15" ht="40.5" customHeight="1" x14ac:dyDescent="0.25">
      <c r="A38" s="605"/>
      <c r="B38" s="615" t="s">
        <v>210</v>
      </c>
      <c r="C38" s="602">
        <v>1600</v>
      </c>
      <c r="D38" s="622">
        <v>1600</v>
      </c>
      <c r="E38" s="606">
        <v>428</v>
      </c>
      <c r="F38" s="92" t="s">
        <v>211</v>
      </c>
      <c r="G38" s="92">
        <v>1</v>
      </c>
      <c r="H38" s="479">
        <v>1</v>
      </c>
      <c r="I38" s="479">
        <v>0.25</v>
      </c>
      <c r="J38" s="479">
        <v>0.25</v>
      </c>
      <c r="K38" s="479">
        <v>0.25</v>
      </c>
      <c r="L38" s="479">
        <v>0.25</v>
      </c>
      <c r="M38" s="484"/>
      <c r="N38" s="92" t="s">
        <v>212</v>
      </c>
      <c r="O38" s="637"/>
    </row>
    <row r="39" spans="1:15" ht="40.5" customHeight="1" x14ac:dyDescent="0.25">
      <c r="A39" s="605"/>
      <c r="B39" s="616"/>
      <c r="C39" s="627"/>
      <c r="D39" s="623"/>
      <c r="E39" s="607"/>
      <c r="F39" s="93" t="s">
        <v>213</v>
      </c>
      <c r="G39" s="92"/>
      <c r="H39" s="479">
        <v>1</v>
      </c>
      <c r="I39" s="479">
        <v>0.25</v>
      </c>
      <c r="J39" s="479">
        <v>0.25</v>
      </c>
      <c r="K39" s="479">
        <v>0.25</v>
      </c>
      <c r="L39" s="479">
        <v>0.25</v>
      </c>
      <c r="M39" s="484"/>
      <c r="N39" s="92" t="s">
        <v>212</v>
      </c>
      <c r="O39" s="637"/>
    </row>
    <row r="40" spans="1:15" ht="40.5" customHeight="1" x14ac:dyDescent="0.25">
      <c r="A40" s="605"/>
      <c r="B40" s="616"/>
      <c r="C40" s="627"/>
      <c r="D40" s="623"/>
      <c r="E40" s="607"/>
      <c r="F40" s="92" t="s">
        <v>214</v>
      </c>
      <c r="G40" s="92">
        <v>1</v>
      </c>
      <c r="H40" s="479">
        <v>1</v>
      </c>
      <c r="I40" s="479">
        <v>0.25</v>
      </c>
      <c r="J40" s="479">
        <v>0.25</v>
      </c>
      <c r="K40" s="479">
        <v>0.25</v>
      </c>
      <c r="L40" s="479">
        <v>0.25</v>
      </c>
      <c r="M40" s="484"/>
      <c r="N40" s="92" t="s">
        <v>212</v>
      </c>
      <c r="O40" s="637"/>
    </row>
    <row r="41" spans="1:15" ht="15" customHeight="1" x14ac:dyDescent="0.25">
      <c r="A41" s="101"/>
      <c r="B41" s="101"/>
      <c r="C41" s="101"/>
      <c r="D41" s="101"/>
      <c r="E41" s="101"/>
      <c r="F41" s="236"/>
      <c r="G41" s="236"/>
      <c r="H41" s="236"/>
      <c r="I41" s="236"/>
      <c r="J41" s="236"/>
      <c r="K41" s="236"/>
      <c r="L41" s="236"/>
      <c r="M41" s="236"/>
      <c r="N41" s="236"/>
      <c r="O41" s="236"/>
    </row>
    <row r="42" spans="1:15" ht="66" customHeight="1" x14ac:dyDescent="0.25">
      <c r="A42" s="615" t="s">
        <v>215</v>
      </c>
      <c r="B42" s="624" t="s">
        <v>216</v>
      </c>
      <c r="C42" s="538">
        <v>8000</v>
      </c>
      <c r="D42" s="610">
        <v>8000</v>
      </c>
      <c r="E42" s="607">
        <v>467</v>
      </c>
      <c r="F42" s="232" t="s">
        <v>217</v>
      </c>
      <c r="G42" s="265"/>
      <c r="H42" s="479">
        <v>1</v>
      </c>
      <c r="I42" s="479">
        <v>0.25</v>
      </c>
      <c r="J42" s="479">
        <v>0.25</v>
      </c>
      <c r="K42" s="479">
        <v>0.25</v>
      </c>
      <c r="L42" s="479">
        <v>0.25</v>
      </c>
      <c r="M42" s="485"/>
      <c r="N42" s="265" t="s">
        <v>173</v>
      </c>
      <c r="O42" s="614"/>
    </row>
    <row r="43" spans="1:15" ht="66" customHeight="1" x14ac:dyDescent="0.25">
      <c r="A43" s="616"/>
      <c r="B43" s="615"/>
      <c r="C43" s="538"/>
      <c r="D43" s="610"/>
      <c r="E43" s="607"/>
      <c r="F43" s="92" t="s">
        <v>218</v>
      </c>
      <c r="G43" s="265"/>
      <c r="H43" s="479">
        <v>1</v>
      </c>
      <c r="I43" s="479">
        <v>0.25</v>
      </c>
      <c r="J43" s="479">
        <v>0.25</v>
      </c>
      <c r="K43" s="479">
        <v>0.25</v>
      </c>
      <c r="L43" s="479">
        <v>0.25</v>
      </c>
      <c r="M43" s="485"/>
      <c r="N43" s="265" t="s">
        <v>173</v>
      </c>
      <c r="O43" s="614"/>
    </row>
    <row r="44" spans="1:15" ht="66" customHeight="1" x14ac:dyDescent="0.25">
      <c r="A44" s="616"/>
      <c r="B44" s="529"/>
      <c r="C44" s="538"/>
      <c r="D44" s="610"/>
      <c r="E44" s="607"/>
      <c r="F44" s="92" t="s">
        <v>219</v>
      </c>
      <c r="G44" s="92">
        <v>1</v>
      </c>
      <c r="H44" s="479">
        <v>1</v>
      </c>
      <c r="I44" s="479">
        <v>0.25</v>
      </c>
      <c r="J44" s="479">
        <v>0.25</v>
      </c>
      <c r="K44" s="479">
        <v>0.25</v>
      </c>
      <c r="L44" s="479">
        <v>0.25</v>
      </c>
      <c r="M44" s="484"/>
      <c r="N44" s="265" t="s">
        <v>173</v>
      </c>
      <c r="O44" s="614"/>
    </row>
    <row r="45" spans="1:15" x14ac:dyDescent="0.25">
      <c r="A45" s="616"/>
      <c r="B45" s="624" t="s">
        <v>220</v>
      </c>
      <c r="C45" s="603">
        <v>0</v>
      </c>
      <c r="D45" s="621">
        <v>0.33</v>
      </c>
      <c r="E45" s="629">
        <v>184</v>
      </c>
      <c r="F45" s="294" t="s">
        <v>221</v>
      </c>
      <c r="G45" s="265">
        <v>1</v>
      </c>
      <c r="H45" s="479">
        <v>1</v>
      </c>
      <c r="I45" s="479">
        <v>0.25</v>
      </c>
      <c r="J45" s="479">
        <v>0.25</v>
      </c>
      <c r="K45" s="479">
        <v>0.25</v>
      </c>
      <c r="L45" s="479">
        <v>0.25</v>
      </c>
      <c r="M45" s="485"/>
      <c r="N45" s="265" t="s">
        <v>173</v>
      </c>
      <c r="O45" s="614"/>
    </row>
    <row r="46" spans="1:15" x14ac:dyDescent="0.25">
      <c r="A46" s="616"/>
      <c r="B46" s="624"/>
      <c r="C46" s="603"/>
      <c r="D46" s="621"/>
      <c r="E46" s="629"/>
      <c r="F46" s="294" t="s">
        <v>222</v>
      </c>
      <c r="G46" s="265">
        <v>1</v>
      </c>
      <c r="H46" s="479">
        <v>1</v>
      </c>
      <c r="I46" s="479">
        <v>0.25</v>
      </c>
      <c r="J46" s="479">
        <v>0.25</v>
      </c>
      <c r="K46" s="479">
        <v>0.25</v>
      </c>
      <c r="L46" s="479">
        <v>0.25</v>
      </c>
      <c r="M46" s="485"/>
      <c r="N46" s="265" t="s">
        <v>173</v>
      </c>
      <c r="O46" s="614"/>
    </row>
    <row r="47" spans="1:15" x14ac:dyDescent="0.25">
      <c r="A47" s="616"/>
      <c r="B47" s="624"/>
      <c r="C47" s="603"/>
      <c r="D47" s="621"/>
      <c r="E47" s="629"/>
      <c r="F47" s="294"/>
      <c r="G47" s="265"/>
      <c r="H47" s="479"/>
      <c r="I47" s="479"/>
      <c r="J47" s="479"/>
      <c r="K47" s="479"/>
      <c r="L47" s="479"/>
      <c r="M47" s="485"/>
      <c r="N47" s="265" t="s">
        <v>173</v>
      </c>
      <c r="O47" s="614"/>
    </row>
    <row r="48" spans="1:15" x14ac:dyDescent="0.25">
      <c r="A48" s="616"/>
      <c r="B48" s="624"/>
      <c r="C48" s="603"/>
      <c r="D48" s="621"/>
      <c r="E48" s="629"/>
      <c r="F48" s="294"/>
      <c r="G48" s="265"/>
      <c r="H48" s="479"/>
      <c r="I48" s="479"/>
      <c r="J48" s="479"/>
      <c r="K48" s="479"/>
      <c r="L48" s="479"/>
      <c r="M48" s="485"/>
      <c r="N48" s="265"/>
      <c r="O48" s="614"/>
    </row>
    <row r="49" spans="1:15" x14ac:dyDescent="0.25">
      <c r="A49" s="617"/>
      <c r="B49" s="625"/>
      <c r="C49" s="603"/>
      <c r="D49" s="621"/>
      <c r="E49" s="629"/>
      <c r="F49" s="264"/>
      <c r="G49" s="92"/>
      <c r="H49" s="479"/>
      <c r="I49" s="479"/>
      <c r="J49" s="479"/>
      <c r="K49" s="479"/>
      <c r="L49" s="479"/>
      <c r="M49" s="484"/>
      <c r="N49" s="92"/>
      <c r="O49" s="628"/>
    </row>
    <row r="50" spans="1:15" ht="15" customHeight="1" x14ac:dyDescent="0.25">
      <c r="A50" s="101"/>
      <c r="B50" s="101"/>
      <c r="C50" s="101"/>
      <c r="D50" s="101"/>
      <c r="E50" s="101"/>
      <c r="F50" s="236"/>
      <c r="G50" s="236"/>
      <c r="H50" s="236"/>
      <c r="I50" s="236"/>
      <c r="J50" s="236"/>
      <c r="K50" s="236"/>
      <c r="L50" s="236"/>
      <c r="M50" s="236"/>
      <c r="N50" s="236"/>
      <c r="O50" s="236"/>
    </row>
    <row r="51" spans="1:15" ht="45" customHeight="1" x14ac:dyDescent="0.25">
      <c r="B51" s="644" t="s">
        <v>223</v>
      </c>
      <c r="C51" s="644" t="s">
        <v>153</v>
      </c>
      <c r="D51" s="644" t="s">
        <v>154</v>
      </c>
      <c r="E51" s="646" t="s">
        <v>155</v>
      </c>
      <c r="F51" s="647"/>
      <c r="G51" s="647"/>
      <c r="H51" s="648"/>
      <c r="I51" s="639" t="s">
        <v>156</v>
      </c>
      <c r="J51" s="639" t="s">
        <v>157</v>
      </c>
    </row>
    <row r="52" spans="1:15" ht="15" customHeight="1" x14ac:dyDescent="0.25">
      <c r="B52" s="645"/>
      <c r="C52" s="645"/>
      <c r="D52" s="645"/>
      <c r="E52" s="267" t="s">
        <v>158</v>
      </c>
      <c r="F52" s="267" t="s">
        <v>159</v>
      </c>
      <c r="G52" s="267" t="s">
        <v>160</v>
      </c>
      <c r="H52" s="267" t="s">
        <v>161</v>
      </c>
      <c r="I52" s="640"/>
      <c r="J52" s="640"/>
    </row>
    <row r="53" spans="1:15" ht="15" customHeight="1" x14ac:dyDescent="0.25">
      <c r="B53" s="259" t="str">
        <f>'5. Valoración_Riesgo '!M14</f>
        <v>Mantenimiento de equipo</v>
      </c>
      <c r="C53" s="92"/>
      <c r="D53" s="92"/>
      <c r="E53" s="479">
        <v>0.25</v>
      </c>
      <c r="F53" s="479">
        <v>0.25</v>
      </c>
      <c r="G53" s="479">
        <v>0.25</v>
      </c>
      <c r="H53" s="409">
        <v>0.25</v>
      </c>
      <c r="I53" s="480">
        <f>SUM(E53:H53)</f>
        <v>1</v>
      </c>
      <c r="J53" s="483"/>
    </row>
    <row r="54" spans="1:15" x14ac:dyDescent="0.25">
      <c r="B54" s="259" t="str">
        <f>'5. Valoración_Riesgo '!M15</f>
        <v>Contar con dinero disponible para el arreglo del vehículo, mantenimiento constante del vehículo</v>
      </c>
      <c r="C54" s="92"/>
      <c r="D54" s="92"/>
      <c r="E54" s="479">
        <v>0.25</v>
      </c>
      <c r="F54" s="479">
        <v>0.25</v>
      </c>
      <c r="G54" s="479">
        <v>0.25</v>
      </c>
      <c r="H54" s="409">
        <v>0.25</v>
      </c>
      <c r="I54" s="480">
        <f>SUM(E54:H54)</f>
        <v>1</v>
      </c>
      <c r="J54" s="483"/>
    </row>
    <row r="55" spans="1:15" x14ac:dyDescent="0.25">
      <c r="B55" s="259">
        <f>'5. Valoración_Riesgo '!M16</f>
        <v>0</v>
      </c>
      <c r="C55" s="92"/>
      <c r="D55" s="92"/>
      <c r="E55" s="479"/>
      <c r="F55" s="479"/>
      <c r="G55" s="479"/>
      <c r="H55" s="244"/>
      <c r="I55" s="480">
        <f>SUM(E55:H55)</f>
        <v>0</v>
      </c>
      <c r="J55" s="483"/>
    </row>
    <row r="60" spans="1:15" x14ac:dyDescent="0.25">
      <c r="E60" s="486" t="s">
        <v>224</v>
      </c>
    </row>
  </sheetData>
  <mergeCells count="67">
    <mergeCell ref="J51:J52"/>
    <mergeCell ref="D7:D9"/>
    <mergeCell ref="D21:D26"/>
    <mergeCell ref="E21:E26"/>
    <mergeCell ref="E11:E14"/>
    <mergeCell ref="A16:F16"/>
    <mergeCell ref="A11:A14"/>
    <mergeCell ref="A17:A18"/>
    <mergeCell ref="B17:B18"/>
    <mergeCell ref="I51:I52"/>
    <mergeCell ref="E17:E18"/>
    <mergeCell ref="B51:B52"/>
    <mergeCell ref="C51:C52"/>
    <mergeCell ref="D51:D52"/>
    <mergeCell ref="E51:H51"/>
    <mergeCell ref="C45:C49"/>
    <mergeCell ref="O19:O40"/>
    <mergeCell ref="C27:C36"/>
    <mergeCell ref="B21:B26"/>
    <mergeCell ref="B27:B37"/>
    <mergeCell ref="D38:D40"/>
    <mergeCell ref="C21:C26"/>
    <mergeCell ref="B19:B20"/>
    <mergeCell ref="C19:C20"/>
    <mergeCell ref="B38:B40"/>
    <mergeCell ref="A1:F1"/>
    <mergeCell ref="A3:F3"/>
    <mergeCell ref="A5:F5"/>
    <mergeCell ref="A4:F4"/>
    <mergeCell ref="A6:E6"/>
    <mergeCell ref="A2:F2"/>
    <mergeCell ref="F6:O6"/>
    <mergeCell ref="I7:L7"/>
    <mergeCell ref="M7:M9"/>
    <mergeCell ref="N7:N9"/>
    <mergeCell ref="A10:F10"/>
    <mergeCell ref="O7:O9"/>
    <mergeCell ref="A7:A9"/>
    <mergeCell ref="C7:C9"/>
    <mergeCell ref="G7:H7"/>
    <mergeCell ref="O11:O14"/>
    <mergeCell ref="A42:A49"/>
    <mergeCell ref="C11:C14"/>
    <mergeCell ref="G8:G9"/>
    <mergeCell ref="H8:H9"/>
    <mergeCell ref="B7:B9"/>
    <mergeCell ref="F7:F9"/>
    <mergeCell ref="D45:D49"/>
    <mergeCell ref="E42:E44"/>
    <mergeCell ref="D19:D20"/>
    <mergeCell ref="B45:B49"/>
    <mergeCell ref="C17:C18"/>
    <mergeCell ref="C38:C40"/>
    <mergeCell ref="O42:O49"/>
    <mergeCell ref="E45:E49"/>
    <mergeCell ref="B42:B44"/>
    <mergeCell ref="C42:C44"/>
    <mergeCell ref="A19:A40"/>
    <mergeCell ref="E7:E9"/>
    <mergeCell ref="E19:E20"/>
    <mergeCell ref="D27:D36"/>
    <mergeCell ref="D42:D44"/>
    <mergeCell ref="E27:E36"/>
    <mergeCell ref="B11:B14"/>
    <mergeCell ref="E38:E40"/>
    <mergeCell ref="D11:D14"/>
    <mergeCell ref="D17:D18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opLeftCell="B33" zoomScale="80" zoomScaleNormal="80" workbookViewId="0">
      <selection activeCell="H62" sqref="H62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5" width="29.140625" customWidth="1"/>
    <col min="6" max="6" width="43.28515625" customWidth="1"/>
    <col min="7" max="15" width="21.28515625" customWidth="1"/>
    <col min="16" max="256" width="11.42578125" customWidth="1"/>
  </cols>
  <sheetData>
    <row r="1" spans="1:16" ht="23.25" x14ac:dyDescent="0.2">
      <c r="A1" s="654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</row>
    <row r="2" spans="1:16" ht="23.25" x14ac:dyDescent="0.2">
      <c r="A2" s="658" t="s">
        <v>1</v>
      </c>
      <c r="B2" s="659"/>
      <c r="C2" s="659"/>
      <c r="D2" s="659"/>
      <c r="E2" s="659"/>
      <c r="F2" s="659"/>
      <c r="G2" s="659"/>
      <c r="H2" s="659"/>
      <c r="I2" s="659"/>
      <c r="J2" s="659"/>
      <c r="K2" s="659"/>
    </row>
    <row r="3" spans="1:16" ht="91.5" customHeight="1" x14ac:dyDescent="0.2">
      <c r="A3" s="656" t="s">
        <v>225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</row>
    <row r="4" spans="1:16" ht="23.25" x14ac:dyDescent="0.2">
      <c r="A4" s="660" t="s">
        <v>167</v>
      </c>
      <c r="B4" s="661"/>
      <c r="C4" s="661"/>
      <c r="D4" s="661"/>
      <c r="E4" s="661"/>
      <c r="F4" s="661"/>
    </row>
    <row r="5" spans="1:16" ht="23.25" x14ac:dyDescent="0.2">
      <c r="A5" s="661" t="s">
        <v>226</v>
      </c>
      <c r="B5" s="661"/>
      <c r="C5" s="661"/>
      <c r="D5" s="661"/>
      <c r="E5" s="661"/>
      <c r="F5" s="661"/>
    </row>
    <row r="6" spans="1:16" ht="23.25" x14ac:dyDescent="0.2">
      <c r="A6" s="662" t="s">
        <v>5</v>
      </c>
      <c r="B6" s="662"/>
      <c r="C6" s="662"/>
      <c r="D6" s="662"/>
      <c r="E6" s="662"/>
      <c r="F6" s="589" t="s">
        <v>6</v>
      </c>
      <c r="G6" s="589"/>
      <c r="H6" s="589"/>
      <c r="I6" s="589"/>
      <c r="J6" s="589"/>
      <c r="K6" s="589"/>
      <c r="L6" s="589"/>
    </row>
    <row r="7" spans="1:16" ht="15" customHeight="1" x14ac:dyDescent="0.2">
      <c r="A7" s="552" t="s">
        <v>7</v>
      </c>
      <c r="B7" s="552" t="s">
        <v>8</v>
      </c>
      <c r="C7" s="548" t="s">
        <v>9</v>
      </c>
      <c r="D7" s="546" t="s">
        <v>10</v>
      </c>
      <c r="E7" s="548" t="s">
        <v>11</v>
      </c>
      <c r="F7" s="618" t="s">
        <v>12</v>
      </c>
      <c r="G7" s="562" t="s">
        <v>13</v>
      </c>
      <c r="H7" s="563"/>
      <c r="I7" s="564" t="s">
        <v>14</v>
      </c>
      <c r="J7" s="564"/>
      <c r="K7" s="564"/>
      <c r="L7" s="564"/>
      <c r="M7" s="565" t="s">
        <v>15</v>
      </c>
      <c r="N7" s="565" t="s">
        <v>16</v>
      </c>
      <c r="O7" s="565" t="s">
        <v>17</v>
      </c>
    </row>
    <row r="8" spans="1:16" ht="15" customHeight="1" x14ac:dyDescent="0.2">
      <c r="A8" s="553"/>
      <c r="B8" s="553"/>
      <c r="C8" s="549"/>
      <c r="D8" s="551"/>
      <c r="E8" s="549"/>
      <c r="F8" s="619"/>
      <c r="G8" s="546" t="s">
        <v>18</v>
      </c>
      <c r="H8" s="546" t="s">
        <v>19</v>
      </c>
      <c r="I8" s="425" t="s">
        <v>20</v>
      </c>
      <c r="J8" s="425" t="s">
        <v>21</v>
      </c>
      <c r="K8" s="425" t="s">
        <v>22</v>
      </c>
      <c r="L8" s="425" t="s">
        <v>23</v>
      </c>
      <c r="M8" s="565"/>
      <c r="N8" s="565"/>
      <c r="O8" s="565"/>
    </row>
    <row r="9" spans="1:16" ht="15" customHeight="1" x14ac:dyDescent="0.2">
      <c r="A9" s="554"/>
      <c r="B9" s="554"/>
      <c r="C9" s="550"/>
      <c r="D9" s="547"/>
      <c r="E9" s="550"/>
      <c r="F9" s="620"/>
      <c r="G9" s="551"/>
      <c r="H9" s="551"/>
      <c r="I9" s="257" t="s">
        <v>24</v>
      </c>
      <c r="J9" s="257" t="s">
        <v>24</v>
      </c>
      <c r="K9" s="257" t="s">
        <v>24</v>
      </c>
      <c r="L9" s="257" t="s">
        <v>24</v>
      </c>
      <c r="M9" s="650"/>
      <c r="N9" s="650"/>
      <c r="O9" s="650"/>
    </row>
    <row r="10" spans="1:16" ht="39" customHeight="1" x14ac:dyDescent="0.2">
      <c r="A10" s="630" t="s">
        <v>227</v>
      </c>
      <c r="B10" s="631"/>
      <c r="C10" s="631"/>
      <c r="D10" s="631"/>
      <c r="E10" s="631"/>
      <c r="F10" s="663"/>
      <c r="G10" s="261"/>
      <c r="H10" s="282"/>
      <c r="I10" s="282"/>
      <c r="J10" s="282"/>
      <c r="K10" s="282"/>
      <c r="L10" s="282"/>
      <c r="M10" s="283"/>
      <c r="N10" s="261"/>
      <c r="O10" s="261"/>
      <c r="P10" s="261"/>
    </row>
    <row r="11" spans="1:16" ht="38.25" customHeight="1" x14ac:dyDescent="0.2">
      <c r="A11" s="615" t="s">
        <v>228</v>
      </c>
      <c r="B11" s="615" t="s">
        <v>229</v>
      </c>
      <c r="C11" s="615"/>
      <c r="D11" s="602">
        <v>1</v>
      </c>
      <c r="E11" s="602"/>
      <c r="F11" s="470" t="s">
        <v>230</v>
      </c>
      <c r="G11" s="261" t="s">
        <v>29</v>
      </c>
      <c r="H11" s="282"/>
      <c r="I11" s="282"/>
      <c r="J11" s="282"/>
      <c r="K11" s="282"/>
      <c r="L11" s="282"/>
      <c r="M11" s="283"/>
      <c r="N11" s="261"/>
      <c r="O11" s="651" t="s">
        <v>231</v>
      </c>
      <c r="P11" s="261"/>
    </row>
    <row r="12" spans="1:16" ht="38.25" x14ac:dyDescent="0.2">
      <c r="A12" s="616"/>
      <c r="B12" s="616"/>
      <c r="C12" s="616"/>
      <c r="D12" s="627"/>
      <c r="E12" s="627"/>
      <c r="F12" s="332" t="s">
        <v>232</v>
      </c>
      <c r="G12" s="261" t="s">
        <v>29</v>
      </c>
      <c r="H12" s="282"/>
      <c r="I12" s="282"/>
      <c r="J12" s="282"/>
      <c r="K12" s="282"/>
      <c r="L12" s="282"/>
      <c r="M12" s="283"/>
      <c r="N12" s="261"/>
      <c r="O12" s="652"/>
      <c r="P12" s="261"/>
    </row>
    <row r="13" spans="1:16" ht="48.75" customHeight="1" x14ac:dyDescent="0.2">
      <c r="A13" s="616"/>
      <c r="B13" s="616"/>
      <c r="C13" s="616"/>
      <c r="D13" s="627"/>
      <c r="E13" s="627"/>
      <c r="F13" s="470" t="s">
        <v>233</v>
      </c>
      <c r="G13" s="262" t="s">
        <v>234</v>
      </c>
      <c r="H13" s="372">
        <v>1</v>
      </c>
      <c r="I13" s="373">
        <v>0.25</v>
      </c>
      <c r="J13" s="373">
        <v>0.25</v>
      </c>
      <c r="K13" s="373">
        <v>0.25</v>
      </c>
      <c r="L13" s="373">
        <v>0.25</v>
      </c>
      <c r="M13" s="283"/>
      <c r="N13" s="261"/>
      <c r="O13" s="652"/>
      <c r="P13" s="261"/>
    </row>
    <row r="14" spans="1:16" s="93" customFormat="1" ht="15" customHeight="1" x14ac:dyDescent="0.25">
      <c r="A14" s="101"/>
      <c r="B14" s="101"/>
      <c r="C14" s="101"/>
      <c r="D14" s="101"/>
      <c r="E14" s="101"/>
      <c r="F14" s="236"/>
      <c r="G14" s="236"/>
      <c r="H14" s="236"/>
      <c r="I14" s="236"/>
      <c r="J14" s="236"/>
      <c r="K14" s="236"/>
      <c r="L14" s="236"/>
      <c r="M14" s="236"/>
      <c r="N14" s="236"/>
      <c r="O14" s="652"/>
    </row>
    <row r="15" spans="1:16" ht="30.75" customHeight="1" x14ac:dyDescent="0.2">
      <c r="A15" s="605" t="s">
        <v>235</v>
      </c>
      <c r="B15" s="624" t="s">
        <v>236</v>
      </c>
      <c r="C15" s="649">
        <v>0</v>
      </c>
      <c r="D15" s="649">
        <v>1</v>
      </c>
      <c r="E15" s="649"/>
      <c r="F15" s="332" t="s">
        <v>237</v>
      </c>
      <c r="G15" s="261" t="s">
        <v>29</v>
      </c>
      <c r="H15" s="282"/>
      <c r="I15" s="282"/>
      <c r="J15" s="282"/>
      <c r="K15" s="282"/>
      <c r="L15" s="282"/>
      <c r="M15" s="283"/>
      <c r="N15" s="261"/>
      <c r="O15" s="652"/>
      <c r="P15" s="261"/>
    </row>
    <row r="16" spans="1:16" ht="54" customHeight="1" x14ac:dyDescent="0.2">
      <c r="A16" s="605"/>
      <c r="B16" s="624"/>
      <c r="C16" s="649"/>
      <c r="D16" s="649"/>
      <c r="E16" s="649"/>
      <c r="F16" s="332" t="s">
        <v>238</v>
      </c>
      <c r="G16" s="261" t="s">
        <v>29</v>
      </c>
      <c r="H16" s="282"/>
      <c r="I16" s="282"/>
      <c r="J16" s="282"/>
      <c r="K16" s="282"/>
      <c r="L16" s="282"/>
      <c r="M16" s="283"/>
      <c r="N16" s="261"/>
      <c r="O16" s="652"/>
      <c r="P16" s="261"/>
    </row>
    <row r="17" spans="1:16" ht="55.5" customHeight="1" x14ac:dyDescent="0.2">
      <c r="A17" s="605"/>
      <c r="B17" s="624"/>
      <c r="C17" s="649"/>
      <c r="D17" s="649"/>
      <c r="E17" s="649"/>
      <c r="F17" s="332" t="s">
        <v>239</v>
      </c>
      <c r="G17" s="261" t="s">
        <v>29</v>
      </c>
      <c r="H17" s="282"/>
      <c r="I17" s="282"/>
      <c r="J17" s="282"/>
      <c r="K17" s="282"/>
      <c r="L17" s="282"/>
      <c r="M17" s="283"/>
      <c r="N17" s="261"/>
      <c r="O17" s="652"/>
      <c r="P17" s="261"/>
    </row>
    <row r="18" spans="1:16" ht="71.25" customHeight="1" x14ac:dyDescent="0.2">
      <c r="A18" s="605"/>
      <c r="B18" s="437" t="s">
        <v>240</v>
      </c>
      <c r="C18" s="440">
        <v>3</v>
      </c>
      <c r="D18" s="440">
        <v>3</v>
      </c>
      <c r="E18" s="440"/>
      <c r="F18" s="332" t="s">
        <v>241</v>
      </c>
      <c r="G18" s="374">
        <v>2</v>
      </c>
      <c r="H18" s="282">
        <v>1</v>
      </c>
      <c r="I18" s="282">
        <v>0</v>
      </c>
      <c r="J18" s="282">
        <v>0.5</v>
      </c>
      <c r="K18" s="282">
        <v>0</v>
      </c>
      <c r="L18" s="282">
        <v>0.5</v>
      </c>
      <c r="M18" s="283"/>
      <c r="N18" s="261" t="s">
        <v>87</v>
      </c>
      <c r="O18" s="652"/>
      <c r="P18" s="261"/>
    </row>
    <row r="19" spans="1:16" ht="38.25" customHeight="1" x14ac:dyDescent="0.2">
      <c r="A19" s="605"/>
      <c r="B19" s="664" t="s">
        <v>242</v>
      </c>
      <c r="C19" s="649">
        <v>2</v>
      </c>
      <c r="D19" s="649">
        <v>3</v>
      </c>
      <c r="E19" s="649"/>
      <c r="F19" s="332" t="s">
        <v>243</v>
      </c>
      <c r="G19" s="375" t="s">
        <v>244</v>
      </c>
      <c r="H19" s="282">
        <v>1</v>
      </c>
      <c r="I19" s="282">
        <v>0.25</v>
      </c>
      <c r="J19" s="282">
        <v>0.25</v>
      </c>
      <c r="K19" s="282">
        <v>0.25</v>
      </c>
      <c r="L19" s="282">
        <v>0.25</v>
      </c>
      <c r="M19" s="283"/>
      <c r="N19" s="261" t="s">
        <v>245</v>
      </c>
      <c r="O19" s="652"/>
      <c r="P19" s="261"/>
    </row>
    <row r="20" spans="1:16" ht="38.25" customHeight="1" x14ac:dyDescent="0.2">
      <c r="A20" s="605"/>
      <c r="B20" s="664"/>
      <c r="C20" s="649"/>
      <c r="D20" s="649"/>
      <c r="E20" s="649"/>
      <c r="F20" s="332" t="s">
        <v>246</v>
      </c>
      <c r="G20" s="261" t="s">
        <v>29</v>
      </c>
      <c r="H20" s="282"/>
      <c r="I20" s="282"/>
      <c r="J20" s="282"/>
      <c r="K20" s="282"/>
      <c r="L20" s="282"/>
      <c r="M20" s="283"/>
      <c r="N20" s="261"/>
      <c r="O20" s="652"/>
      <c r="P20" s="261"/>
    </row>
    <row r="21" spans="1:16" ht="30.75" customHeight="1" x14ac:dyDescent="0.2">
      <c r="A21" s="605"/>
      <c r="B21" s="572" t="s">
        <v>247</v>
      </c>
      <c r="C21" s="602">
        <v>2</v>
      </c>
      <c r="D21" s="602"/>
      <c r="E21" s="602"/>
      <c r="F21" s="396" t="s">
        <v>248</v>
      </c>
      <c r="G21" s="261" t="s">
        <v>29</v>
      </c>
      <c r="H21" s="282"/>
      <c r="I21" s="282"/>
      <c r="J21" s="282"/>
      <c r="K21" s="282"/>
      <c r="L21" s="282"/>
      <c r="M21" s="283"/>
      <c r="N21" s="261"/>
      <c r="O21" s="652"/>
      <c r="P21" s="261"/>
    </row>
    <row r="22" spans="1:16" ht="30.75" customHeight="1" x14ac:dyDescent="0.2">
      <c r="A22" s="605"/>
      <c r="B22" s="573"/>
      <c r="C22" s="627"/>
      <c r="D22" s="627">
        <v>3</v>
      </c>
      <c r="E22" s="627"/>
      <c r="F22" s="332" t="s">
        <v>249</v>
      </c>
      <c r="G22" s="374">
        <v>4</v>
      </c>
      <c r="H22" s="282">
        <v>1</v>
      </c>
      <c r="I22" s="282">
        <v>0.25</v>
      </c>
      <c r="J22" s="282">
        <v>0.25</v>
      </c>
      <c r="K22" s="282">
        <v>0.25</v>
      </c>
      <c r="L22" s="282">
        <v>0.25</v>
      </c>
      <c r="M22" s="283"/>
      <c r="N22" s="261" t="s">
        <v>250</v>
      </c>
      <c r="O22" s="652"/>
      <c r="P22" s="261"/>
    </row>
    <row r="23" spans="1:16" ht="30.75" customHeight="1" x14ac:dyDescent="0.2">
      <c r="A23" s="605"/>
      <c r="B23" s="573"/>
      <c r="C23" s="627"/>
      <c r="D23" s="627"/>
      <c r="E23" s="627"/>
      <c r="F23" s="332" t="s">
        <v>251</v>
      </c>
      <c r="G23" s="375" t="s">
        <v>244</v>
      </c>
      <c r="H23" s="282">
        <v>1</v>
      </c>
      <c r="I23" s="282">
        <v>0.25</v>
      </c>
      <c r="J23" s="282">
        <v>0.25</v>
      </c>
      <c r="K23" s="282">
        <v>0.25</v>
      </c>
      <c r="L23" s="282">
        <v>0.25</v>
      </c>
      <c r="M23" s="283"/>
      <c r="N23" s="261" t="s">
        <v>250</v>
      </c>
      <c r="O23" s="652"/>
      <c r="P23" s="261"/>
    </row>
    <row r="24" spans="1:16" ht="30.75" customHeight="1" x14ac:dyDescent="0.2">
      <c r="A24" s="605"/>
      <c r="B24" s="573"/>
      <c r="C24" s="627"/>
      <c r="D24" s="627"/>
      <c r="E24" s="627"/>
      <c r="F24" s="332" t="s">
        <v>252</v>
      </c>
      <c r="G24" s="375" t="s">
        <v>244</v>
      </c>
      <c r="H24" s="282">
        <v>1</v>
      </c>
      <c r="I24" s="282">
        <v>0.25</v>
      </c>
      <c r="J24" s="282">
        <v>0.25</v>
      </c>
      <c r="K24" s="282">
        <v>0.25</v>
      </c>
      <c r="L24" s="282">
        <v>0.25</v>
      </c>
      <c r="M24" s="283"/>
      <c r="N24" s="261" t="s">
        <v>250</v>
      </c>
      <c r="O24" s="652"/>
      <c r="P24" s="261"/>
    </row>
    <row r="25" spans="1:16" ht="30.75" customHeight="1" x14ac:dyDescent="0.2">
      <c r="A25" s="605"/>
      <c r="B25" s="573"/>
      <c r="C25" s="627"/>
      <c r="D25" s="627"/>
      <c r="E25" s="627"/>
      <c r="F25" s="332" t="s">
        <v>253</v>
      </c>
      <c r="G25" s="374">
        <v>4</v>
      </c>
      <c r="H25" s="282">
        <v>1</v>
      </c>
      <c r="I25" s="282">
        <v>0.25</v>
      </c>
      <c r="J25" s="282">
        <v>0.25</v>
      </c>
      <c r="K25" s="282">
        <v>0.25</v>
      </c>
      <c r="L25" s="282">
        <v>0.25</v>
      </c>
      <c r="M25" s="283"/>
      <c r="N25" s="261" t="s">
        <v>250</v>
      </c>
      <c r="O25" s="652"/>
      <c r="P25" s="261"/>
    </row>
    <row r="26" spans="1:16" ht="30.75" customHeight="1" x14ac:dyDescent="0.2">
      <c r="A26" s="605"/>
      <c r="B26" s="573"/>
      <c r="C26" s="627"/>
      <c r="D26" s="627"/>
      <c r="E26" s="627"/>
      <c r="F26" s="332" t="s">
        <v>254</v>
      </c>
      <c r="G26" s="374">
        <v>2</v>
      </c>
      <c r="H26" s="282">
        <v>1</v>
      </c>
      <c r="I26" s="282">
        <v>0</v>
      </c>
      <c r="J26" s="282">
        <v>0.5</v>
      </c>
      <c r="K26" s="282">
        <v>0</v>
      </c>
      <c r="L26" s="282">
        <v>0.5</v>
      </c>
      <c r="M26" s="283"/>
      <c r="N26" s="261" t="s">
        <v>87</v>
      </c>
      <c r="O26" s="652"/>
      <c r="P26" s="261"/>
    </row>
    <row r="27" spans="1:16" ht="99" customHeight="1" x14ac:dyDescent="0.2">
      <c r="A27" s="605"/>
      <c r="B27" s="572" t="s">
        <v>255</v>
      </c>
      <c r="C27" s="602">
        <v>0</v>
      </c>
      <c r="D27" s="602">
        <v>3</v>
      </c>
      <c r="E27" s="602"/>
      <c r="F27" s="332" t="s">
        <v>256</v>
      </c>
      <c r="G27" s="375" t="s">
        <v>244</v>
      </c>
      <c r="H27" s="282">
        <v>1</v>
      </c>
      <c r="I27" s="282">
        <v>0.25</v>
      </c>
      <c r="J27" s="282">
        <v>0.25</v>
      </c>
      <c r="K27" s="282">
        <v>0.25</v>
      </c>
      <c r="L27" s="282">
        <v>0.25</v>
      </c>
      <c r="M27" s="283"/>
      <c r="N27" s="261" t="s">
        <v>245</v>
      </c>
      <c r="O27" s="652"/>
      <c r="P27" s="261"/>
    </row>
    <row r="28" spans="1:16" ht="42.75" customHeight="1" x14ac:dyDescent="0.2">
      <c r="A28" s="605"/>
      <c r="B28" s="573"/>
      <c r="C28" s="627"/>
      <c r="D28" s="627"/>
      <c r="E28" s="627"/>
      <c r="F28" s="332" t="s">
        <v>257</v>
      </c>
      <c r="G28" s="375" t="s">
        <v>244</v>
      </c>
      <c r="H28" s="282">
        <v>1</v>
      </c>
      <c r="I28" s="282">
        <v>0.25</v>
      </c>
      <c r="J28" s="282">
        <v>0.25</v>
      </c>
      <c r="K28" s="282">
        <v>0.25</v>
      </c>
      <c r="L28" s="282">
        <v>0.25</v>
      </c>
      <c r="M28" s="283"/>
      <c r="N28" s="261" t="s">
        <v>258</v>
      </c>
      <c r="O28" s="652"/>
      <c r="P28" s="261"/>
    </row>
    <row r="29" spans="1:16" ht="42.75" customHeight="1" x14ac:dyDescent="0.2">
      <c r="A29" s="605"/>
      <c r="B29" s="573"/>
      <c r="C29" s="627"/>
      <c r="D29" s="627"/>
      <c r="E29" s="627"/>
      <c r="F29" s="332" t="s">
        <v>259</v>
      </c>
      <c r="G29" s="374">
        <v>2</v>
      </c>
      <c r="H29" s="282">
        <v>1</v>
      </c>
      <c r="I29" s="282">
        <v>0</v>
      </c>
      <c r="J29" s="282">
        <v>0.5</v>
      </c>
      <c r="K29" s="282">
        <v>0</v>
      </c>
      <c r="L29" s="282">
        <v>0.5</v>
      </c>
      <c r="M29" s="283"/>
      <c r="N29" s="377" t="s">
        <v>260</v>
      </c>
      <c r="O29" s="652"/>
      <c r="P29" s="261"/>
    </row>
    <row r="30" spans="1:16" ht="42.75" customHeight="1" x14ac:dyDescent="0.2">
      <c r="A30" s="605"/>
      <c r="B30" s="573"/>
      <c r="C30" s="627"/>
      <c r="D30" s="627"/>
      <c r="E30" s="627"/>
      <c r="F30" s="332" t="s">
        <v>261</v>
      </c>
      <c r="G30" s="374">
        <v>2</v>
      </c>
      <c r="H30" s="282">
        <v>1</v>
      </c>
      <c r="I30" s="282">
        <v>0</v>
      </c>
      <c r="J30" s="282">
        <v>0.5</v>
      </c>
      <c r="K30" s="282">
        <v>0</v>
      </c>
      <c r="L30" s="282">
        <v>0.5</v>
      </c>
      <c r="M30" s="283"/>
      <c r="N30" s="377" t="s">
        <v>260</v>
      </c>
      <c r="O30" s="652"/>
      <c r="P30" s="261"/>
    </row>
    <row r="31" spans="1:16" ht="42.75" customHeight="1" x14ac:dyDescent="0.2">
      <c r="A31" s="605"/>
      <c r="B31" s="573"/>
      <c r="C31" s="627"/>
      <c r="D31" s="627"/>
      <c r="E31" s="627"/>
      <c r="F31" s="332" t="s">
        <v>262</v>
      </c>
      <c r="G31" s="374">
        <v>12</v>
      </c>
      <c r="H31" s="282">
        <v>1</v>
      </c>
      <c r="I31" s="282">
        <v>0.25</v>
      </c>
      <c r="J31" s="282">
        <v>0.25</v>
      </c>
      <c r="K31" s="282">
        <v>0.25</v>
      </c>
      <c r="L31" s="282">
        <v>0.25</v>
      </c>
      <c r="M31" s="283"/>
      <c r="N31" s="377" t="s">
        <v>263</v>
      </c>
      <c r="O31" s="652"/>
      <c r="P31" s="261"/>
    </row>
    <row r="32" spans="1:16" ht="42.75" customHeight="1" x14ac:dyDescent="0.2">
      <c r="A32" s="605"/>
      <c r="B32" s="665"/>
      <c r="C32" s="626"/>
      <c r="D32" s="626"/>
      <c r="E32" s="626"/>
      <c r="F32" s="332" t="s">
        <v>264</v>
      </c>
      <c r="G32" s="375" t="s">
        <v>244</v>
      </c>
      <c r="H32" s="282">
        <v>1</v>
      </c>
      <c r="I32" s="282">
        <v>0.25</v>
      </c>
      <c r="J32" s="282">
        <v>0.25</v>
      </c>
      <c r="K32" s="282">
        <v>0.25</v>
      </c>
      <c r="L32" s="282">
        <v>0.25</v>
      </c>
      <c r="M32" s="283"/>
      <c r="N32" s="377" t="s">
        <v>87</v>
      </c>
      <c r="O32" s="652"/>
      <c r="P32" s="261"/>
    </row>
    <row r="33" spans="1:16" ht="30.75" customHeight="1" x14ac:dyDescent="0.2">
      <c r="A33" s="605"/>
      <c r="B33" s="572" t="s">
        <v>265</v>
      </c>
      <c r="C33" s="602">
        <v>0</v>
      </c>
      <c r="D33" s="602">
        <v>3</v>
      </c>
      <c r="E33" s="602"/>
      <c r="F33" s="332" t="s">
        <v>266</v>
      </c>
      <c r="G33" s="261">
        <v>1</v>
      </c>
      <c r="H33" s="282">
        <v>1</v>
      </c>
      <c r="I33" s="282">
        <v>0.25</v>
      </c>
      <c r="J33" s="282">
        <v>0.25</v>
      </c>
      <c r="K33" s="282">
        <v>0.25</v>
      </c>
      <c r="L33" s="282">
        <v>0.25</v>
      </c>
      <c r="M33" s="283"/>
      <c r="N33" s="377" t="s">
        <v>87</v>
      </c>
      <c r="O33" s="652"/>
      <c r="P33" s="261"/>
    </row>
    <row r="34" spans="1:16" ht="30.75" customHeight="1" x14ac:dyDescent="0.2">
      <c r="A34" s="605"/>
      <c r="B34" s="573"/>
      <c r="C34" s="627"/>
      <c r="D34" s="627"/>
      <c r="E34" s="627"/>
      <c r="F34" s="332" t="s">
        <v>267</v>
      </c>
      <c r="G34" s="261">
        <v>4</v>
      </c>
      <c r="H34" s="282">
        <v>1</v>
      </c>
      <c r="I34" s="282">
        <v>0.25</v>
      </c>
      <c r="J34" s="282">
        <v>0.25</v>
      </c>
      <c r="K34" s="282">
        <v>0.25</v>
      </c>
      <c r="L34" s="282">
        <v>0.25</v>
      </c>
      <c r="M34" s="283"/>
      <c r="N34" s="377" t="s">
        <v>268</v>
      </c>
      <c r="O34" s="652"/>
      <c r="P34" s="261"/>
    </row>
    <row r="35" spans="1:16" ht="30.75" customHeight="1" x14ac:dyDescent="0.2">
      <c r="A35" s="605"/>
      <c r="B35" s="573"/>
      <c r="C35" s="627"/>
      <c r="D35" s="627"/>
      <c r="E35" s="627"/>
      <c r="F35" s="332" t="s">
        <v>269</v>
      </c>
      <c r="G35" s="376" t="s">
        <v>244</v>
      </c>
      <c r="H35" s="282">
        <v>1</v>
      </c>
      <c r="I35" s="282">
        <v>0.25</v>
      </c>
      <c r="J35" s="282">
        <v>0.25</v>
      </c>
      <c r="K35" s="282">
        <v>0.25</v>
      </c>
      <c r="L35" s="282">
        <v>0.25</v>
      </c>
      <c r="M35" s="283"/>
      <c r="N35" s="377" t="s">
        <v>270</v>
      </c>
      <c r="O35" s="652"/>
      <c r="P35" s="261"/>
    </row>
    <row r="36" spans="1:16" ht="30.75" customHeight="1" x14ac:dyDescent="0.2">
      <c r="A36" s="605"/>
      <c r="B36" s="573"/>
      <c r="C36" s="627"/>
      <c r="D36" s="627"/>
      <c r="E36" s="627"/>
      <c r="F36" s="332" t="s">
        <v>271</v>
      </c>
      <c r="G36" s="376" t="s">
        <v>272</v>
      </c>
      <c r="H36" s="282">
        <v>1</v>
      </c>
      <c r="I36" s="282">
        <v>0.25</v>
      </c>
      <c r="J36" s="282">
        <v>0.25</v>
      </c>
      <c r="K36" s="282">
        <v>0.25</v>
      </c>
      <c r="L36" s="282">
        <v>0.25</v>
      </c>
      <c r="M36" s="283"/>
      <c r="N36" s="377" t="s">
        <v>273</v>
      </c>
      <c r="O36" s="652"/>
      <c r="P36" s="261"/>
    </row>
    <row r="37" spans="1:16" ht="30.75" customHeight="1" x14ac:dyDescent="0.2">
      <c r="A37" s="605"/>
      <c r="B37" s="573"/>
      <c r="C37" s="627"/>
      <c r="D37" s="627"/>
      <c r="E37" s="627"/>
      <c r="F37" s="332" t="s">
        <v>274</v>
      </c>
      <c r="G37" s="376" t="s">
        <v>272</v>
      </c>
      <c r="H37" s="282">
        <v>1</v>
      </c>
      <c r="I37" s="282">
        <v>0.25</v>
      </c>
      <c r="J37" s="282">
        <v>0.25</v>
      </c>
      <c r="K37" s="282">
        <v>0.25</v>
      </c>
      <c r="L37" s="282">
        <v>0.25</v>
      </c>
      <c r="M37" s="283"/>
      <c r="N37" s="377" t="s">
        <v>273</v>
      </c>
      <c r="O37" s="653"/>
      <c r="P37" s="261"/>
    </row>
    <row r="38" spans="1:16" ht="30.75" customHeight="1" x14ac:dyDescent="0.2">
      <c r="A38" s="605"/>
      <c r="B38" s="573"/>
      <c r="C38" s="627"/>
      <c r="D38" s="627"/>
      <c r="E38" s="627"/>
      <c r="F38" s="338" t="s">
        <v>275</v>
      </c>
      <c r="G38" s="374">
        <v>12</v>
      </c>
      <c r="H38" s="282">
        <v>1</v>
      </c>
      <c r="I38" s="282">
        <v>0.25</v>
      </c>
      <c r="J38" s="282">
        <v>0.25</v>
      </c>
      <c r="K38" s="282">
        <v>0.25</v>
      </c>
      <c r="L38" s="282">
        <v>0.25</v>
      </c>
      <c r="M38" s="283"/>
      <c r="N38" s="377" t="s">
        <v>276</v>
      </c>
      <c r="O38" s="441"/>
      <c r="P38" s="261"/>
    </row>
    <row r="39" spans="1:16" ht="30.75" customHeight="1" x14ac:dyDescent="0.2">
      <c r="A39" s="638"/>
      <c r="B39" s="665"/>
      <c r="C39" s="626"/>
      <c r="D39" s="626"/>
      <c r="E39" s="626"/>
      <c r="F39" s="338" t="s">
        <v>277</v>
      </c>
      <c r="G39" s="374" t="s">
        <v>29</v>
      </c>
      <c r="H39" s="282"/>
      <c r="I39" s="282"/>
      <c r="J39" s="282"/>
      <c r="K39" s="282"/>
      <c r="L39" s="282"/>
      <c r="M39" s="283"/>
      <c r="N39" s="261"/>
      <c r="O39" s="441"/>
      <c r="P39" s="261"/>
    </row>
    <row r="40" spans="1:16" ht="15" x14ac:dyDescent="0.25">
      <c r="A40" s="237"/>
      <c r="B40" s="237"/>
      <c r="C40" s="237"/>
      <c r="D40" s="237"/>
      <c r="E40" s="237"/>
      <c r="F40" s="260"/>
      <c r="G40" s="261"/>
      <c r="H40" s="282"/>
      <c r="I40" s="282"/>
      <c r="J40" s="282"/>
      <c r="K40" s="282"/>
      <c r="L40" s="282"/>
      <c r="M40" s="283"/>
      <c r="N40" s="261"/>
      <c r="O40" s="261"/>
      <c r="P40" s="261"/>
    </row>
    <row r="41" spans="1:16" ht="15" x14ac:dyDescent="0.25">
      <c r="A41" s="487"/>
      <c r="B41" s="644" t="s">
        <v>278</v>
      </c>
      <c r="C41" s="644" t="s">
        <v>153</v>
      </c>
      <c r="D41" s="644" t="s">
        <v>154</v>
      </c>
      <c r="E41" s="646" t="s">
        <v>155</v>
      </c>
      <c r="F41" s="647"/>
      <c r="G41" s="647"/>
      <c r="H41" s="648"/>
      <c r="I41" s="644" t="s">
        <v>156</v>
      </c>
      <c r="J41" s="644" t="s">
        <v>157</v>
      </c>
    </row>
    <row r="42" spans="1:16" ht="60.75" customHeight="1" x14ac:dyDescent="0.2">
      <c r="B42" s="645"/>
      <c r="C42" s="645"/>
      <c r="D42" s="645"/>
      <c r="E42" s="267" t="s">
        <v>158</v>
      </c>
      <c r="F42" s="267" t="s">
        <v>159</v>
      </c>
      <c r="G42" s="267" t="s">
        <v>160</v>
      </c>
      <c r="H42" s="267" t="s">
        <v>161</v>
      </c>
      <c r="I42" s="645"/>
      <c r="J42" s="645"/>
    </row>
    <row r="43" spans="1:16" ht="15" x14ac:dyDescent="0.25">
      <c r="B43" s="259" t="str">
        <f>'5. Valoración_Riesgo '!M18</f>
        <v>Sensibilización del decreto de norma de bajo riesgo Obstetrico</v>
      </c>
      <c r="C43" s="92"/>
      <c r="D43" s="401">
        <v>1</v>
      </c>
      <c r="E43" s="477">
        <v>1</v>
      </c>
      <c r="F43" s="477"/>
      <c r="G43" s="477"/>
      <c r="H43" s="394"/>
      <c r="I43" s="480">
        <f>SUM(E43:H43)</f>
        <v>1</v>
      </c>
      <c r="J43" s="488"/>
    </row>
    <row r="44" spans="1:16" ht="15" x14ac:dyDescent="0.25">
      <c r="B44" s="259" t="str">
        <f>'5. Valoración_Riesgo '!M19</f>
        <v>Coordinación y negociación con instituciones, para  la inversion de recurso en infra estructura con el fin de cumplir con  la normativa</v>
      </c>
      <c r="C44" s="92"/>
      <c r="D44" s="401">
        <v>1</v>
      </c>
      <c r="E44" s="477">
        <v>0.25</v>
      </c>
      <c r="F44" s="477">
        <v>0.25</v>
      </c>
      <c r="G44" s="477">
        <v>0.25</v>
      </c>
      <c r="H44" s="408">
        <v>0.25</v>
      </c>
      <c r="I44" s="480">
        <f>SUM(E44:H44)</f>
        <v>1</v>
      </c>
      <c r="J44" s="488"/>
    </row>
    <row r="45" spans="1:16" ht="15" x14ac:dyDescent="0.25">
      <c r="B45" s="259" t="str">
        <f>'5. Valoración_Riesgo '!M20</f>
        <v>Seguimiento del cumplimiento del decreto de norma de vigilancia de la salud</v>
      </c>
      <c r="C45" s="92"/>
      <c r="D45" s="401">
        <v>1</v>
      </c>
      <c r="E45" s="477">
        <v>0.25</v>
      </c>
      <c r="F45" s="477">
        <v>0.25</v>
      </c>
      <c r="G45" s="477">
        <v>0.25</v>
      </c>
      <c r="H45" s="408">
        <v>0.25</v>
      </c>
      <c r="I45" s="480">
        <f>SUM(E45:H45)</f>
        <v>1</v>
      </c>
      <c r="J45" s="488"/>
    </row>
  </sheetData>
  <mergeCells count="54">
    <mergeCell ref="A10:F10"/>
    <mergeCell ref="A11:A13"/>
    <mergeCell ref="A15:A39"/>
    <mergeCell ref="I41:I42"/>
    <mergeCell ref="J41:J42"/>
    <mergeCell ref="B21:B26"/>
    <mergeCell ref="B19:B20"/>
    <mergeCell ref="B33:B39"/>
    <mergeCell ref="C33:C39"/>
    <mergeCell ref="D33:D39"/>
    <mergeCell ref="E33:E39"/>
    <mergeCell ref="B27:B32"/>
    <mergeCell ref="C21:C26"/>
    <mergeCell ref="B41:B42"/>
    <mergeCell ref="C41:C42"/>
    <mergeCell ref="D41:D42"/>
    <mergeCell ref="A1:K1"/>
    <mergeCell ref="A3:K3"/>
    <mergeCell ref="F6:L6"/>
    <mergeCell ref="A7:A9"/>
    <mergeCell ref="E7:E9"/>
    <mergeCell ref="A2:K2"/>
    <mergeCell ref="A4:F4"/>
    <mergeCell ref="B7:B9"/>
    <mergeCell ref="C7:C9"/>
    <mergeCell ref="A5:F5"/>
    <mergeCell ref="A6:E6"/>
    <mergeCell ref="O11:O37"/>
    <mergeCell ref="E15:E17"/>
    <mergeCell ref="D27:D32"/>
    <mergeCell ref="E27:E32"/>
    <mergeCell ref="D11:D13"/>
    <mergeCell ref="E11:E13"/>
    <mergeCell ref="D15:D17"/>
    <mergeCell ref="D19:D20"/>
    <mergeCell ref="E19:E20"/>
    <mergeCell ref="D21:D26"/>
    <mergeCell ref="E21:E26"/>
    <mergeCell ref="O7:O9"/>
    <mergeCell ref="G8:G9"/>
    <mergeCell ref="H8:H9"/>
    <mergeCell ref="D7:D9"/>
    <mergeCell ref="N7:N9"/>
    <mergeCell ref="G7:H7"/>
    <mergeCell ref="I7:L7"/>
    <mergeCell ref="M7:M9"/>
    <mergeCell ref="F7:F9"/>
    <mergeCell ref="C11:C13"/>
    <mergeCell ref="B11:B13"/>
    <mergeCell ref="C27:C32"/>
    <mergeCell ref="E41:H41"/>
    <mergeCell ref="C19:C20"/>
    <mergeCell ref="B15:B17"/>
    <mergeCell ref="C15:C1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7"/>
  <sheetViews>
    <sheetView showGridLines="0" tabSelected="1" topLeftCell="J1" zoomScale="80" zoomScaleNormal="80" workbookViewId="0">
      <pane ySplit="9" topLeftCell="A103" activePane="bottomLeft" state="frozen"/>
      <selection activeCell="J1" sqref="J1"/>
      <selection pane="bottomLeft" activeCell="N106" sqref="N106"/>
    </sheetView>
  </sheetViews>
  <sheetFormatPr baseColWidth="10" defaultColWidth="11.42578125" defaultRowHeight="15" x14ac:dyDescent="0.2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 x14ac:dyDescent="0.25">
      <c r="A1" s="662" t="s">
        <v>0</v>
      </c>
      <c r="B1" s="662"/>
      <c r="C1" s="662"/>
      <c r="D1" s="662"/>
      <c r="E1" s="662"/>
      <c r="F1" s="662"/>
    </row>
    <row r="2" spans="1:15" ht="50.25" customHeight="1" x14ac:dyDescent="0.25">
      <c r="A2" s="587" t="s">
        <v>1</v>
      </c>
      <c r="B2" s="587"/>
      <c r="C2" s="587"/>
      <c r="D2" s="587"/>
      <c r="E2" s="587"/>
      <c r="F2" s="587"/>
    </row>
    <row r="3" spans="1:15" s="93" customFormat="1" ht="69.75" customHeight="1" x14ac:dyDescent="0.25">
      <c r="A3" s="633" t="s">
        <v>279</v>
      </c>
      <c r="B3" s="633"/>
      <c r="C3" s="633"/>
      <c r="D3" s="633"/>
      <c r="E3" s="633"/>
      <c r="F3" s="633"/>
    </row>
    <row r="4" spans="1:15" s="93" customFormat="1" ht="48" customHeight="1" x14ac:dyDescent="0.25">
      <c r="A4" s="633" t="s">
        <v>280</v>
      </c>
      <c r="B4" s="633"/>
      <c r="C4" s="633"/>
      <c r="D4" s="633"/>
      <c r="E4" s="633"/>
      <c r="F4" s="633"/>
    </row>
    <row r="5" spans="1:15" s="93" customFormat="1" ht="48" customHeight="1" x14ac:dyDescent="0.25">
      <c r="A5" s="634" t="s">
        <v>281</v>
      </c>
      <c r="B5" s="634"/>
      <c r="C5" s="634"/>
      <c r="D5" s="634"/>
      <c r="E5" s="634"/>
      <c r="F5" s="634"/>
    </row>
    <row r="6" spans="1:15" s="93" customFormat="1" ht="48" customHeight="1" x14ac:dyDescent="0.25">
      <c r="A6" s="662" t="s">
        <v>5</v>
      </c>
      <c r="B6" s="662"/>
      <c r="C6" s="662"/>
      <c r="D6" s="662"/>
      <c r="E6" s="662"/>
      <c r="F6" s="589" t="s">
        <v>6</v>
      </c>
      <c r="G6" s="589"/>
      <c r="H6" s="589"/>
      <c r="I6" s="589"/>
      <c r="J6" s="589"/>
      <c r="K6" s="589"/>
      <c r="L6" s="589"/>
    </row>
    <row r="7" spans="1:15" s="93" customFormat="1" ht="31.5" customHeight="1" x14ac:dyDescent="0.25">
      <c r="A7" s="552" t="s">
        <v>7</v>
      </c>
      <c r="B7" s="552" t="s">
        <v>8</v>
      </c>
      <c r="C7" s="548" t="s">
        <v>9</v>
      </c>
      <c r="D7" s="546" t="s">
        <v>10</v>
      </c>
      <c r="E7" s="548" t="s">
        <v>11</v>
      </c>
      <c r="F7" s="618" t="s">
        <v>12</v>
      </c>
      <c r="G7" s="562" t="s">
        <v>13</v>
      </c>
      <c r="H7" s="563"/>
      <c r="I7" s="564" t="s">
        <v>14</v>
      </c>
      <c r="J7" s="564"/>
      <c r="K7" s="564"/>
      <c r="L7" s="564"/>
      <c r="M7" s="565" t="s">
        <v>15</v>
      </c>
      <c r="N7" s="565" t="s">
        <v>16</v>
      </c>
      <c r="O7" s="565" t="s">
        <v>17</v>
      </c>
    </row>
    <row r="8" spans="1:15" s="93" customFormat="1" ht="31.5" customHeight="1" x14ac:dyDescent="0.25">
      <c r="A8" s="553"/>
      <c r="B8" s="553"/>
      <c r="C8" s="549"/>
      <c r="D8" s="551"/>
      <c r="E8" s="549"/>
      <c r="F8" s="619"/>
      <c r="G8" s="546" t="s">
        <v>18</v>
      </c>
      <c r="H8" s="546" t="s">
        <v>19</v>
      </c>
      <c r="I8" s="425" t="s">
        <v>20</v>
      </c>
      <c r="J8" s="425" t="s">
        <v>21</v>
      </c>
      <c r="K8" s="425" t="s">
        <v>22</v>
      </c>
      <c r="L8" s="425" t="s">
        <v>23</v>
      </c>
      <c r="M8" s="565"/>
      <c r="N8" s="565"/>
      <c r="O8" s="565"/>
    </row>
    <row r="9" spans="1:15" s="93" customFormat="1" ht="31.5" customHeight="1" x14ac:dyDescent="0.25">
      <c r="A9" s="554"/>
      <c r="B9" s="554"/>
      <c r="C9" s="550"/>
      <c r="D9" s="547"/>
      <c r="E9" s="550"/>
      <c r="F9" s="620"/>
      <c r="G9" s="551"/>
      <c r="H9" s="551"/>
      <c r="I9" s="257" t="s">
        <v>24</v>
      </c>
      <c r="J9" s="257" t="s">
        <v>24</v>
      </c>
      <c r="K9" s="257" t="s">
        <v>24</v>
      </c>
      <c r="L9" s="257" t="s">
        <v>24</v>
      </c>
      <c r="M9" s="650"/>
      <c r="N9" s="650"/>
      <c r="O9" s="650"/>
    </row>
    <row r="10" spans="1:15" s="93" customFormat="1" ht="62.25" customHeight="1" x14ac:dyDescent="0.25">
      <c r="A10" s="630" t="s">
        <v>282</v>
      </c>
      <c r="B10" s="631"/>
      <c r="C10" s="631"/>
      <c r="D10" s="631"/>
      <c r="E10" s="631"/>
      <c r="F10" s="631"/>
      <c r="G10" s="92"/>
      <c r="H10" s="92"/>
      <c r="I10" s="92"/>
      <c r="J10" s="92"/>
      <c r="K10" s="92"/>
      <c r="L10" s="92"/>
      <c r="M10" s="484"/>
      <c r="N10" s="92"/>
      <c r="O10" s="92"/>
    </row>
    <row r="11" spans="1:15" s="93" customFormat="1" ht="37.5" customHeight="1" x14ac:dyDescent="0.25">
      <c r="A11" s="684" t="s">
        <v>283</v>
      </c>
      <c r="B11" s="684" t="s">
        <v>284</v>
      </c>
      <c r="C11" s="684"/>
      <c r="D11" s="684">
        <v>2</v>
      </c>
      <c r="E11" s="757"/>
      <c r="F11" s="311" t="s">
        <v>285</v>
      </c>
      <c r="G11" s="251" t="s">
        <v>286</v>
      </c>
      <c r="H11" s="284"/>
      <c r="I11" s="284"/>
      <c r="J11" s="284"/>
      <c r="K11" s="479"/>
      <c r="L11" s="479"/>
      <c r="M11" s="484"/>
      <c r="N11" s="92"/>
      <c r="O11" s="680" t="s">
        <v>287</v>
      </c>
    </row>
    <row r="12" spans="1:15" s="93" customFormat="1" ht="37.5" customHeight="1" x14ac:dyDescent="0.25">
      <c r="A12" s="685"/>
      <c r="B12" s="685"/>
      <c r="C12" s="685"/>
      <c r="D12" s="685"/>
      <c r="E12" s="757"/>
      <c r="F12" s="251" t="s">
        <v>288</v>
      </c>
      <c r="G12" s="251">
        <v>1</v>
      </c>
      <c r="H12" s="284">
        <v>1</v>
      </c>
      <c r="I12" s="284"/>
      <c r="J12" s="284">
        <v>1</v>
      </c>
      <c r="K12" s="479"/>
      <c r="L12" s="479"/>
      <c r="M12" s="484"/>
      <c r="N12" s="92"/>
      <c r="O12" s="681"/>
    </row>
    <row r="13" spans="1:15" s="93" customFormat="1" ht="37.5" customHeight="1" x14ac:dyDescent="0.25">
      <c r="A13" s="685"/>
      <c r="B13" s="685"/>
      <c r="C13" s="685"/>
      <c r="D13" s="685"/>
      <c r="E13" s="757"/>
      <c r="F13" s="397" t="s">
        <v>289</v>
      </c>
      <c r="G13" s="251">
        <v>11</v>
      </c>
      <c r="H13" s="284">
        <v>1</v>
      </c>
      <c r="I13" s="284">
        <v>0.25</v>
      </c>
      <c r="J13" s="284">
        <v>0.25</v>
      </c>
      <c r="K13" s="479">
        <v>0.25</v>
      </c>
      <c r="L13" s="479">
        <v>0.25</v>
      </c>
      <c r="M13" s="484"/>
      <c r="N13" s="475" t="s">
        <v>290</v>
      </c>
      <c r="O13" s="681"/>
    </row>
    <row r="14" spans="1:15" s="93" customFormat="1" ht="37.5" customHeight="1" x14ac:dyDescent="0.25">
      <c r="A14" s="685"/>
      <c r="B14" s="685"/>
      <c r="C14" s="685"/>
      <c r="D14" s="685"/>
      <c r="E14" s="757"/>
      <c r="F14" s="397" t="s">
        <v>291</v>
      </c>
      <c r="G14" s="251">
        <v>11</v>
      </c>
      <c r="H14" s="284">
        <v>1</v>
      </c>
      <c r="I14" s="284">
        <v>0.25</v>
      </c>
      <c r="J14" s="284">
        <v>0.25</v>
      </c>
      <c r="K14" s="479">
        <v>0.25</v>
      </c>
      <c r="L14" s="479">
        <v>0.25</v>
      </c>
      <c r="M14" s="484"/>
      <c r="N14" s="475" t="s">
        <v>292</v>
      </c>
      <c r="O14" s="681"/>
    </row>
    <row r="15" spans="1:15" s="93" customFormat="1" ht="37.5" customHeight="1" x14ac:dyDescent="0.25">
      <c r="A15" s="685"/>
      <c r="B15" s="685"/>
      <c r="C15" s="685"/>
      <c r="D15" s="685"/>
      <c r="E15" s="757"/>
      <c r="F15" s="397" t="s">
        <v>293</v>
      </c>
      <c r="G15" s="251" t="s">
        <v>294</v>
      </c>
      <c r="H15" s="284">
        <v>1</v>
      </c>
      <c r="I15" s="284">
        <v>0.25</v>
      </c>
      <c r="J15" s="284">
        <v>0.25</v>
      </c>
      <c r="K15" s="479">
        <v>0.25</v>
      </c>
      <c r="L15" s="479">
        <v>0.25</v>
      </c>
      <c r="M15" s="484"/>
      <c r="N15" s="475" t="s">
        <v>295</v>
      </c>
      <c r="O15" s="681"/>
    </row>
    <row r="16" spans="1:15" s="93" customFormat="1" ht="37.5" customHeight="1" x14ac:dyDescent="0.25">
      <c r="A16" s="685"/>
      <c r="B16" s="685"/>
      <c r="C16" s="685"/>
      <c r="D16" s="685"/>
      <c r="E16" s="757"/>
      <c r="F16" s="398" t="s">
        <v>296</v>
      </c>
      <c r="G16" s="251" t="s">
        <v>294</v>
      </c>
      <c r="H16" s="284">
        <v>1</v>
      </c>
      <c r="I16" s="284">
        <v>0.25</v>
      </c>
      <c r="J16" s="284">
        <v>0.25</v>
      </c>
      <c r="K16" s="479">
        <v>0.25</v>
      </c>
      <c r="L16" s="479">
        <v>0.25</v>
      </c>
      <c r="M16" s="484"/>
      <c r="N16" s="475" t="s">
        <v>295</v>
      </c>
      <c r="O16" s="681"/>
    </row>
    <row r="17" spans="1:15" s="93" customFormat="1" ht="37.5" customHeight="1" x14ac:dyDescent="0.25">
      <c r="A17" s="685"/>
      <c r="B17" s="685"/>
      <c r="C17" s="685"/>
      <c r="D17" s="685"/>
      <c r="E17" s="757"/>
      <c r="F17" s="489" t="s">
        <v>297</v>
      </c>
      <c r="G17" s="251" t="s">
        <v>298</v>
      </c>
      <c r="H17" s="284">
        <v>1</v>
      </c>
      <c r="I17" s="284"/>
      <c r="J17" s="284"/>
      <c r="K17" s="479"/>
      <c r="L17" s="479">
        <v>1</v>
      </c>
      <c r="M17" s="484"/>
      <c r="N17" s="475" t="s">
        <v>299</v>
      </c>
      <c r="O17" s="681"/>
    </row>
    <row r="18" spans="1:15" s="93" customFormat="1" ht="37.5" customHeight="1" x14ac:dyDescent="0.25">
      <c r="A18" s="685"/>
      <c r="B18" s="685"/>
      <c r="C18" s="685"/>
      <c r="D18" s="685"/>
      <c r="E18" s="757"/>
      <c r="F18" s="489" t="s">
        <v>300</v>
      </c>
      <c r="G18" s="251">
        <v>4</v>
      </c>
      <c r="H18" s="284">
        <v>1</v>
      </c>
      <c r="I18" s="284">
        <v>0.25</v>
      </c>
      <c r="J18" s="284">
        <v>0.25</v>
      </c>
      <c r="K18" s="479">
        <v>0.25</v>
      </c>
      <c r="L18" s="479">
        <v>0.25</v>
      </c>
      <c r="M18" s="484"/>
      <c r="N18" s="475" t="s">
        <v>87</v>
      </c>
      <c r="O18" s="681"/>
    </row>
    <row r="19" spans="1:15" s="93" customFormat="1" ht="37.5" customHeight="1" x14ac:dyDescent="0.25">
      <c r="A19" s="685"/>
      <c r="B19" s="685"/>
      <c r="C19" s="685"/>
      <c r="D19" s="685"/>
      <c r="E19" s="757"/>
      <c r="F19" s="489" t="s">
        <v>301</v>
      </c>
      <c r="G19" s="251">
        <v>2</v>
      </c>
      <c r="H19" s="284">
        <v>1</v>
      </c>
      <c r="I19" s="284"/>
      <c r="J19" s="284">
        <v>0.5</v>
      </c>
      <c r="K19" s="479"/>
      <c r="L19" s="479">
        <v>0.5</v>
      </c>
      <c r="M19" s="484"/>
      <c r="N19" s="475" t="s">
        <v>302</v>
      </c>
      <c r="O19" s="681"/>
    </row>
    <row r="20" spans="1:15" s="93" customFormat="1" ht="37.5" customHeight="1" x14ac:dyDescent="0.25">
      <c r="A20" s="685"/>
      <c r="B20" s="685"/>
      <c r="C20" s="685"/>
      <c r="D20" s="685"/>
      <c r="E20" s="757"/>
      <c r="F20" s="489" t="s">
        <v>303</v>
      </c>
      <c r="G20" s="251" t="s">
        <v>304</v>
      </c>
      <c r="H20" s="284">
        <v>1</v>
      </c>
      <c r="I20" s="284">
        <v>0.25</v>
      </c>
      <c r="J20" s="284">
        <v>0.25</v>
      </c>
      <c r="K20" s="479">
        <v>0.25</v>
      </c>
      <c r="L20" s="479">
        <v>0.25</v>
      </c>
      <c r="M20" s="484"/>
      <c r="N20" s="475" t="s">
        <v>302</v>
      </c>
      <c r="O20" s="681"/>
    </row>
    <row r="21" spans="1:15" s="93" customFormat="1" ht="37.5" customHeight="1" x14ac:dyDescent="0.25">
      <c r="A21" s="685"/>
      <c r="B21" s="685"/>
      <c r="C21" s="685"/>
      <c r="D21" s="685"/>
      <c r="E21" s="757"/>
      <c r="F21" s="489" t="s">
        <v>305</v>
      </c>
      <c r="G21" s="251" t="s">
        <v>304</v>
      </c>
      <c r="H21" s="284">
        <v>1</v>
      </c>
      <c r="I21" s="284"/>
      <c r="J21" s="284"/>
      <c r="K21" s="479"/>
      <c r="L21" s="479">
        <v>1</v>
      </c>
      <c r="M21" s="484"/>
      <c r="N21" s="475" t="s">
        <v>302</v>
      </c>
      <c r="O21" s="681"/>
    </row>
    <row r="22" spans="1:15" s="93" customFormat="1" ht="15.75" customHeight="1" x14ac:dyDescent="0.25">
      <c r="A22" s="726"/>
      <c r="B22" s="727"/>
      <c r="C22" s="727"/>
      <c r="D22" s="727"/>
      <c r="E22" s="727"/>
      <c r="F22" s="727"/>
      <c r="G22" s="269"/>
      <c r="H22" s="269"/>
      <c r="I22" s="269"/>
      <c r="J22" s="269"/>
      <c r="K22" s="269"/>
      <c r="L22" s="269"/>
      <c r="M22" s="269"/>
      <c r="N22" s="269"/>
      <c r="O22" s="269"/>
    </row>
    <row r="23" spans="1:15" s="93" customFormat="1" ht="51" customHeight="1" x14ac:dyDescent="0.25">
      <c r="A23" s="728" t="s">
        <v>306</v>
      </c>
      <c r="B23" s="729"/>
      <c r="C23" s="729"/>
      <c r="D23" s="729"/>
      <c r="E23" s="729"/>
      <c r="F23" s="729"/>
      <c r="G23" s="251"/>
      <c r="H23" s="284"/>
      <c r="I23" s="284"/>
      <c r="J23" s="284"/>
      <c r="K23" s="479"/>
      <c r="L23" s="479"/>
      <c r="M23" s="484"/>
      <c r="N23" s="475"/>
      <c r="O23" s="730" t="s">
        <v>307</v>
      </c>
    </row>
    <row r="24" spans="1:15" s="93" customFormat="1" ht="60.75" customHeight="1" x14ac:dyDescent="0.25">
      <c r="A24" s="736" t="s">
        <v>308</v>
      </c>
      <c r="B24" s="736" t="s">
        <v>309</v>
      </c>
      <c r="C24" s="751">
        <v>0</v>
      </c>
      <c r="D24" s="753">
        <v>0.75</v>
      </c>
      <c r="E24" s="755"/>
      <c r="F24" s="490" t="s">
        <v>310</v>
      </c>
      <c r="G24" s="397">
        <v>2</v>
      </c>
      <c r="H24" s="284">
        <v>1</v>
      </c>
      <c r="I24" s="284">
        <v>0.5</v>
      </c>
      <c r="J24" s="284"/>
      <c r="K24" s="479"/>
      <c r="L24" s="479">
        <v>0.5</v>
      </c>
      <c r="M24" s="484"/>
      <c r="N24" s="475" t="s">
        <v>311</v>
      </c>
      <c r="O24" s="731"/>
    </row>
    <row r="25" spans="1:15" s="93" customFormat="1" ht="57" customHeight="1" x14ac:dyDescent="0.25">
      <c r="A25" s="737"/>
      <c r="B25" s="737"/>
      <c r="C25" s="751"/>
      <c r="D25" s="753"/>
      <c r="E25" s="756"/>
      <c r="F25" s="490" t="s">
        <v>312</v>
      </c>
      <c r="G25" s="397">
        <v>2</v>
      </c>
      <c r="H25" s="284">
        <v>1</v>
      </c>
      <c r="I25" s="284">
        <v>0.5</v>
      </c>
      <c r="J25" s="284"/>
      <c r="K25" s="479">
        <v>0.5</v>
      </c>
      <c r="L25" s="479"/>
      <c r="M25" s="484"/>
      <c r="N25" s="475" t="s">
        <v>313</v>
      </c>
      <c r="O25" s="731"/>
    </row>
    <row r="26" spans="1:15" s="93" customFormat="1" ht="39.75" customHeight="1" x14ac:dyDescent="0.25">
      <c r="A26" s="737"/>
      <c r="B26" s="737"/>
      <c r="C26" s="751"/>
      <c r="D26" s="753"/>
      <c r="E26" s="756"/>
      <c r="F26" s="490" t="s">
        <v>314</v>
      </c>
      <c r="G26" s="251"/>
      <c r="H26" s="284">
        <v>1</v>
      </c>
      <c r="I26" s="284">
        <v>0.25</v>
      </c>
      <c r="J26" s="284">
        <v>0.25</v>
      </c>
      <c r="K26" s="479">
        <v>0.25</v>
      </c>
      <c r="L26" s="479">
        <v>0.25</v>
      </c>
      <c r="M26" s="484"/>
      <c r="N26" s="475" t="s">
        <v>315</v>
      </c>
      <c r="O26" s="731"/>
    </row>
    <row r="27" spans="1:15" s="93" customFormat="1" ht="42" customHeight="1" x14ac:dyDescent="0.25">
      <c r="A27" s="737"/>
      <c r="B27" s="737"/>
      <c r="C27" s="752"/>
      <c r="D27" s="754"/>
      <c r="E27" s="756"/>
      <c r="F27" s="490" t="s">
        <v>316</v>
      </c>
      <c r="G27" s="251"/>
      <c r="H27" s="284" t="s">
        <v>317</v>
      </c>
      <c r="I27" s="284">
        <v>0.25</v>
      </c>
      <c r="J27" s="284">
        <v>0.25</v>
      </c>
      <c r="K27" s="479">
        <v>0.25</v>
      </c>
      <c r="L27" s="479">
        <v>0.25</v>
      </c>
      <c r="M27" s="484"/>
      <c r="N27" s="475" t="s">
        <v>318</v>
      </c>
      <c r="O27" s="731"/>
    </row>
    <row r="28" spans="1:15" s="93" customFormat="1" ht="33" customHeight="1" x14ac:dyDescent="0.25">
      <c r="A28" s="673" t="s">
        <v>319</v>
      </c>
      <c r="B28" s="666"/>
      <c r="C28" s="666"/>
      <c r="D28" s="666"/>
      <c r="E28" s="666"/>
      <c r="F28" s="490" t="s">
        <v>320</v>
      </c>
      <c r="G28" s="397">
        <v>36</v>
      </c>
      <c r="H28" s="284">
        <v>1</v>
      </c>
      <c r="I28" s="284">
        <v>0.25</v>
      </c>
      <c r="J28" s="284">
        <v>0.25</v>
      </c>
      <c r="K28" s="479">
        <v>0.25</v>
      </c>
      <c r="L28" s="479">
        <v>0.25</v>
      </c>
      <c r="M28" s="484"/>
      <c r="N28" s="475" t="s">
        <v>321</v>
      </c>
      <c r="O28" s="731"/>
    </row>
    <row r="29" spans="1:15" s="93" customFormat="1" ht="33" customHeight="1" x14ac:dyDescent="0.25">
      <c r="A29" s="673"/>
      <c r="B29" s="667"/>
      <c r="C29" s="667"/>
      <c r="D29" s="667"/>
      <c r="E29" s="667"/>
      <c r="F29" s="490" t="s">
        <v>322</v>
      </c>
      <c r="G29" s="251"/>
      <c r="H29" s="284" t="s">
        <v>323</v>
      </c>
      <c r="I29" s="284">
        <v>0.25</v>
      </c>
      <c r="J29" s="284">
        <v>0.25</v>
      </c>
      <c r="K29" s="479">
        <v>0.25</v>
      </c>
      <c r="L29" s="479">
        <v>0.25</v>
      </c>
      <c r="M29" s="484"/>
      <c r="N29" s="475" t="s">
        <v>311</v>
      </c>
      <c r="O29" s="731"/>
    </row>
    <row r="30" spans="1:15" s="93" customFormat="1" ht="33" customHeight="1" x14ac:dyDescent="0.25">
      <c r="A30" s="673"/>
      <c r="B30" s="668"/>
      <c r="C30" s="668"/>
      <c r="D30" s="668"/>
      <c r="E30" s="668"/>
      <c r="F30" s="489" t="s">
        <v>324</v>
      </c>
      <c r="G30" s="397">
        <v>12</v>
      </c>
      <c r="H30" s="399">
        <v>1</v>
      </c>
      <c r="I30" s="399">
        <v>0.25</v>
      </c>
      <c r="J30" s="399">
        <v>0.25</v>
      </c>
      <c r="K30" s="477">
        <v>0.25</v>
      </c>
      <c r="L30" s="477">
        <v>0.25</v>
      </c>
      <c r="M30" s="484"/>
      <c r="N30" s="475" t="s">
        <v>321</v>
      </c>
      <c r="O30" s="731"/>
    </row>
    <row r="31" spans="1:15" s="93" customFormat="1" ht="33" customHeight="1" x14ac:dyDescent="0.25">
      <c r="A31" s="673" t="s">
        <v>325</v>
      </c>
      <c r="B31" s="666"/>
      <c r="C31" s="666"/>
      <c r="D31" s="666"/>
      <c r="E31" s="666"/>
      <c r="F31" s="490" t="s">
        <v>326</v>
      </c>
      <c r="G31" s="251"/>
      <c r="H31" s="284">
        <v>1</v>
      </c>
      <c r="I31" s="284">
        <v>0.25</v>
      </c>
      <c r="J31" s="284">
        <v>0.25</v>
      </c>
      <c r="K31" s="479">
        <v>0.25</v>
      </c>
      <c r="L31" s="479">
        <v>0.25</v>
      </c>
      <c r="M31" s="484"/>
      <c r="N31" s="475" t="s">
        <v>327</v>
      </c>
      <c r="O31" s="731"/>
    </row>
    <row r="32" spans="1:15" s="93" customFormat="1" ht="33" customHeight="1" x14ac:dyDescent="0.25">
      <c r="A32" s="673"/>
      <c r="B32" s="667"/>
      <c r="C32" s="667"/>
      <c r="D32" s="667"/>
      <c r="E32" s="667"/>
      <c r="F32" s="490" t="s">
        <v>328</v>
      </c>
      <c r="G32" s="251"/>
      <c r="H32" s="284">
        <v>1</v>
      </c>
      <c r="I32" s="284">
        <v>0.25</v>
      </c>
      <c r="J32" s="284">
        <v>0.25</v>
      </c>
      <c r="K32" s="479">
        <v>0.25</v>
      </c>
      <c r="L32" s="479">
        <v>0.25</v>
      </c>
      <c r="M32" s="484"/>
      <c r="N32" s="475" t="s">
        <v>329</v>
      </c>
      <c r="O32" s="731"/>
    </row>
    <row r="33" spans="1:15" s="93" customFormat="1" ht="33" customHeight="1" x14ac:dyDescent="0.25">
      <c r="A33" s="673"/>
      <c r="B33" s="667"/>
      <c r="C33" s="667"/>
      <c r="D33" s="667"/>
      <c r="E33" s="667"/>
      <c r="F33" s="490" t="s">
        <v>330</v>
      </c>
      <c r="G33" s="251"/>
      <c r="H33" s="284" t="s">
        <v>331</v>
      </c>
      <c r="I33" s="284">
        <v>0.25</v>
      </c>
      <c r="J33" s="284">
        <v>0.25</v>
      </c>
      <c r="K33" s="479">
        <v>0.25</v>
      </c>
      <c r="L33" s="479">
        <v>0.25</v>
      </c>
      <c r="M33" s="484"/>
      <c r="N33" s="475" t="s">
        <v>329</v>
      </c>
      <c r="O33" s="731"/>
    </row>
    <row r="34" spans="1:15" s="93" customFormat="1" ht="33" customHeight="1" x14ac:dyDescent="0.25">
      <c r="A34" s="673"/>
      <c r="B34" s="667"/>
      <c r="C34" s="667"/>
      <c r="D34" s="667"/>
      <c r="E34" s="667"/>
      <c r="F34" s="490" t="s">
        <v>332</v>
      </c>
      <c r="G34" s="251"/>
      <c r="H34" s="284" t="s">
        <v>333</v>
      </c>
      <c r="I34" s="284">
        <v>0.25</v>
      </c>
      <c r="J34" s="284">
        <v>0.25</v>
      </c>
      <c r="K34" s="479">
        <v>0.25</v>
      </c>
      <c r="L34" s="479">
        <v>0.25</v>
      </c>
      <c r="M34" s="484"/>
      <c r="N34" s="475" t="s">
        <v>334</v>
      </c>
      <c r="O34" s="731"/>
    </row>
    <row r="35" spans="1:15" s="93" customFormat="1" ht="33" customHeight="1" x14ac:dyDescent="0.25">
      <c r="A35" s="673"/>
      <c r="B35" s="667"/>
      <c r="C35" s="667"/>
      <c r="D35" s="667"/>
      <c r="E35" s="667"/>
      <c r="F35" s="489" t="s">
        <v>335</v>
      </c>
      <c r="G35" s="397">
        <v>12</v>
      </c>
      <c r="H35" s="399">
        <v>1</v>
      </c>
      <c r="I35" s="399">
        <v>0.25</v>
      </c>
      <c r="J35" s="399">
        <v>0.25</v>
      </c>
      <c r="K35" s="477">
        <v>0.25</v>
      </c>
      <c r="L35" s="477">
        <v>0.25</v>
      </c>
      <c r="M35" s="484"/>
      <c r="N35" s="475" t="s">
        <v>321</v>
      </c>
      <c r="O35" s="731"/>
    </row>
    <row r="36" spans="1:15" s="93" customFormat="1" ht="33" customHeight="1" x14ac:dyDescent="0.25">
      <c r="A36" s="673"/>
      <c r="B36" s="667"/>
      <c r="C36" s="667"/>
      <c r="D36" s="667"/>
      <c r="E36" s="667"/>
      <c r="F36" s="489" t="s">
        <v>336</v>
      </c>
      <c r="G36" s="397">
        <v>24</v>
      </c>
      <c r="H36" s="399">
        <v>1</v>
      </c>
      <c r="I36" s="399">
        <v>0.25</v>
      </c>
      <c r="J36" s="399">
        <v>0.25</v>
      </c>
      <c r="K36" s="477">
        <v>0.25</v>
      </c>
      <c r="L36" s="477">
        <v>0.25</v>
      </c>
      <c r="M36" s="484"/>
      <c r="N36" s="475" t="s">
        <v>321</v>
      </c>
      <c r="O36" s="731"/>
    </row>
    <row r="37" spans="1:15" s="93" customFormat="1" ht="64.5" customHeight="1" x14ac:dyDescent="0.25">
      <c r="A37" s="673"/>
      <c r="B37" s="668"/>
      <c r="C37" s="668"/>
      <c r="D37" s="668"/>
      <c r="E37" s="668"/>
      <c r="F37" s="490" t="s">
        <v>337</v>
      </c>
      <c r="G37" s="355"/>
      <c r="H37" s="380">
        <v>1</v>
      </c>
      <c r="I37" s="380">
        <v>0.25</v>
      </c>
      <c r="J37" s="380">
        <v>0.25</v>
      </c>
      <c r="K37" s="491">
        <v>0.25</v>
      </c>
      <c r="L37" s="491">
        <v>0.25</v>
      </c>
      <c r="M37" s="492"/>
      <c r="N37" s="493" t="s">
        <v>338</v>
      </c>
      <c r="O37" s="731"/>
    </row>
    <row r="38" spans="1:15" s="93" customFormat="1" ht="15" customHeight="1" x14ac:dyDescent="0.25">
      <c r="A38" s="674" t="s">
        <v>339</v>
      </c>
      <c r="B38" s="677" t="s">
        <v>340</v>
      </c>
      <c r="C38" s="677"/>
      <c r="D38" s="677"/>
      <c r="E38" s="677"/>
      <c r="F38" s="490" t="s">
        <v>341</v>
      </c>
      <c r="G38" s="251">
        <v>2</v>
      </c>
      <c r="H38" s="284"/>
      <c r="I38" s="284">
        <v>0.5</v>
      </c>
      <c r="J38" s="284">
        <v>0</v>
      </c>
      <c r="K38" s="479">
        <v>0</v>
      </c>
      <c r="L38" s="479">
        <v>0.5</v>
      </c>
      <c r="M38" s="484"/>
      <c r="N38" s="475" t="s">
        <v>311</v>
      </c>
      <c r="O38" s="731"/>
    </row>
    <row r="39" spans="1:15" s="93" customFormat="1" ht="30" x14ac:dyDescent="0.25">
      <c r="A39" s="675"/>
      <c r="B39" s="678"/>
      <c r="C39" s="678"/>
      <c r="D39" s="678"/>
      <c r="E39" s="678"/>
      <c r="F39" s="489" t="s">
        <v>342</v>
      </c>
      <c r="G39" s="397">
        <v>5</v>
      </c>
      <c r="H39" s="399">
        <v>1</v>
      </c>
      <c r="I39" s="399">
        <v>0.2</v>
      </c>
      <c r="J39" s="399">
        <v>0.2</v>
      </c>
      <c r="K39" s="477">
        <v>0.2</v>
      </c>
      <c r="L39" s="477">
        <v>0.4</v>
      </c>
      <c r="M39" s="484"/>
      <c r="N39" s="475" t="s">
        <v>343</v>
      </c>
      <c r="O39" s="494"/>
    </row>
    <row r="40" spans="1:15" s="93" customFormat="1" ht="30" x14ac:dyDescent="0.25">
      <c r="A40" s="675"/>
      <c r="B40" s="678"/>
      <c r="C40" s="678"/>
      <c r="D40" s="678"/>
      <c r="E40" s="678"/>
      <c r="F40" s="490" t="s">
        <v>344</v>
      </c>
      <c r="G40" s="251"/>
      <c r="H40" s="284" t="s">
        <v>345</v>
      </c>
      <c r="I40" s="284">
        <v>0.25</v>
      </c>
      <c r="J40" s="284">
        <v>0.25</v>
      </c>
      <c r="K40" s="479">
        <v>0.25</v>
      </c>
      <c r="L40" s="479">
        <v>0.25</v>
      </c>
      <c r="M40" s="484"/>
      <c r="N40" s="475" t="s">
        <v>346</v>
      </c>
      <c r="O40" s="494"/>
    </row>
    <row r="41" spans="1:15" s="93" customFormat="1" ht="60" x14ac:dyDescent="0.25">
      <c r="A41" s="676"/>
      <c r="B41" s="679"/>
      <c r="C41" s="679"/>
      <c r="D41" s="679"/>
      <c r="E41" s="679"/>
      <c r="F41" s="490" t="s">
        <v>347</v>
      </c>
      <c r="G41" s="251"/>
      <c r="H41" s="284" t="s">
        <v>323</v>
      </c>
      <c r="I41" s="284">
        <v>0.25</v>
      </c>
      <c r="J41" s="284">
        <v>0.25</v>
      </c>
      <c r="K41" s="479">
        <v>0.25</v>
      </c>
      <c r="L41" s="479">
        <v>0.25</v>
      </c>
      <c r="M41" s="484"/>
      <c r="N41" s="475" t="s">
        <v>321</v>
      </c>
      <c r="O41" s="494"/>
    </row>
    <row r="42" spans="1:15" s="93" customFormat="1" ht="15.75" customHeight="1" x14ac:dyDescent="0.25">
      <c r="A42" s="726"/>
      <c r="B42" s="727"/>
      <c r="C42" s="727"/>
      <c r="D42" s="727"/>
      <c r="E42" s="727"/>
      <c r="F42" s="727"/>
      <c r="G42" s="269"/>
      <c r="H42" s="269"/>
      <c r="I42" s="269"/>
      <c r="J42" s="269"/>
      <c r="K42" s="269"/>
      <c r="L42" s="269"/>
      <c r="M42" s="269"/>
      <c r="N42" s="269"/>
      <c r="O42" s="269"/>
    </row>
    <row r="43" spans="1:15" s="93" customFormat="1" ht="42.75" customHeight="1" x14ac:dyDescent="0.25">
      <c r="A43" s="672" t="s">
        <v>348</v>
      </c>
      <c r="B43" s="672"/>
      <c r="C43" s="672"/>
      <c r="D43" s="672"/>
      <c r="E43" s="672"/>
      <c r="F43" s="672"/>
      <c r="G43" s="345"/>
      <c r="H43" s="346"/>
      <c r="I43" s="269"/>
      <c r="J43" s="269"/>
      <c r="K43" s="269"/>
      <c r="L43" s="269"/>
      <c r="M43" s="269"/>
      <c r="N43" s="269"/>
      <c r="O43" s="269"/>
    </row>
    <row r="44" spans="1:15" s="93" customFormat="1" ht="45" customHeight="1" x14ac:dyDescent="0.25">
      <c r="A44" s="673" t="s">
        <v>349</v>
      </c>
      <c r="B44" s="669"/>
      <c r="C44" s="669"/>
      <c r="D44" s="669"/>
      <c r="E44" s="669"/>
      <c r="F44" s="400" t="s">
        <v>350</v>
      </c>
      <c r="G44" s="397">
        <v>2</v>
      </c>
      <c r="H44" s="402">
        <v>1</v>
      </c>
      <c r="I44" s="397">
        <v>50</v>
      </c>
      <c r="J44" s="397">
        <v>0</v>
      </c>
      <c r="K44" s="397">
        <v>50</v>
      </c>
      <c r="L44" s="397">
        <v>0</v>
      </c>
      <c r="M44" s="355"/>
      <c r="N44" s="355" t="s">
        <v>321</v>
      </c>
      <c r="O44" s="355" t="s">
        <v>307</v>
      </c>
    </row>
    <row r="45" spans="1:15" s="93" customFormat="1" ht="48" customHeight="1" x14ac:dyDescent="0.25">
      <c r="A45" s="673"/>
      <c r="B45" s="670"/>
      <c r="C45" s="670"/>
      <c r="D45" s="670"/>
      <c r="E45" s="670"/>
      <c r="F45" s="400" t="s">
        <v>351</v>
      </c>
      <c r="G45" s="397">
        <v>16</v>
      </c>
      <c r="H45" s="402">
        <v>1</v>
      </c>
      <c r="I45" s="397">
        <v>25</v>
      </c>
      <c r="J45" s="397">
        <v>25</v>
      </c>
      <c r="K45" s="397">
        <v>25</v>
      </c>
      <c r="L45" s="397">
        <v>25</v>
      </c>
      <c r="M45" s="355"/>
      <c r="N45" s="355" t="s">
        <v>352</v>
      </c>
      <c r="O45" s="355" t="s">
        <v>307</v>
      </c>
    </row>
    <row r="46" spans="1:15" s="93" customFormat="1" ht="48" customHeight="1" x14ac:dyDescent="0.25">
      <c r="A46" s="673"/>
      <c r="B46" s="671"/>
      <c r="C46" s="671"/>
      <c r="D46" s="671"/>
      <c r="E46" s="671"/>
      <c r="F46" s="400" t="s">
        <v>353</v>
      </c>
      <c r="G46" s="397">
        <v>48</v>
      </c>
      <c r="H46" s="402">
        <v>1</v>
      </c>
      <c r="I46" s="397">
        <v>25</v>
      </c>
      <c r="J46" s="397">
        <v>25</v>
      </c>
      <c r="K46" s="397">
        <v>25</v>
      </c>
      <c r="L46" s="397">
        <v>25</v>
      </c>
      <c r="M46" s="355"/>
      <c r="N46" s="355" t="s">
        <v>311</v>
      </c>
      <c r="O46" s="355" t="s">
        <v>307</v>
      </c>
    </row>
    <row r="47" spans="1:15" s="93" customFormat="1" ht="15.75" customHeight="1" x14ac:dyDescent="0.25">
      <c r="A47" s="726"/>
      <c r="B47" s="727"/>
      <c r="C47" s="727"/>
      <c r="D47" s="727"/>
      <c r="E47" s="727"/>
      <c r="F47" s="727"/>
      <c r="G47" s="269"/>
      <c r="H47" s="269"/>
      <c r="I47" s="269"/>
      <c r="J47" s="269"/>
      <c r="K47" s="269"/>
      <c r="L47" s="269"/>
      <c r="M47" s="269"/>
      <c r="N47" s="269"/>
      <c r="O47" s="269"/>
    </row>
    <row r="48" spans="1:15" s="93" customFormat="1" ht="44.25" customHeight="1" x14ac:dyDescent="0.25">
      <c r="A48" s="728" t="s">
        <v>354</v>
      </c>
      <c r="B48" s="729"/>
      <c r="C48" s="729"/>
      <c r="D48" s="729"/>
      <c r="E48" s="729"/>
      <c r="F48" s="729"/>
      <c r="G48" s="251"/>
      <c r="H48" s="284"/>
      <c r="I48" s="284"/>
      <c r="J48" s="284"/>
      <c r="K48" s="479"/>
      <c r="L48" s="479"/>
      <c r="M48" s="484"/>
      <c r="N48" s="92"/>
      <c r="O48" s="680" t="s">
        <v>355</v>
      </c>
    </row>
    <row r="49" spans="1:15" s="93" customFormat="1" ht="39.75" customHeight="1" x14ac:dyDescent="0.25">
      <c r="A49" s="684" t="s">
        <v>356</v>
      </c>
      <c r="B49" s="443" t="s">
        <v>357</v>
      </c>
      <c r="C49" s="443">
        <v>0</v>
      </c>
      <c r="D49" s="443" t="s">
        <v>358</v>
      </c>
      <c r="E49" s="448">
        <v>50</v>
      </c>
      <c r="F49" s="252"/>
      <c r="G49" s="251"/>
      <c r="H49" s="284"/>
      <c r="I49" s="284"/>
      <c r="J49" s="284"/>
      <c r="K49" s="479"/>
      <c r="L49" s="479"/>
      <c r="M49" s="484"/>
      <c r="N49" s="92"/>
      <c r="O49" s="681"/>
    </row>
    <row r="50" spans="1:15" s="93" customFormat="1" ht="25.5" x14ac:dyDescent="0.25">
      <c r="A50" s="685"/>
      <c r="B50" s="443" t="s">
        <v>359</v>
      </c>
      <c r="C50" s="443">
        <v>0</v>
      </c>
      <c r="D50" s="443" t="s">
        <v>358</v>
      </c>
      <c r="E50" s="448">
        <v>50</v>
      </c>
      <c r="F50" s="252"/>
      <c r="G50" s="251"/>
      <c r="H50" s="284"/>
      <c r="I50" s="284"/>
      <c r="J50" s="284"/>
      <c r="K50" s="479"/>
      <c r="L50" s="479"/>
      <c r="M50" s="484"/>
      <c r="N50" s="92"/>
      <c r="O50" s="681"/>
    </row>
    <row r="51" spans="1:15" s="93" customFormat="1" ht="50.25" customHeight="1" x14ac:dyDescent="0.25">
      <c r="A51" s="685"/>
      <c r="B51" s="443" t="s">
        <v>360</v>
      </c>
      <c r="C51" s="443">
        <v>0</v>
      </c>
      <c r="D51" s="450">
        <v>0.25</v>
      </c>
      <c r="E51" s="448">
        <v>50</v>
      </c>
      <c r="F51" s="253"/>
      <c r="G51" s="251"/>
      <c r="H51" s="284"/>
      <c r="I51" s="284"/>
      <c r="J51" s="284"/>
      <c r="K51" s="479"/>
      <c r="L51" s="479"/>
      <c r="M51" s="484"/>
      <c r="N51" s="92"/>
      <c r="O51" s="681"/>
    </row>
    <row r="52" spans="1:15" s="93" customFormat="1" ht="36.75" customHeight="1" x14ac:dyDescent="0.25">
      <c r="A52" s="685"/>
      <c r="B52" s="443" t="s">
        <v>361</v>
      </c>
      <c r="C52" s="450">
        <v>0.1</v>
      </c>
      <c r="D52" s="450">
        <v>0.25</v>
      </c>
      <c r="E52" s="448">
        <v>70</v>
      </c>
      <c r="F52" s="252"/>
      <c r="G52" s="251"/>
      <c r="H52" s="284"/>
      <c r="I52" s="284"/>
      <c r="J52" s="284"/>
      <c r="K52" s="479"/>
      <c r="L52" s="479"/>
      <c r="M52" s="484"/>
      <c r="N52" s="92"/>
      <c r="O52" s="681"/>
    </row>
    <row r="53" spans="1:15" s="93" customFormat="1" ht="15" customHeight="1" x14ac:dyDescent="0.25">
      <c r="A53" s="685"/>
      <c r="B53" s="684" t="s">
        <v>362</v>
      </c>
      <c r="C53" s="689">
        <v>0.15</v>
      </c>
      <c r="D53" s="689">
        <v>0.3</v>
      </c>
      <c r="E53" s="691">
        <v>90</v>
      </c>
      <c r="F53" s="296"/>
      <c r="G53" s="251"/>
      <c r="H53" s="284"/>
      <c r="I53" s="284"/>
      <c r="J53" s="284"/>
      <c r="K53" s="479"/>
      <c r="L53" s="479"/>
      <c r="M53" s="484"/>
      <c r="N53" s="92"/>
      <c r="O53" s="681"/>
    </row>
    <row r="54" spans="1:15" s="93" customFormat="1" x14ac:dyDescent="0.25">
      <c r="A54" s="685"/>
      <c r="B54" s="685"/>
      <c r="C54" s="690"/>
      <c r="D54" s="690"/>
      <c r="E54" s="692"/>
      <c r="F54" s="297"/>
      <c r="G54" s="251"/>
      <c r="H54" s="284"/>
      <c r="I54" s="284"/>
      <c r="J54" s="284"/>
      <c r="K54" s="479"/>
      <c r="L54" s="479"/>
      <c r="M54" s="484"/>
      <c r="N54" s="92"/>
      <c r="O54" s="681"/>
    </row>
    <row r="55" spans="1:15" s="93" customFormat="1" x14ac:dyDescent="0.25">
      <c r="A55" s="685"/>
      <c r="B55" s="685"/>
      <c r="C55" s="690"/>
      <c r="D55" s="690"/>
      <c r="E55" s="692"/>
      <c r="F55" s="297"/>
      <c r="G55" s="251"/>
      <c r="H55" s="284"/>
      <c r="I55" s="284"/>
      <c r="J55" s="284"/>
      <c r="K55" s="479"/>
      <c r="L55" s="479"/>
      <c r="M55" s="484"/>
      <c r="N55" s="92"/>
      <c r="O55" s="681"/>
    </row>
    <row r="56" spans="1:15" s="93" customFormat="1" x14ac:dyDescent="0.25">
      <c r="A56" s="685"/>
      <c r="B56" s="685"/>
      <c r="C56" s="690"/>
      <c r="D56" s="732"/>
      <c r="E56" s="692"/>
      <c r="F56" s="297"/>
      <c r="G56" s="251"/>
      <c r="H56" s="284"/>
      <c r="I56" s="284"/>
      <c r="J56" s="284"/>
      <c r="K56" s="479"/>
      <c r="L56" s="479"/>
      <c r="M56" s="484"/>
      <c r="N56" s="92"/>
      <c r="O56" s="681"/>
    </row>
    <row r="57" spans="1:15" s="93" customFormat="1" ht="25.5" customHeight="1" x14ac:dyDescent="0.25">
      <c r="A57" s="684" t="s">
        <v>363</v>
      </c>
      <c r="B57" s="443" t="s">
        <v>364</v>
      </c>
      <c r="C57" s="450">
        <v>0</v>
      </c>
      <c r="D57" s="450">
        <v>0.2</v>
      </c>
      <c r="E57" s="448">
        <v>140</v>
      </c>
      <c r="F57" s="252"/>
      <c r="G57" s="251"/>
      <c r="H57" s="284"/>
      <c r="I57" s="284"/>
      <c r="J57" s="284"/>
      <c r="K57" s="479"/>
      <c r="L57" s="479"/>
      <c r="M57" s="484"/>
      <c r="N57" s="92"/>
      <c r="O57" s="681"/>
    </row>
    <row r="58" spans="1:15" s="93" customFormat="1" ht="15" customHeight="1" x14ac:dyDescent="0.25">
      <c r="A58" s="685"/>
      <c r="B58" s="443" t="s">
        <v>365</v>
      </c>
      <c r="C58" s="443">
        <v>80</v>
      </c>
      <c r="D58" s="443">
        <v>0</v>
      </c>
      <c r="E58" s="448">
        <v>40</v>
      </c>
      <c r="F58" s="295"/>
      <c r="G58" s="251"/>
      <c r="H58" s="284"/>
      <c r="I58" s="284"/>
      <c r="J58" s="284"/>
      <c r="K58" s="479"/>
      <c r="L58" s="479"/>
      <c r="M58" s="484"/>
      <c r="N58" s="92"/>
      <c r="O58" s="681"/>
    </row>
    <row r="59" spans="1:15" s="93" customFormat="1" x14ac:dyDescent="0.25">
      <c r="A59" s="685"/>
      <c r="B59" s="443" t="s">
        <v>366</v>
      </c>
      <c r="C59" s="443">
        <v>0</v>
      </c>
      <c r="D59" s="443">
        <v>0</v>
      </c>
      <c r="E59" s="448">
        <v>700</v>
      </c>
      <c r="F59" s="295"/>
      <c r="G59" s="251"/>
      <c r="H59" s="284"/>
      <c r="I59" s="284"/>
      <c r="J59" s="284"/>
      <c r="K59" s="479"/>
      <c r="L59" s="479"/>
      <c r="M59" s="484"/>
      <c r="N59" s="92"/>
      <c r="O59" s="681"/>
    </row>
    <row r="60" spans="1:15" s="93" customFormat="1" ht="25.5" x14ac:dyDescent="0.25">
      <c r="A60" s="685"/>
      <c r="B60" s="443" t="s">
        <v>367</v>
      </c>
      <c r="C60" s="443">
        <v>50</v>
      </c>
      <c r="D60" s="443">
        <v>0</v>
      </c>
      <c r="E60" s="448">
        <v>165</v>
      </c>
      <c r="F60" s="298"/>
      <c r="G60" s="251"/>
      <c r="H60" s="284"/>
      <c r="I60" s="284"/>
      <c r="J60" s="284"/>
      <c r="K60" s="479"/>
      <c r="L60" s="479"/>
      <c r="M60" s="484"/>
      <c r="N60" s="92"/>
      <c r="O60" s="681"/>
    </row>
    <row r="61" spans="1:15" s="93" customFormat="1" x14ac:dyDescent="0.25">
      <c r="A61" s="685"/>
      <c r="B61" s="443" t="s">
        <v>368</v>
      </c>
      <c r="C61" s="443">
        <v>0</v>
      </c>
      <c r="D61" s="443">
        <v>0</v>
      </c>
      <c r="E61" s="448">
        <v>55</v>
      </c>
      <c r="F61" s="295"/>
      <c r="G61" s="251"/>
      <c r="H61" s="284"/>
      <c r="I61" s="284"/>
      <c r="J61" s="284"/>
      <c r="K61" s="479"/>
      <c r="L61" s="479"/>
      <c r="M61" s="484"/>
      <c r="N61" s="92"/>
      <c r="O61" s="681"/>
    </row>
    <row r="62" spans="1:15" s="93" customFormat="1" ht="27.75" customHeight="1" x14ac:dyDescent="0.25">
      <c r="A62" s="684" t="s">
        <v>369</v>
      </c>
      <c r="B62" s="684" t="s">
        <v>370</v>
      </c>
      <c r="C62" s="689">
        <v>0</v>
      </c>
      <c r="D62" s="689">
        <v>0.2</v>
      </c>
      <c r="E62" s="691">
        <v>50</v>
      </c>
      <c r="F62" s="297"/>
      <c r="G62" s="251"/>
      <c r="H62" s="284"/>
      <c r="I62" s="284"/>
      <c r="J62" s="284"/>
      <c r="K62" s="479"/>
      <c r="L62" s="479"/>
      <c r="M62" s="484"/>
      <c r="N62" s="92"/>
      <c r="O62" s="681"/>
    </row>
    <row r="63" spans="1:15" s="93" customFormat="1" x14ac:dyDescent="0.25">
      <c r="A63" s="685"/>
      <c r="B63" s="685"/>
      <c r="C63" s="690"/>
      <c r="D63" s="690"/>
      <c r="E63" s="692"/>
      <c r="F63" s="297"/>
      <c r="G63" s="251"/>
      <c r="H63" s="284"/>
      <c r="I63" s="284"/>
      <c r="J63" s="284"/>
      <c r="K63" s="479"/>
      <c r="L63" s="479"/>
      <c r="M63" s="484"/>
      <c r="N63" s="92"/>
      <c r="O63" s="681"/>
    </row>
    <row r="64" spans="1:15" s="93" customFormat="1" ht="25.5" x14ac:dyDescent="0.25">
      <c r="A64" s="685"/>
      <c r="B64" s="443" t="s">
        <v>371</v>
      </c>
      <c r="C64" s="450">
        <v>0</v>
      </c>
      <c r="D64" s="450">
        <v>0.3</v>
      </c>
      <c r="E64" s="448">
        <v>115</v>
      </c>
      <c r="F64" s="295"/>
      <c r="G64" s="251"/>
      <c r="H64" s="284"/>
      <c r="I64" s="284"/>
      <c r="J64" s="284"/>
      <c r="K64" s="479"/>
      <c r="L64" s="479"/>
      <c r="M64" s="484"/>
      <c r="N64" s="92"/>
      <c r="O64" s="681"/>
    </row>
    <row r="65" spans="1:15" s="93" customFormat="1" ht="15" customHeight="1" x14ac:dyDescent="0.25">
      <c r="A65" s="685"/>
      <c r="B65" s="684" t="s">
        <v>372</v>
      </c>
      <c r="C65" s="689">
        <v>0.4</v>
      </c>
      <c r="D65" s="689">
        <v>0.1</v>
      </c>
      <c r="E65" s="691">
        <v>240</v>
      </c>
      <c r="F65" s="295"/>
      <c r="G65" s="251"/>
      <c r="H65" s="284"/>
      <c r="I65" s="284"/>
      <c r="J65" s="284"/>
      <c r="K65" s="479"/>
      <c r="L65" s="479"/>
      <c r="M65" s="484"/>
      <c r="N65" s="92"/>
      <c r="O65" s="681"/>
    </row>
    <row r="66" spans="1:15" s="93" customFormat="1" x14ac:dyDescent="0.25">
      <c r="A66" s="685"/>
      <c r="B66" s="685"/>
      <c r="C66" s="690"/>
      <c r="D66" s="690"/>
      <c r="E66" s="692"/>
      <c r="F66" s="299"/>
      <c r="G66" s="251"/>
      <c r="H66" s="284"/>
      <c r="I66" s="284"/>
      <c r="J66" s="284"/>
      <c r="K66" s="479"/>
      <c r="L66" s="479"/>
      <c r="M66" s="484"/>
      <c r="N66" s="92"/>
      <c r="O66" s="681"/>
    </row>
    <row r="67" spans="1:15" s="93" customFormat="1" x14ac:dyDescent="0.25">
      <c r="A67" s="685"/>
      <c r="B67" s="685"/>
      <c r="C67" s="690"/>
      <c r="D67" s="690"/>
      <c r="E67" s="692"/>
      <c r="F67" s="300"/>
      <c r="G67" s="251"/>
      <c r="H67" s="284"/>
      <c r="I67" s="284"/>
      <c r="J67" s="284"/>
      <c r="K67" s="479"/>
      <c r="L67" s="479"/>
      <c r="M67" s="484"/>
      <c r="N67" s="92"/>
      <c r="O67" s="681"/>
    </row>
    <row r="68" spans="1:15" s="93" customFormat="1" ht="15" customHeight="1" x14ac:dyDescent="0.25">
      <c r="A68" s="685"/>
      <c r="B68" s="684" t="s">
        <v>373</v>
      </c>
      <c r="C68" s="689">
        <v>0</v>
      </c>
      <c r="D68" s="450"/>
      <c r="E68" s="691"/>
      <c r="F68" s="299"/>
      <c r="G68" s="251"/>
      <c r="H68" s="284"/>
      <c r="I68" s="284"/>
      <c r="J68" s="284"/>
      <c r="K68" s="479"/>
      <c r="L68" s="479"/>
      <c r="M68" s="484"/>
      <c r="N68" s="92"/>
      <c r="O68" s="681"/>
    </row>
    <row r="69" spans="1:15" s="93" customFormat="1" x14ac:dyDescent="0.25">
      <c r="A69" s="685"/>
      <c r="B69" s="685"/>
      <c r="C69" s="690"/>
      <c r="D69" s="451"/>
      <c r="E69" s="692"/>
      <c r="F69" s="299"/>
      <c r="G69" s="251"/>
      <c r="H69" s="284"/>
      <c r="I69" s="284"/>
      <c r="J69" s="284"/>
      <c r="K69" s="479"/>
      <c r="L69" s="479"/>
      <c r="M69" s="484"/>
      <c r="N69" s="92"/>
      <c r="O69" s="681"/>
    </row>
    <row r="70" spans="1:15" s="93" customFormat="1" x14ac:dyDescent="0.25">
      <c r="A70" s="685"/>
      <c r="B70" s="685"/>
      <c r="C70" s="690"/>
      <c r="D70" s="451"/>
      <c r="E70" s="692"/>
      <c r="F70" s="299"/>
      <c r="G70" s="251"/>
      <c r="H70" s="284"/>
      <c r="I70" s="284"/>
      <c r="J70" s="284"/>
      <c r="K70" s="479"/>
      <c r="L70" s="479"/>
      <c r="M70" s="484"/>
      <c r="N70" s="92"/>
      <c r="O70" s="681"/>
    </row>
    <row r="71" spans="1:15" s="93" customFormat="1" ht="40.5" customHeight="1" x14ac:dyDescent="0.25">
      <c r="A71" s="685"/>
      <c r="B71" s="443" t="s">
        <v>374</v>
      </c>
      <c r="C71" s="450">
        <v>0</v>
      </c>
      <c r="D71" s="450">
        <v>0</v>
      </c>
      <c r="E71" s="448">
        <v>125</v>
      </c>
      <c r="F71" s="252"/>
      <c r="G71" s="251"/>
      <c r="H71" s="284"/>
      <c r="I71" s="284"/>
      <c r="J71" s="284"/>
      <c r="K71" s="479"/>
      <c r="L71" s="479"/>
      <c r="M71" s="484"/>
      <c r="N71" s="92"/>
      <c r="O71" s="681"/>
    </row>
    <row r="72" spans="1:15" s="93" customFormat="1" ht="38.25" customHeight="1" x14ac:dyDescent="0.25">
      <c r="A72" s="685"/>
      <c r="B72" s="443" t="s">
        <v>375</v>
      </c>
      <c r="C72" s="450">
        <v>0</v>
      </c>
      <c r="D72" s="450">
        <v>0</v>
      </c>
      <c r="E72" s="448">
        <v>125</v>
      </c>
      <c r="F72" s="252"/>
      <c r="G72" s="251"/>
      <c r="H72" s="284"/>
      <c r="I72" s="284"/>
      <c r="J72" s="284"/>
      <c r="K72" s="479"/>
      <c r="L72" s="479"/>
      <c r="M72" s="484"/>
      <c r="N72" s="92"/>
      <c r="O72" s="681"/>
    </row>
    <row r="73" spans="1:15" s="93" customFormat="1" ht="15" customHeight="1" x14ac:dyDescent="0.25">
      <c r="A73" s="685"/>
      <c r="B73" s="684" t="s">
        <v>376</v>
      </c>
      <c r="C73" s="689">
        <v>0</v>
      </c>
      <c r="D73" s="689">
        <v>0</v>
      </c>
      <c r="E73" s="691"/>
      <c r="F73" s="253"/>
      <c r="G73" s="251"/>
      <c r="H73" s="284"/>
      <c r="I73" s="284"/>
      <c r="J73" s="284"/>
      <c r="K73" s="479"/>
      <c r="L73" s="479"/>
      <c r="M73" s="484"/>
      <c r="N73" s="92"/>
      <c r="O73" s="681"/>
    </row>
    <row r="74" spans="1:15" s="93" customFormat="1" x14ac:dyDescent="0.25">
      <c r="A74" s="685"/>
      <c r="B74" s="685"/>
      <c r="C74" s="690"/>
      <c r="D74" s="690"/>
      <c r="E74" s="692"/>
      <c r="F74" s="253"/>
      <c r="G74" s="251"/>
      <c r="H74" s="284"/>
      <c r="I74" s="284"/>
      <c r="J74" s="284"/>
      <c r="K74" s="479"/>
      <c r="L74" s="479"/>
      <c r="M74" s="484"/>
      <c r="N74" s="92"/>
      <c r="O74" s="681"/>
    </row>
    <row r="75" spans="1:15" s="93" customFormat="1" x14ac:dyDescent="0.25">
      <c r="A75" s="685"/>
      <c r="B75" s="685"/>
      <c r="C75" s="690"/>
      <c r="D75" s="690"/>
      <c r="E75" s="692"/>
      <c r="F75" s="253"/>
      <c r="G75" s="251"/>
      <c r="H75" s="284"/>
      <c r="I75" s="284"/>
      <c r="J75" s="284"/>
      <c r="K75" s="479"/>
      <c r="L75" s="479"/>
      <c r="M75" s="484"/>
      <c r="N75" s="92"/>
      <c r="O75" s="681"/>
    </row>
    <row r="76" spans="1:15" s="93" customFormat="1" x14ac:dyDescent="0.25">
      <c r="A76" s="685"/>
      <c r="B76" s="685"/>
      <c r="C76" s="690"/>
      <c r="D76" s="690"/>
      <c r="E76" s="692"/>
      <c r="F76" s="253"/>
      <c r="G76" s="251"/>
      <c r="H76" s="284"/>
      <c r="I76" s="284"/>
      <c r="J76" s="284"/>
      <c r="K76" s="479"/>
      <c r="L76" s="479"/>
      <c r="M76" s="484"/>
      <c r="N76" s="92"/>
      <c r="O76" s="681"/>
    </row>
    <row r="77" spans="1:15" s="93" customFormat="1" x14ac:dyDescent="0.25">
      <c r="A77" s="750"/>
      <c r="B77" s="750"/>
      <c r="C77" s="732"/>
      <c r="D77" s="732"/>
      <c r="E77" s="725"/>
      <c r="F77" s="253"/>
      <c r="G77" s="251"/>
      <c r="H77" s="284"/>
      <c r="I77" s="284"/>
      <c r="J77" s="284"/>
      <c r="K77" s="479"/>
      <c r="L77" s="479"/>
      <c r="M77" s="484"/>
      <c r="N77" s="92"/>
      <c r="O77" s="733"/>
    </row>
    <row r="78" spans="1:15" s="93" customFormat="1" ht="15.75" customHeight="1" x14ac:dyDescent="0.25">
      <c r="A78" s="255"/>
      <c r="B78" s="255"/>
      <c r="C78" s="255"/>
      <c r="D78" s="255"/>
      <c r="E78" s="255"/>
      <c r="F78" s="449"/>
      <c r="G78" s="449"/>
      <c r="H78" s="449"/>
      <c r="I78" s="449"/>
      <c r="J78" s="449"/>
      <c r="K78" s="449"/>
      <c r="L78" s="449"/>
      <c r="M78" s="449"/>
      <c r="N78" s="449"/>
      <c r="O78" s="449"/>
    </row>
    <row r="79" spans="1:15" s="93" customFormat="1" ht="41.25" customHeight="1" x14ac:dyDescent="0.25">
      <c r="A79" s="686" t="s">
        <v>377</v>
      </c>
      <c r="B79" s="687"/>
      <c r="C79" s="687"/>
      <c r="D79" s="687"/>
      <c r="E79" s="687"/>
      <c r="F79" s="688"/>
      <c r="G79" s="251"/>
      <c r="H79" s="284"/>
      <c r="I79" s="284"/>
      <c r="J79" s="284"/>
      <c r="K79" s="479"/>
      <c r="L79" s="479"/>
      <c r="M79" s="484"/>
      <c r="N79" s="475"/>
      <c r="O79" s="734" t="s">
        <v>307</v>
      </c>
    </row>
    <row r="80" spans="1:15" s="93" customFormat="1" ht="30" x14ac:dyDescent="0.25">
      <c r="A80" s="738" t="s">
        <v>378</v>
      </c>
      <c r="B80" s="738" t="s">
        <v>379</v>
      </c>
      <c r="C80" s="738">
        <v>450</v>
      </c>
      <c r="D80" s="738">
        <v>450</v>
      </c>
      <c r="E80" s="738">
        <v>150</v>
      </c>
      <c r="F80" s="495" t="s">
        <v>380</v>
      </c>
      <c r="G80" s="251"/>
      <c r="H80" s="284"/>
      <c r="I80" s="284"/>
      <c r="J80" s="284"/>
      <c r="K80" s="479"/>
      <c r="L80" s="479"/>
      <c r="M80" s="484"/>
      <c r="N80" s="475"/>
      <c r="O80" s="735"/>
    </row>
    <row r="81" spans="1:15" s="93" customFormat="1" ht="30" x14ac:dyDescent="0.25">
      <c r="A81" s="739"/>
      <c r="B81" s="739"/>
      <c r="C81" s="739"/>
      <c r="D81" s="739"/>
      <c r="E81" s="739"/>
      <c r="F81" s="495" t="s">
        <v>381</v>
      </c>
      <c r="G81" s="251"/>
      <c r="H81" s="284"/>
      <c r="I81" s="284"/>
      <c r="J81" s="284"/>
      <c r="K81" s="479"/>
      <c r="L81" s="479"/>
      <c r="M81" s="484"/>
      <c r="N81" s="475"/>
      <c r="O81" s="735"/>
    </row>
    <row r="82" spans="1:15" s="93" customFormat="1" ht="30" x14ac:dyDescent="0.25">
      <c r="A82" s="739"/>
      <c r="B82" s="739"/>
      <c r="C82" s="739"/>
      <c r="D82" s="739"/>
      <c r="E82" s="739"/>
      <c r="F82" s="495" t="s">
        <v>382</v>
      </c>
      <c r="G82" s="251"/>
      <c r="H82" s="284"/>
      <c r="I82" s="284"/>
      <c r="J82" s="284"/>
      <c r="K82" s="479"/>
      <c r="L82" s="479"/>
      <c r="M82" s="484"/>
      <c r="N82" s="475"/>
      <c r="O82" s="735"/>
    </row>
    <row r="83" spans="1:15" s="93" customFormat="1" ht="30" x14ac:dyDescent="0.25">
      <c r="A83" s="740"/>
      <c r="B83" s="740"/>
      <c r="C83" s="740"/>
      <c r="D83" s="740"/>
      <c r="E83" s="740"/>
      <c r="F83" s="356" t="s">
        <v>383</v>
      </c>
      <c r="G83" s="251"/>
      <c r="H83" s="284"/>
      <c r="I83" s="284"/>
      <c r="J83" s="284"/>
      <c r="K83" s="479"/>
      <c r="L83" s="479"/>
      <c r="M83" s="484"/>
      <c r="N83" s="475"/>
      <c r="O83" s="735"/>
    </row>
    <row r="84" spans="1:15" s="93" customFormat="1" ht="68.25" customHeight="1" x14ac:dyDescent="0.25">
      <c r="A84" s="357" t="s">
        <v>384</v>
      </c>
      <c r="B84" s="358"/>
      <c r="C84" s="455"/>
      <c r="D84" s="455"/>
      <c r="E84" s="456"/>
      <c r="F84" s="356" t="s">
        <v>385</v>
      </c>
      <c r="G84" s="251"/>
      <c r="H84" s="284"/>
      <c r="I84" s="284"/>
      <c r="J84" s="284"/>
      <c r="K84" s="479"/>
      <c r="L84" s="479"/>
      <c r="M84" s="484"/>
      <c r="N84" s="475"/>
      <c r="O84" s="735"/>
    </row>
    <row r="85" spans="1:15" s="93" customFormat="1" ht="60" x14ac:dyDescent="0.25">
      <c r="A85" s="455" t="s">
        <v>386</v>
      </c>
      <c r="B85" s="455" t="s">
        <v>387</v>
      </c>
      <c r="C85" s="359">
        <v>0.1</v>
      </c>
      <c r="D85" s="359">
        <v>0.2</v>
      </c>
      <c r="E85" s="456">
        <v>81</v>
      </c>
      <c r="F85" s="356" t="s">
        <v>388</v>
      </c>
      <c r="G85" s="251"/>
      <c r="H85" s="284"/>
      <c r="I85" s="284"/>
      <c r="J85" s="284"/>
      <c r="K85" s="479"/>
      <c r="L85" s="479"/>
      <c r="M85" s="484"/>
      <c r="N85" s="475"/>
      <c r="O85" s="735"/>
    </row>
    <row r="86" spans="1:15" s="93" customFormat="1" ht="51.75" customHeight="1" x14ac:dyDescent="0.25">
      <c r="A86" s="454" t="s">
        <v>389</v>
      </c>
      <c r="B86" s="455" t="s">
        <v>390</v>
      </c>
      <c r="C86" s="359">
        <v>0.05</v>
      </c>
      <c r="D86" s="359">
        <v>0.2</v>
      </c>
      <c r="E86" s="456">
        <v>42</v>
      </c>
      <c r="F86" s="360" t="s">
        <v>391</v>
      </c>
      <c r="G86" s="251"/>
      <c r="H86" s="284" t="s">
        <v>392</v>
      </c>
      <c r="I86" s="284">
        <v>0</v>
      </c>
      <c r="J86" s="284">
        <v>0.3</v>
      </c>
      <c r="K86" s="479">
        <v>0.3</v>
      </c>
      <c r="L86" s="479">
        <v>0.4</v>
      </c>
      <c r="M86" s="484"/>
      <c r="N86" s="475" t="s">
        <v>393</v>
      </c>
      <c r="O86" s="735"/>
    </row>
    <row r="87" spans="1:15" s="93" customFormat="1" ht="51.75" customHeight="1" x14ac:dyDescent="0.25">
      <c r="A87" s="458" t="s">
        <v>394</v>
      </c>
      <c r="B87" s="455"/>
      <c r="C87" s="359"/>
      <c r="D87" s="359"/>
      <c r="E87" s="456"/>
      <c r="F87" s="356" t="s">
        <v>395</v>
      </c>
      <c r="G87" s="347"/>
      <c r="H87" s="348">
        <v>1</v>
      </c>
      <c r="I87" s="348">
        <v>0.25</v>
      </c>
      <c r="J87" s="348">
        <v>0.25</v>
      </c>
      <c r="K87" s="496">
        <v>0.25</v>
      </c>
      <c r="L87" s="496">
        <v>0.25</v>
      </c>
      <c r="M87" s="497"/>
      <c r="N87" s="476" t="s">
        <v>396</v>
      </c>
      <c r="O87" s="498"/>
    </row>
    <row r="88" spans="1:15" s="93" customFormat="1" ht="51.75" customHeight="1" x14ac:dyDescent="0.25">
      <c r="A88" s="759" t="s">
        <v>397</v>
      </c>
      <c r="B88" s="666"/>
      <c r="C88" s="666"/>
      <c r="D88" s="666"/>
      <c r="E88" s="666"/>
      <c r="F88" s="356" t="s">
        <v>398</v>
      </c>
      <c r="G88" s="347"/>
      <c r="H88" s="348" t="s">
        <v>399</v>
      </c>
      <c r="I88" s="348">
        <v>0.25</v>
      </c>
      <c r="J88" s="348">
        <v>0.25</v>
      </c>
      <c r="K88" s="496">
        <v>0.25</v>
      </c>
      <c r="L88" s="496">
        <v>0.25</v>
      </c>
      <c r="M88" s="497"/>
      <c r="N88" s="476" t="s">
        <v>400</v>
      </c>
      <c r="O88" s="498" t="s">
        <v>307</v>
      </c>
    </row>
    <row r="89" spans="1:15" s="93" customFormat="1" ht="51.75" customHeight="1" x14ac:dyDescent="0.25">
      <c r="A89" s="760"/>
      <c r="B89" s="668"/>
      <c r="C89" s="668"/>
      <c r="D89" s="668"/>
      <c r="E89" s="668"/>
      <c r="F89" s="356" t="s">
        <v>401</v>
      </c>
      <c r="G89" s="347"/>
      <c r="H89" s="348" t="s">
        <v>402</v>
      </c>
      <c r="I89" s="348">
        <v>0.25</v>
      </c>
      <c r="J89" s="348">
        <v>0.25</v>
      </c>
      <c r="K89" s="496">
        <v>0.25</v>
      </c>
      <c r="L89" s="496">
        <v>0.25</v>
      </c>
      <c r="M89" s="497"/>
      <c r="N89" s="476" t="s">
        <v>318</v>
      </c>
      <c r="O89" s="498" t="s">
        <v>307</v>
      </c>
    </row>
    <row r="90" spans="1:15" s="93" customFormat="1" ht="51.75" customHeight="1" x14ac:dyDescent="0.25">
      <c r="A90" s="594" t="s">
        <v>403</v>
      </c>
      <c r="B90" s="455"/>
      <c r="C90" s="359"/>
      <c r="D90" s="359"/>
      <c r="E90" s="456"/>
      <c r="F90" s="366" t="s">
        <v>404</v>
      </c>
      <c r="G90" s="347">
        <v>1</v>
      </c>
      <c r="H90" s="348">
        <v>1</v>
      </c>
      <c r="I90" s="348">
        <v>1</v>
      </c>
      <c r="J90" s="348"/>
      <c r="K90" s="496"/>
      <c r="L90" s="496"/>
      <c r="M90" s="497"/>
      <c r="N90" s="476" t="s">
        <v>405</v>
      </c>
      <c r="O90" s="349"/>
    </row>
    <row r="91" spans="1:15" s="93" customFormat="1" ht="51.75" customHeight="1" x14ac:dyDescent="0.25">
      <c r="A91" s="758"/>
      <c r="B91" s="455"/>
      <c r="C91" s="359"/>
      <c r="D91" s="359"/>
      <c r="E91" s="456"/>
      <c r="F91" s="366" t="s">
        <v>406</v>
      </c>
      <c r="G91" s="347">
        <v>1</v>
      </c>
      <c r="H91" s="348">
        <v>1</v>
      </c>
      <c r="I91" s="348">
        <v>1</v>
      </c>
      <c r="J91" s="348"/>
      <c r="K91" s="496"/>
      <c r="L91" s="496"/>
      <c r="M91" s="497"/>
      <c r="N91" s="476" t="s">
        <v>405</v>
      </c>
      <c r="O91" s="349"/>
    </row>
    <row r="92" spans="1:15" s="93" customFormat="1" ht="51.75" customHeight="1" x14ac:dyDescent="0.25">
      <c r="A92" s="758"/>
      <c r="B92" s="455"/>
      <c r="C92" s="359"/>
      <c r="D92" s="359"/>
      <c r="E92" s="456"/>
      <c r="F92" s="366" t="s">
        <v>407</v>
      </c>
      <c r="G92" s="347">
        <v>10</v>
      </c>
      <c r="H92" s="348">
        <v>1</v>
      </c>
      <c r="I92" s="348">
        <v>1</v>
      </c>
      <c r="J92" s="348"/>
      <c r="K92" s="496"/>
      <c r="L92" s="496"/>
      <c r="M92" s="497"/>
      <c r="N92" s="476" t="s">
        <v>405</v>
      </c>
      <c r="O92" s="349"/>
    </row>
    <row r="93" spans="1:15" s="93" customFormat="1" ht="51.75" customHeight="1" x14ac:dyDescent="0.25">
      <c r="A93" s="758"/>
      <c r="B93" s="455"/>
      <c r="C93" s="359"/>
      <c r="D93" s="359"/>
      <c r="E93" s="456"/>
      <c r="F93" s="366" t="s">
        <v>408</v>
      </c>
      <c r="G93" s="347">
        <v>10</v>
      </c>
      <c r="H93" s="348">
        <v>1</v>
      </c>
      <c r="I93" s="348">
        <v>1</v>
      </c>
      <c r="J93" s="348"/>
      <c r="K93" s="496"/>
      <c r="L93" s="496"/>
      <c r="M93" s="497"/>
      <c r="N93" s="476" t="s">
        <v>405</v>
      </c>
      <c r="O93" s="349"/>
    </row>
    <row r="94" spans="1:15" s="93" customFormat="1" ht="51.75" customHeight="1" x14ac:dyDescent="0.25">
      <c r="A94" s="758"/>
      <c r="B94" s="455"/>
      <c r="C94" s="359"/>
      <c r="D94" s="359"/>
      <c r="E94" s="456"/>
      <c r="F94" s="366" t="s">
        <v>409</v>
      </c>
      <c r="G94" s="347">
        <v>1</v>
      </c>
      <c r="H94" s="348">
        <v>1</v>
      </c>
      <c r="I94" s="348"/>
      <c r="J94" s="348"/>
      <c r="K94" s="496"/>
      <c r="L94" s="496"/>
      <c r="M94" s="497"/>
      <c r="N94" s="476" t="s">
        <v>405</v>
      </c>
      <c r="O94" s="349"/>
    </row>
    <row r="95" spans="1:15" s="93" customFormat="1" ht="51.75" customHeight="1" x14ac:dyDescent="0.25">
      <c r="A95" s="595"/>
      <c r="B95" s="455"/>
      <c r="C95" s="359"/>
      <c r="D95" s="359"/>
      <c r="E95" s="456"/>
      <c r="F95" s="367" t="s">
        <v>410</v>
      </c>
      <c r="G95" s="347">
        <v>1</v>
      </c>
      <c r="H95" s="348">
        <v>1</v>
      </c>
      <c r="I95" s="348"/>
      <c r="J95" s="348"/>
      <c r="K95" s="496"/>
      <c r="L95" s="496"/>
      <c r="M95" s="497"/>
      <c r="N95" s="476" t="s">
        <v>405</v>
      </c>
      <c r="O95" s="349"/>
    </row>
    <row r="96" spans="1:15" s="93" customFormat="1" ht="141.75" customHeight="1" x14ac:dyDescent="0.25">
      <c r="A96" s="594" t="s">
        <v>411</v>
      </c>
      <c r="B96" s="455"/>
      <c r="C96" s="359"/>
      <c r="D96" s="359"/>
      <c r="E96" s="456"/>
      <c r="F96" s="367" t="s">
        <v>412</v>
      </c>
      <c r="G96" s="347"/>
      <c r="H96" s="384">
        <v>1</v>
      </c>
      <c r="I96" s="384">
        <v>0.25</v>
      </c>
      <c r="J96" s="384">
        <v>0.25</v>
      </c>
      <c r="K96" s="499">
        <v>0.25</v>
      </c>
      <c r="L96" s="499">
        <v>0.25</v>
      </c>
      <c r="M96" s="500"/>
      <c r="N96" s="501" t="s">
        <v>413</v>
      </c>
      <c r="O96" s="502" t="s">
        <v>414</v>
      </c>
    </row>
    <row r="97" spans="1:15" s="93" customFormat="1" ht="51.75" customHeight="1" x14ac:dyDescent="0.25">
      <c r="A97" s="758"/>
      <c r="B97" s="455"/>
      <c r="C97" s="359"/>
      <c r="D97" s="359"/>
      <c r="E97" s="456"/>
      <c r="F97" s="367" t="s">
        <v>415</v>
      </c>
      <c r="G97" s="347"/>
      <c r="H97" s="383" t="s">
        <v>399</v>
      </c>
      <c r="I97" s="383">
        <v>0.25</v>
      </c>
      <c r="J97" s="383">
        <v>0.25</v>
      </c>
      <c r="K97" s="503">
        <v>0.25</v>
      </c>
      <c r="L97" s="503">
        <v>0.25</v>
      </c>
      <c r="M97" s="500"/>
      <c r="N97" s="501" t="s">
        <v>400</v>
      </c>
      <c r="O97" s="502" t="s">
        <v>416</v>
      </c>
    </row>
    <row r="98" spans="1:15" s="93" customFormat="1" ht="51.75" customHeight="1" x14ac:dyDescent="0.25">
      <c r="A98" s="758"/>
      <c r="B98" s="455"/>
      <c r="C98" s="359"/>
      <c r="D98" s="359"/>
      <c r="E98" s="456"/>
      <c r="F98" s="367" t="s">
        <v>417</v>
      </c>
      <c r="G98" s="347"/>
      <c r="H98" s="383" t="s">
        <v>399</v>
      </c>
      <c r="I98" s="383">
        <v>0.25</v>
      </c>
      <c r="J98" s="383">
        <v>0.25</v>
      </c>
      <c r="K98" s="503">
        <v>0.25</v>
      </c>
      <c r="L98" s="503">
        <v>0.25</v>
      </c>
      <c r="M98" s="500"/>
      <c r="N98" s="501" t="s">
        <v>321</v>
      </c>
      <c r="O98" s="502" t="s">
        <v>416</v>
      </c>
    </row>
    <row r="99" spans="1:15" s="93" customFormat="1" ht="15.75" customHeight="1" x14ac:dyDescent="0.25">
      <c r="A99" s="255"/>
      <c r="B99" s="255"/>
      <c r="C99" s="255"/>
      <c r="D99" s="255"/>
      <c r="E99" s="255"/>
      <c r="F99" s="449"/>
      <c r="G99" s="449"/>
      <c r="H99" s="449"/>
      <c r="I99" s="449"/>
      <c r="J99" s="449"/>
      <c r="K99" s="449"/>
      <c r="L99" s="449"/>
      <c r="M99" s="449"/>
      <c r="N99" s="449"/>
      <c r="O99" s="449"/>
    </row>
    <row r="100" spans="1:15" s="93" customFormat="1" ht="42" customHeight="1" x14ac:dyDescent="0.25">
      <c r="A100" s="686" t="s">
        <v>418</v>
      </c>
      <c r="B100" s="687"/>
      <c r="C100" s="687"/>
      <c r="D100" s="687"/>
      <c r="E100" s="687"/>
      <c r="F100" s="688"/>
      <c r="G100" s="251"/>
      <c r="H100" s="284"/>
      <c r="I100" s="284"/>
      <c r="J100" s="284"/>
      <c r="K100" s="479"/>
      <c r="L100" s="479"/>
      <c r="M100" s="484"/>
      <c r="N100" s="92"/>
      <c r="O100" s="680" t="s">
        <v>419</v>
      </c>
    </row>
    <row r="101" spans="1:15" s="93" customFormat="1" ht="31.5" customHeight="1" x14ac:dyDescent="0.25">
      <c r="A101" s="746" t="s">
        <v>420</v>
      </c>
      <c r="B101" s="443" t="s">
        <v>421</v>
      </c>
      <c r="C101" s="443"/>
      <c r="D101" s="443">
        <v>27</v>
      </c>
      <c r="E101" s="748">
        <v>570.70000000000005</v>
      </c>
      <c r="F101" s="252" t="s">
        <v>422</v>
      </c>
      <c r="G101" s="251"/>
      <c r="H101" s="284"/>
      <c r="I101" s="284"/>
      <c r="J101" s="284"/>
      <c r="K101" s="479"/>
      <c r="L101" s="479"/>
      <c r="M101" s="484"/>
      <c r="N101" s="92"/>
      <c r="O101" s="681"/>
    </row>
    <row r="102" spans="1:15" s="93" customFormat="1" ht="31.5" customHeight="1" x14ac:dyDescent="0.25">
      <c r="A102" s="747"/>
      <c r="B102" s="443" t="s">
        <v>423</v>
      </c>
      <c r="C102" s="443"/>
      <c r="D102" s="443">
        <v>20</v>
      </c>
      <c r="E102" s="749"/>
      <c r="F102" s="252" t="s">
        <v>424</v>
      </c>
      <c r="G102" s="251" t="s">
        <v>425</v>
      </c>
      <c r="H102" s="284">
        <v>1</v>
      </c>
      <c r="I102" s="284">
        <v>0.25</v>
      </c>
      <c r="J102" s="284">
        <v>0.25</v>
      </c>
      <c r="K102" s="479">
        <v>0.25</v>
      </c>
      <c r="L102" s="479">
        <v>0.25</v>
      </c>
      <c r="M102" s="484"/>
      <c r="N102" s="475" t="s">
        <v>426</v>
      </c>
      <c r="O102" s="681"/>
    </row>
    <row r="103" spans="1:15" s="93" customFormat="1" ht="31.5" customHeight="1" x14ac:dyDescent="0.25">
      <c r="A103" s="747"/>
      <c r="B103" s="684" t="s">
        <v>427</v>
      </c>
      <c r="C103" s="684"/>
      <c r="D103" s="443"/>
      <c r="E103" s="684"/>
      <c r="F103" s="252" t="s">
        <v>428</v>
      </c>
      <c r="G103" s="251">
        <v>1</v>
      </c>
      <c r="H103" s="284">
        <v>1</v>
      </c>
      <c r="I103" s="284"/>
      <c r="J103" s="284"/>
      <c r="K103" s="479">
        <v>1</v>
      </c>
      <c r="L103" s="479"/>
      <c r="M103" s="484"/>
      <c r="N103" s="475" t="s">
        <v>429</v>
      </c>
      <c r="O103" s="680" t="s">
        <v>430</v>
      </c>
    </row>
    <row r="104" spans="1:15" s="93" customFormat="1" ht="31.5" customHeight="1" x14ac:dyDescent="0.25">
      <c r="A104" s="747"/>
      <c r="B104" s="685"/>
      <c r="C104" s="685"/>
      <c r="D104" s="444"/>
      <c r="E104" s="685"/>
      <c r="F104" s="252" t="s">
        <v>431</v>
      </c>
      <c r="G104" s="251">
        <v>1</v>
      </c>
      <c r="H104" s="284">
        <v>1</v>
      </c>
      <c r="I104" s="284"/>
      <c r="J104" s="284"/>
      <c r="K104" s="479">
        <v>1</v>
      </c>
      <c r="L104" s="479"/>
      <c r="M104" s="484"/>
      <c r="N104" s="475" t="s">
        <v>429</v>
      </c>
      <c r="O104" s="681"/>
    </row>
    <row r="105" spans="1:15" s="93" customFormat="1" ht="51.95" customHeight="1" x14ac:dyDescent="0.25">
      <c r="A105" s="747"/>
      <c r="B105" s="684" t="s">
        <v>432</v>
      </c>
      <c r="C105" s="684"/>
      <c r="D105" s="443"/>
      <c r="E105" s="684"/>
      <c r="F105" s="252" t="s">
        <v>433</v>
      </c>
      <c r="G105" s="251" t="s">
        <v>434</v>
      </c>
      <c r="H105" s="284">
        <v>1</v>
      </c>
      <c r="I105" s="284"/>
      <c r="J105" s="284"/>
      <c r="K105" s="479">
        <v>1</v>
      </c>
      <c r="L105" s="479"/>
      <c r="M105" s="484"/>
      <c r="N105" s="475" t="s">
        <v>435</v>
      </c>
      <c r="O105" s="681"/>
    </row>
    <row r="106" spans="1:15" s="93" customFormat="1" ht="31.5" customHeight="1" x14ac:dyDescent="0.25">
      <c r="A106" s="747"/>
      <c r="B106" s="685"/>
      <c r="C106" s="685"/>
      <c r="D106" s="444"/>
      <c r="E106" s="685"/>
      <c r="F106" s="252" t="s">
        <v>436</v>
      </c>
      <c r="G106" s="251">
        <v>1</v>
      </c>
      <c r="H106" s="284">
        <v>1</v>
      </c>
      <c r="I106" s="284"/>
      <c r="J106" s="284"/>
      <c r="K106" s="479"/>
      <c r="L106" s="479">
        <v>1</v>
      </c>
      <c r="M106" s="484"/>
      <c r="N106" s="475" t="s">
        <v>429</v>
      </c>
      <c r="O106" s="681"/>
    </row>
    <row r="107" spans="1:15" s="93" customFormat="1" ht="15.75" customHeight="1" x14ac:dyDescent="0.25">
      <c r="A107" s="255"/>
      <c r="B107" s="255"/>
      <c r="C107" s="255"/>
      <c r="D107" s="255"/>
      <c r="E107" s="255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1:15" s="93" customFormat="1" ht="45" customHeight="1" x14ac:dyDescent="0.25">
      <c r="A108" s="686" t="s">
        <v>437</v>
      </c>
      <c r="B108" s="687"/>
      <c r="C108" s="687"/>
      <c r="D108" s="687"/>
      <c r="E108" s="687"/>
      <c r="F108" s="688"/>
      <c r="G108" s="251"/>
      <c r="H108" s="284"/>
      <c r="I108" s="284"/>
      <c r="J108" s="284"/>
      <c r="K108" s="479"/>
      <c r="L108" s="479"/>
      <c r="M108" s="484"/>
      <c r="N108" s="92"/>
      <c r="O108" s="92"/>
    </row>
    <row r="109" spans="1:15" s="93" customFormat="1" ht="53.25" customHeight="1" x14ac:dyDescent="0.25">
      <c r="A109" s="684" t="s">
        <v>438</v>
      </c>
      <c r="B109" s="684" t="s">
        <v>439</v>
      </c>
      <c r="C109" s="689">
        <v>0.6</v>
      </c>
      <c r="D109" s="689">
        <v>0.7</v>
      </c>
      <c r="E109" s="691">
        <v>135</v>
      </c>
      <c r="F109" s="333" t="s">
        <v>440</v>
      </c>
      <c r="G109" s="414">
        <v>1</v>
      </c>
      <c r="H109" s="464">
        <v>1</v>
      </c>
      <c r="I109" s="464">
        <v>0</v>
      </c>
      <c r="J109" s="464">
        <v>0</v>
      </c>
      <c r="K109" s="464">
        <v>0</v>
      </c>
      <c r="L109" s="464">
        <v>1</v>
      </c>
      <c r="M109" s="484"/>
      <c r="N109" s="475" t="s">
        <v>441</v>
      </c>
      <c r="O109" s="723" t="s">
        <v>442</v>
      </c>
    </row>
    <row r="110" spans="1:15" s="93" customFormat="1" ht="31.5" customHeight="1" x14ac:dyDescent="0.25">
      <c r="A110" s="685"/>
      <c r="B110" s="685"/>
      <c r="C110" s="690"/>
      <c r="D110" s="690"/>
      <c r="E110" s="692"/>
      <c r="F110" s="333" t="s">
        <v>443</v>
      </c>
      <c r="G110" s="414">
        <v>1</v>
      </c>
      <c r="H110" s="464">
        <v>1</v>
      </c>
      <c r="I110" s="464">
        <v>0</v>
      </c>
      <c r="J110" s="464">
        <v>0</v>
      </c>
      <c r="K110" s="464">
        <v>0</v>
      </c>
      <c r="L110" s="464">
        <v>1</v>
      </c>
      <c r="M110" s="484"/>
      <c r="N110" s="475" t="s">
        <v>444</v>
      </c>
      <c r="O110" s="724"/>
    </row>
    <row r="111" spans="1:15" s="93" customFormat="1" ht="38.25" x14ac:dyDescent="0.25">
      <c r="A111" s="685"/>
      <c r="B111" s="685"/>
      <c r="C111" s="690"/>
      <c r="D111" s="690"/>
      <c r="E111" s="692"/>
      <c r="F111" s="333" t="s">
        <v>445</v>
      </c>
      <c r="G111" s="414">
        <v>1</v>
      </c>
      <c r="H111" s="464">
        <v>1</v>
      </c>
      <c r="I111" s="464">
        <v>0</v>
      </c>
      <c r="J111" s="464">
        <v>0</v>
      </c>
      <c r="K111" s="464">
        <v>1</v>
      </c>
      <c r="L111" s="464">
        <v>0</v>
      </c>
      <c r="M111" s="484"/>
      <c r="N111" s="475" t="s">
        <v>446</v>
      </c>
      <c r="O111" s="724"/>
    </row>
    <row r="112" spans="1:15" s="93" customFormat="1" ht="38.25" x14ac:dyDescent="0.25">
      <c r="A112" s="685"/>
      <c r="B112" s="685"/>
      <c r="C112" s="690"/>
      <c r="D112" s="690"/>
      <c r="E112" s="692"/>
      <c r="F112" s="333" t="s">
        <v>447</v>
      </c>
      <c r="G112" s="435" t="s">
        <v>448</v>
      </c>
      <c r="H112" s="464">
        <v>1</v>
      </c>
      <c r="I112" s="464">
        <v>0.25</v>
      </c>
      <c r="J112" s="464">
        <v>0.25</v>
      </c>
      <c r="K112" s="464">
        <v>0.25</v>
      </c>
      <c r="L112" s="464">
        <v>0.25</v>
      </c>
      <c r="M112" s="484"/>
      <c r="N112" s="475" t="s">
        <v>449</v>
      </c>
      <c r="O112" s="724"/>
    </row>
    <row r="113" spans="1:15" s="93" customFormat="1" x14ac:dyDescent="0.25">
      <c r="A113" s="685"/>
      <c r="B113" s="685"/>
      <c r="C113" s="690"/>
      <c r="D113" s="690"/>
      <c r="E113" s="692"/>
      <c r="F113" s="333" t="s">
        <v>450</v>
      </c>
      <c r="G113" s="414">
        <v>1</v>
      </c>
      <c r="H113" s="464">
        <v>1</v>
      </c>
      <c r="I113" s="464">
        <v>0</v>
      </c>
      <c r="J113" s="464">
        <v>0</v>
      </c>
      <c r="K113" s="464">
        <v>0</v>
      </c>
      <c r="L113" s="464">
        <v>1</v>
      </c>
      <c r="M113" s="484"/>
      <c r="N113" s="475" t="s">
        <v>451</v>
      </c>
      <c r="O113" s="724"/>
    </row>
    <row r="114" spans="1:15" s="93" customFormat="1" ht="31.5" customHeight="1" x14ac:dyDescent="0.25">
      <c r="A114" s="685"/>
      <c r="B114" s="684" t="s">
        <v>452</v>
      </c>
      <c r="C114" s="684"/>
      <c r="D114" s="684"/>
      <c r="E114" s="684"/>
      <c r="F114" s="333" t="s">
        <v>453</v>
      </c>
      <c r="G114" s="435" t="s">
        <v>454</v>
      </c>
      <c r="H114" s="464">
        <v>1</v>
      </c>
      <c r="I114" s="464">
        <v>0.25</v>
      </c>
      <c r="J114" s="464">
        <v>0.25</v>
      </c>
      <c r="K114" s="464">
        <v>0.25</v>
      </c>
      <c r="L114" s="464">
        <v>0.25</v>
      </c>
      <c r="M114" s="484"/>
      <c r="N114" s="475" t="s">
        <v>455</v>
      </c>
      <c r="O114" s="724"/>
    </row>
    <row r="115" spans="1:15" s="93" customFormat="1" ht="31.5" customHeight="1" x14ac:dyDescent="0.25">
      <c r="A115" s="685"/>
      <c r="B115" s="685"/>
      <c r="C115" s="685"/>
      <c r="D115" s="685"/>
      <c r="E115" s="685"/>
      <c r="F115" s="334" t="s">
        <v>456</v>
      </c>
      <c r="G115" s="414">
        <v>1</v>
      </c>
      <c r="H115" s="464">
        <v>1</v>
      </c>
      <c r="I115" s="464">
        <v>0.25</v>
      </c>
      <c r="J115" s="464">
        <v>0.25</v>
      </c>
      <c r="K115" s="464">
        <v>0.25</v>
      </c>
      <c r="L115" s="464">
        <v>0.25</v>
      </c>
      <c r="M115" s="484"/>
      <c r="N115" s="475" t="s">
        <v>457</v>
      </c>
      <c r="O115" s="724"/>
    </row>
    <row r="116" spans="1:15" s="93" customFormat="1" ht="25.5" x14ac:dyDescent="0.25">
      <c r="A116" s="684" t="s">
        <v>458</v>
      </c>
      <c r="B116" s="684" t="s">
        <v>459</v>
      </c>
      <c r="C116" s="689">
        <v>0.75</v>
      </c>
      <c r="D116" s="689">
        <v>0.77</v>
      </c>
      <c r="E116" s="691"/>
      <c r="F116" s="335" t="s">
        <v>460</v>
      </c>
      <c r="G116" s="414">
        <v>1</v>
      </c>
      <c r="H116" s="464">
        <v>1</v>
      </c>
      <c r="I116" s="464">
        <v>1</v>
      </c>
      <c r="J116" s="464">
        <v>0</v>
      </c>
      <c r="K116" s="464">
        <v>0</v>
      </c>
      <c r="L116" s="464">
        <v>0</v>
      </c>
      <c r="M116" s="484"/>
      <c r="N116" s="475" t="s">
        <v>461</v>
      </c>
      <c r="O116" s="680" t="s">
        <v>442</v>
      </c>
    </row>
    <row r="117" spans="1:15" s="93" customFormat="1" ht="25.5" x14ac:dyDescent="0.25">
      <c r="A117" s="685"/>
      <c r="B117" s="685"/>
      <c r="C117" s="690"/>
      <c r="D117" s="690"/>
      <c r="E117" s="692"/>
      <c r="F117" s="335" t="s">
        <v>462</v>
      </c>
      <c r="G117" s="414">
        <v>1</v>
      </c>
      <c r="H117" s="464">
        <v>1</v>
      </c>
      <c r="I117" s="464">
        <v>1</v>
      </c>
      <c r="J117" s="464">
        <v>0</v>
      </c>
      <c r="K117" s="464">
        <v>0</v>
      </c>
      <c r="L117" s="464">
        <v>0</v>
      </c>
      <c r="M117" s="484"/>
      <c r="N117" s="475" t="s">
        <v>463</v>
      </c>
      <c r="O117" s="681"/>
    </row>
    <row r="118" spans="1:15" s="93" customFormat="1" ht="51" x14ac:dyDescent="0.25">
      <c r="A118" s="685"/>
      <c r="B118" s="685"/>
      <c r="C118" s="690"/>
      <c r="D118" s="690"/>
      <c r="E118" s="692"/>
      <c r="F118" s="335" t="s">
        <v>464</v>
      </c>
      <c r="G118" s="414">
        <v>1</v>
      </c>
      <c r="H118" s="464">
        <v>1</v>
      </c>
      <c r="I118" s="464">
        <v>1</v>
      </c>
      <c r="J118" s="464">
        <v>0</v>
      </c>
      <c r="K118" s="464">
        <v>0</v>
      </c>
      <c r="L118" s="464">
        <v>0</v>
      </c>
      <c r="M118" s="484"/>
      <c r="N118" s="475" t="s">
        <v>465</v>
      </c>
      <c r="O118" s="681"/>
    </row>
    <row r="119" spans="1:15" s="93" customFormat="1" ht="25.5" x14ac:dyDescent="0.25">
      <c r="A119" s="685"/>
      <c r="B119" s="685"/>
      <c r="C119" s="690"/>
      <c r="D119" s="690"/>
      <c r="E119" s="692"/>
      <c r="F119" s="335" t="s">
        <v>466</v>
      </c>
      <c r="G119" s="435">
        <v>1</v>
      </c>
      <c r="H119" s="464">
        <v>1</v>
      </c>
      <c r="I119" s="464">
        <v>0.25</v>
      </c>
      <c r="J119" s="464">
        <v>0.25</v>
      </c>
      <c r="K119" s="464">
        <v>0.25</v>
      </c>
      <c r="L119" s="464">
        <v>0.25</v>
      </c>
      <c r="M119" s="484"/>
      <c r="N119" s="475" t="s">
        <v>463</v>
      </c>
      <c r="O119" s="681"/>
    </row>
    <row r="120" spans="1:15" s="93" customFormat="1" x14ac:dyDescent="0.25">
      <c r="A120" s="685"/>
      <c r="B120" s="684" t="s">
        <v>467</v>
      </c>
      <c r="C120" s="682">
        <v>1</v>
      </c>
      <c r="D120" s="682"/>
      <c r="E120" s="682"/>
      <c r="F120" s="333" t="s">
        <v>468</v>
      </c>
      <c r="G120" s="414">
        <v>9</v>
      </c>
      <c r="H120" s="464">
        <v>1</v>
      </c>
      <c r="I120" s="464">
        <v>0.25</v>
      </c>
      <c r="J120" s="464">
        <v>0.25</v>
      </c>
      <c r="K120" s="464">
        <v>0.25</v>
      </c>
      <c r="L120" s="464">
        <v>0.25</v>
      </c>
      <c r="M120" s="484"/>
      <c r="N120" s="475" t="s">
        <v>469</v>
      </c>
      <c r="O120" s="681"/>
    </row>
    <row r="121" spans="1:15" s="93" customFormat="1" ht="25.5" x14ac:dyDescent="0.25">
      <c r="A121" s="685"/>
      <c r="B121" s="685"/>
      <c r="C121" s="683"/>
      <c r="D121" s="683"/>
      <c r="E121" s="683"/>
      <c r="F121" s="333" t="s">
        <v>470</v>
      </c>
      <c r="G121" s="435">
        <v>1</v>
      </c>
      <c r="H121" s="464">
        <v>1</v>
      </c>
      <c r="I121" s="464">
        <v>0</v>
      </c>
      <c r="J121" s="464">
        <v>0</v>
      </c>
      <c r="K121" s="464">
        <v>0</v>
      </c>
      <c r="L121" s="464">
        <v>1</v>
      </c>
      <c r="M121" s="484"/>
      <c r="N121" s="475" t="s">
        <v>471</v>
      </c>
      <c r="O121" s="681"/>
    </row>
    <row r="122" spans="1:15" s="93" customFormat="1" ht="25.5" x14ac:dyDescent="0.25">
      <c r="A122" s="685"/>
      <c r="B122" s="685"/>
      <c r="C122" s="683"/>
      <c r="D122" s="683"/>
      <c r="E122" s="683"/>
      <c r="F122" s="311" t="s">
        <v>472</v>
      </c>
      <c r="G122" s="414">
        <v>1</v>
      </c>
      <c r="H122" s="464">
        <v>1</v>
      </c>
      <c r="I122" s="464">
        <v>0</v>
      </c>
      <c r="J122" s="464">
        <v>0</v>
      </c>
      <c r="K122" s="464">
        <v>0</v>
      </c>
      <c r="L122" s="464">
        <v>1</v>
      </c>
      <c r="M122" s="484"/>
      <c r="N122" s="475" t="s">
        <v>473</v>
      </c>
      <c r="O122" s="681"/>
    </row>
    <row r="123" spans="1:15" s="93" customFormat="1" ht="42.75" customHeight="1" x14ac:dyDescent="0.25">
      <c r="A123" s="685"/>
      <c r="B123" s="443" t="s">
        <v>474</v>
      </c>
      <c r="C123" s="450">
        <v>0.6</v>
      </c>
      <c r="D123" s="450">
        <v>0.62</v>
      </c>
      <c r="E123" s="448"/>
      <c r="F123" s="333" t="s">
        <v>475</v>
      </c>
      <c r="G123" s="251" t="s">
        <v>454</v>
      </c>
      <c r="H123" s="284">
        <v>1</v>
      </c>
      <c r="I123" s="284">
        <v>0.25</v>
      </c>
      <c r="J123" s="284">
        <v>0.25</v>
      </c>
      <c r="K123" s="479">
        <v>0.25</v>
      </c>
      <c r="L123" s="479">
        <v>0.25</v>
      </c>
      <c r="M123" s="484"/>
      <c r="N123" s="475" t="s">
        <v>476</v>
      </c>
      <c r="O123" s="681"/>
    </row>
    <row r="124" spans="1:15" s="93" customFormat="1" ht="15.75" customHeight="1" x14ac:dyDescent="0.25">
      <c r="A124" s="255"/>
      <c r="B124" s="255"/>
      <c r="C124" s="255"/>
      <c r="D124" s="255"/>
      <c r="E124" s="255"/>
      <c r="F124" s="449"/>
      <c r="G124" s="449"/>
      <c r="H124" s="449"/>
      <c r="I124" s="449"/>
      <c r="J124" s="449"/>
      <c r="K124" s="449"/>
      <c r="L124" s="449"/>
      <c r="M124" s="449"/>
      <c r="N124" s="449"/>
      <c r="O124" s="449"/>
    </row>
    <row r="125" spans="1:15" s="93" customFormat="1" ht="15.75" customHeight="1" x14ac:dyDescent="0.25">
      <c r="A125" s="255"/>
      <c r="B125" s="255"/>
      <c r="C125" s="255"/>
      <c r="D125" s="255"/>
      <c r="E125" s="255"/>
      <c r="F125" s="449"/>
      <c r="G125" s="449"/>
      <c r="H125" s="449"/>
      <c r="I125" s="449"/>
      <c r="J125" s="449"/>
      <c r="K125" s="449"/>
      <c r="L125" s="449"/>
      <c r="M125" s="449"/>
      <c r="N125" s="449"/>
      <c r="O125" s="449"/>
    </row>
    <row r="126" spans="1:15" s="93" customFormat="1" ht="50.25" customHeight="1" x14ac:dyDescent="0.25">
      <c r="A126" s="686" t="s">
        <v>477</v>
      </c>
      <c r="B126" s="687"/>
      <c r="C126" s="687"/>
      <c r="D126" s="687"/>
      <c r="E126" s="687"/>
      <c r="F126" s="688"/>
      <c r="G126" s="251"/>
      <c r="H126" s="284"/>
      <c r="I126" s="284"/>
      <c r="J126" s="284"/>
      <c r="K126" s="479"/>
      <c r="L126" s="479"/>
      <c r="M126" s="484"/>
      <c r="N126" s="92"/>
      <c r="O126" s="92"/>
    </row>
    <row r="127" spans="1:15" s="93" customFormat="1" ht="31.5" customHeight="1" x14ac:dyDescent="0.25">
      <c r="A127" s="741" t="s">
        <v>478</v>
      </c>
      <c r="B127" s="741" t="s">
        <v>479</v>
      </c>
      <c r="C127" s="741">
        <v>1</v>
      </c>
      <c r="D127" s="452"/>
      <c r="E127" s="744">
        <v>50</v>
      </c>
      <c r="F127" s="254" t="s">
        <v>480</v>
      </c>
      <c r="G127" s="251">
        <v>1</v>
      </c>
      <c r="H127" s="284">
        <v>1</v>
      </c>
      <c r="I127" s="284"/>
      <c r="J127" s="284">
        <v>1</v>
      </c>
      <c r="K127" s="479"/>
      <c r="L127" s="479"/>
      <c r="M127" s="484"/>
      <c r="N127" s="980" t="s">
        <v>780</v>
      </c>
      <c r="O127" s="680" t="s">
        <v>481</v>
      </c>
    </row>
    <row r="128" spans="1:15" s="93" customFormat="1" ht="31.5" customHeight="1" x14ac:dyDescent="0.25">
      <c r="A128" s="742"/>
      <c r="B128" s="743"/>
      <c r="C128" s="743"/>
      <c r="D128" s="453"/>
      <c r="E128" s="745"/>
      <c r="F128" s="254" t="s">
        <v>482</v>
      </c>
      <c r="G128" s="251">
        <v>1</v>
      </c>
      <c r="H128" s="284">
        <v>1</v>
      </c>
      <c r="I128" s="284"/>
      <c r="J128" s="284"/>
      <c r="K128" s="479">
        <v>0.5</v>
      </c>
      <c r="L128" s="479">
        <v>0.5</v>
      </c>
      <c r="M128" s="484"/>
      <c r="N128" s="980" t="s">
        <v>781</v>
      </c>
      <c r="O128" s="681"/>
    </row>
    <row r="129" spans="1:11" ht="15" customHeight="1" x14ac:dyDescent="0.25">
      <c r="A129" s="256"/>
      <c r="B129" s="644" t="s">
        <v>483</v>
      </c>
      <c r="C129" s="644" t="s">
        <v>153</v>
      </c>
      <c r="D129" s="644" t="s">
        <v>154</v>
      </c>
      <c r="E129" s="646" t="s">
        <v>155</v>
      </c>
      <c r="F129" s="647"/>
      <c r="G129" s="647"/>
      <c r="H129" s="648"/>
      <c r="I129" s="644" t="s">
        <v>156</v>
      </c>
      <c r="J129" s="644" t="s">
        <v>157</v>
      </c>
    </row>
    <row r="130" spans="1:11" ht="57.75" customHeight="1" x14ac:dyDescent="0.25">
      <c r="A130" s="256"/>
      <c r="B130" s="645"/>
      <c r="C130" s="645"/>
      <c r="D130" s="645"/>
      <c r="E130" s="267" t="s">
        <v>158</v>
      </c>
      <c r="F130" s="267" t="s">
        <v>159</v>
      </c>
      <c r="G130" s="267" t="s">
        <v>160</v>
      </c>
      <c r="H130" s="267" t="s">
        <v>161</v>
      </c>
      <c r="I130" s="645"/>
      <c r="J130" s="645"/>
    </row>
    <row r="131" spans="1:11" x14ac:dyDescent="0.25">
      <c r="A131" s="256"/>
      <c r="B131" s="395">
        <f>'[5]5. Valoración_Riesgo '!M10</f>
        <v>0</v>
      </c>
      <c r="C131" s="393"/>
      <c r="D131" s="393"/>
      <c r="E131" s="477"/>
      <c r="F131" s="479"/>
      <c r="G131" s="479"/>
      <c r="H131" s="244"/>
      <c r="I131" s="480">
        <f>SUM(E131:H131)</f>
        <v>0</v>
      </c>
      <c r="J131" s="483"/>
    </row>
    <row r="132" spans="1:11" ht="60.75" x14ac:dyDescent="0.25">
      <c r="A132" s="256"/>
      <c r="B132" s="403" t="s">
        <v>484</v>
      </c>
      <c r="C132" s="504" t="s">
        <v>485</v>
      </c>
      <c r="D132" s="404">
        <v>1</v>
      </c>
      <c r="E132" s="477">
        <v>0.25</v>
      </c>
      <c r="F132" s="479">
        <v>0.25</v>
      </c>
      <c r="G132" s="479">
        <v>0.25</v>
      </c>
      <c r="H132" s="405">
        <v>0.25</v>
      </c>
      <c r="I132" s="480">
        <f>SUM(E132:H132)</f>
        <v>1</v>
      </c>
      <c r="J132" s="483"/>
    </row>
    <row r="133" spans="1:11" x14ac:dyDescent="0.25">
      <c r="A133" s="256"/>
      <c r="B133" s="395">
        <f>'[5]5. Valoración_Riesgo '!M12</f>
        <v>0</v>
      </c>
      <c r="C133" s="393"/>
      <c r="D133" s="393"/>
      <c r="E133" s="477"/>
      <c r="F133" s="479"/>
      <c r="G133" s="479"/>
      <c r="H133" s="244"/>
      <c r="I133" s="480"/>
      <c r="J133" s="483"/>
    </row>
    <row r="134" spans="1:11" x14ac:dyDescent="0.25">
      <c r="A134" s="256"/>
      <c r="B134" s="395">
        <f>'[5]5. Valoración_Riesgo '!M13</f>
        <v>0</v>
      </c>
      <c r="C134" s="393"/>
      <c r="D134" s="393"/>
      <c r="E134" s="477"/>
      <c r="F134" s="479"/>
      <c r="G134" s="479"/>
      <c r="H134" s="244"/>
      <c r="I134" s="480"/>
      <c r="J134" s="483"/>
    </row>
    <row r="135" spans="1:11" x14ac:dyDescent="0.25">
      <c r="A135" s="256"/>
      <c r="B135" s="395">
        <f>'[5]5. Valoración_Riesgo '!M17</f>
        <v>0</v>
      </c>
      <c r="C135" s="92"/>
      <c r="D135" s="92"/>
      <c r="E135" s="479"/>
      <c r="F135" s="479"/>
      <c r="G135" s="479"/>
      <c r="H135" s="244"/>
      <c r="I135" s="480">
        <f>SUM(E135:H135)</f>
        <v>0</v>
      </c>
      <c r="J135" s="483"/>
    </row>
    <row r="136" spans="1:11" x14ac:dyDescent="0.25">
      <c r="A136" s="256"/>
      <c r="B136" s="256"/>
      <c r="C136" s="256"/>
      <c r="D136" s="256"/>
      <c r="E136" s="256"/>
      <c r="F136" s="256"/>
      <c r="G136" s="256"/>
      <c r="H136" s="256"/>
      <c r="I136" s="256"/>
      <c r="J136" s="256"/>
    </row>
    <row r="137" spans="1:11" ht="15" customHeight="1" x14ac:dyDescent="0.25">
      <c r="A137" s="256"/>
      <c r="B137" s="256"/>
      <c r="C137" s="256"/>
      <c r="D137" s="256"/>
      <c r="E137" s="256"/>
      <c r="F137" s="256"/>
      <c r="G137" s="256"/>
      <c r="H137" s="256"/>
      <c r="I137" s="256"/>
      <c r="J137" s="256"/>
    </row>
    <row r="138" spans="1:11" ht="15" customHeight="1" x14ac:dyDescent="0.25">
      <c r="A138" s="256"/>
      <c r="B138" s="256"/>
      <c r="C138" s="256"/>
      <c r="D138" s="256"/>
      <c r="E138" s="256"/>
      <c r="F138" s="256"/>
      <c r="G138" s="256"/>
      <c r="H138" s="256"/>
      <c r="I138" s="256"/>
      <c r="J138" s="256"/>
    </row>
    <row r="139" spans="1:11" ht="15" customHeight="1" x14ac:dyDescent="0.25">
      <c r="A139" s="256"/>
      <c r="B139" s="702" t="s">
        <v>486</v>
      </c>
      <c r="C139" s="702"/>
      <c r="D139" s="702"/>
      <c r="E139" s="702"/>
      <c r="F139" s="702"/>
      <c r="G139" s="702"/>
      <c r="H139" s="702"/>
      <c r="I139" s="702"/>
      <c r="J139" s="702"/>
      <c r="K139" s="702"/>
    </row>
    <row r="140" spans="1:11" ht="15" customHeight="1" x14ac:dyDescent="0.25">
      <c r="A140" s="256"/>
      <c r="B140" s="702"/>
      <c r="C140" s="702"/>
      <c r="D140" s="702"/>
      <c r="E140" s="702"/>
      <c r="F140" s="702"/>
      <c r="G140" s="702"/>
      <c r="H140" s="702"/>
      <c r="I140" s="702"/>
      <c r="J140" s="702"/>
      <c r="K140" s="702"/>
    </row>
    <row r="141" spans="1:11" x14ac:dyDescent="0.25">
      <c r="A141" s="256"/>
      <c r="B141" s="693" t="s">
        <v>487</v>
      </c>
      <c r="C141" s="693"/>
      <c r="D141" s="693"/>
      <c r="E141" s="693"/>
      <c r="F141" s="693"/>
      <c r="G141" s="693"/>
      <c r="H141" s="693"/>
      <c r="I141" s="693"/>
      <c r="J141" s="693"/>
      <c r="K141" s="693"/>
    </row>
    <row r="142" spans="1:11" ht="15.75" customHeight="1" x14ac:dyDescent="0.25">
      <c r="A142" s="256"/>
      <c r="B142" s="693"/>
      <c r="C142" s="693"/>
      <c r="D142" s="693"/>
      <c r="E142" s="693"/>
      <c r="F142" s="693"/>
      <c r="G142" s="693"/>
      <c r="H142" s="693"/>
      <c r="I142" s="693"/>
      <c r="J142" s="693"/>
      <c r="K142" s="693"/>
    </row>
    <row r="143" spans="1:11" ht="31.5" customHeight="1" x14ac:dyDescent="0.25">
      <c r="A143" s="256"/>
      <c r="B143" s="694" t="s">
        <v>488</v>
      </c>
      <c r="C143" s="695"/>
      <c r="D143" s="695"/>
      <c r="E143" s="695"/>
      <c r="F143" s="695"/>
      <c r="G143" s="695"/>
      <c r="H143" s="695"/>
      <c r="I143" s="695"/>
      <c r="J143" s="695"/>
      <c r="K143" s="695"/>
    </row>
    <row r="144" spans="1:11" ht="15" customHeight="1" x14ac:dyDescent="0.25">
      <c r="A144" s="256"/>
      <c r="B144" s="696" t="s">
        <v>489</v>
      </c>
      <c r="C144" s="697"/>
      <c r="D144" s="445"/>
      <c r="E144" s="698" t="s">
        <v>490</v>
      </c>
      <c r="F144" s="698"/>
      <c r="G144" s="698"/>
      <c r="H144" s="698"/>
      <c r="I144" s="698"/>
      <c r="J144" s="698"/>
      <c r="K144" s="698"/>
    </row>
    <row r="145" spans="1:12" ht="15" customHeight="1" x14ac:dyDescent="0.25">
      <c r="A145" s="256"/>
      <c r="B145" s="696" t="s">
        <v>491</v>
      </c>
      <c r="C145" s="699"/>
      <c r="D145" s="699"/>
      <c r="E145" s="697"/>
      <c r="F145" s="447"/>
      <c r="G145" s="119" t="s">
        <v>492</v>
      </c>
      <c r="H145" s="120"/>
      <c r="I145" s="120"/>
      <c r="J145" s="120"/>
      <c r="K145" s="270" t="s">
        <v>493</v>
      </c>
      <c r="L145" s="139" t="s">
        <v>494</v>
      </c>
    </row>
    <row r="146" spans="1:12" ht="15.75" x14ac:dyDescent="0.25">
      <c r="A146" s="256"/>
      <c r="B146" s="700" t="s">
        <v>495</v>
      </c>
      <c r="C146" s="700" t="s">
        <v>496</v>
      </c>
      <c r="D146" s="703" t="s">
        <v>497</v>
      </c>
      <c r="E146" s="703" t="s">
        <v>498</v>
      </c>
      <c r="F146" s="446" t="s">
        <v>154</v>
      </c>
      <c r="G146" s="122" t="s">
        <v>499</v>
      </c>
      <c r="H146" s="122" t="s">
        <v>500</v>
      </c>
      <c r="I146" s="122" t="s">
        <v>501</v>
      </c>
      <c r="J146" s="122" t="s">
        <v>502</v>
      </c>
      <c r="K146" s="290" t="s">
        <v>503</v>
      </c>
      <c r="L146" s="140"/>
    </row>
    <row r="147" spans="1:12" ht="15.75" x14ac:dyDescent="0.25">
      <c r="A147" s="256"/>
      <c r="B147" s="701"/>
      <c r="C147" s="701"/>
      <c r="D147" s="704"/>
      <c r="E147" s="704"/>
      <c r="F147" s="447"/>
      <c r="G147" s="123"/>
      <c r="H147" s="123"/>
      <c r="I147" s="123"/>
      <c r="J147" s="123"/>
      <c r="K147" s="290"/>
      <c r="L147" s="141"/>
    </row>
    <row r="148" spans="1:12" ht="15.75" x14ac:dyDescent="0.25">
      <c r="A148" s="256"/>
      <c r="B148" s="705" t="s">
        <v>504</v>
      </c>
      <c r="C148" s="271"/>
      <c r="D148" s="272"/>
      <c r="E148" s="272"/>
      <c r="F148" s="505"/>
      <c r="G148" s="505"/>
      <c r="H148" s="505"/>
      <c r="I148" s="505"/>
      <c r="J148" s="273"/>
      <c r="K148" s="488"/>
      <c r="L148" s="488"/>
    </row>
    <row r="149" spans="1:12" ht="15.75" x14ac:dyDescent="0.25">
      <c r="A149" s="256"/>
      <c r="B149" s="706"/>
      <c r="C149" s="271"/>
      <c r="D149" s="272"/>
      <c r="E149" s="272"/>
      <c r="F149" s="505"/>
      <c r="G149" s="505"/>
      <c r="H149" s="505"/>
      <c r="I149" s="505"/>
      <c r="J149" s="273"/>
      <c r="K149" s="488"/>
      <c r="L149" s="488"/>
    </row>
    <row r="150" spans="1:12" ht="15.75" x14ac:dyDescent="0.25">
      <c r="A150" s="256"/>
      <c r="B150" s="706"/>
      <c r="C150" s="271"/>
      <c r="D150" s="272"/>
      <c r="E150" s="274"/>
      <c r="F150" s="505"/>
      <c r="G150" s="505"/>
      <c r="H150" s="505"/>
      <c r="I150" s="505"/>
      <c r="J150" s="273"/>
      <c r="K150" s="488"/>
      <c r="L150" s="488"/>
    </row>
    <row r="151" spans="1:12" ht="15.75" x14ac:dyDescent="0.25">
      <c r="A151" s="256"/>
      <c r="B151" s="706"/>
      <c r="C151" s="271"/>
      <c r="D151" s="272"/>
      <c r="E151" s="272"/>
      <c r="F151" s="505"/>
      <c r="G151" s="505"/>
      <c r="H151" s="505"/>
      <c r="I151" s="505"/>
      <c r="J151" s="273"/>
      <c r="K151" s="488"/>
      <c r="L151" s="488"/>
    </row>
    <row r="152" spans="1:12" ht="15.75" x14ac:dyDescent="0.25">
      <c r="A152" s="256"/>
      <c r="B152" s="707"/>
      <c r="C152" s="271"/>
      <c r="D152" s="272"/>
      <c r="E152" s="272"/>
      <c r="F152" s="505"/>
      <c r="G152" s="505"/>
      <c r="H152" s="505"/>
      <c r="I152" s="505"/>
      <c r="J152" s="273"/>
      <c r="K152" s="488"/>
      <c r="L152" s="488"/>
    </row>
    <row r="153" spans="1:12" ht="15.75" x14ac:dyDescent="0.25">
      <c r="A153" s="256"/>
      <c r="B153" s="708" t="s">
        <v>505</v>
      </c>
      <c r="C153" s="271"/>
      <c r="D153" s="272"/>
      <c r="E153" s="272"/>
      <c r="F153" s="505"/>
      <c r="G153" s="505"/>
      <c r="H153" s="505"/>
      <c r="I153" s="505"/>
      <c r="J153" s="273"/>
      <c r="K153" s="488"/>
      <c r="L153" s="488"/>
    </row>
    <row r="154" spans="1:12" ht="15.75" x14ac:dyDescent="0.25">
      <c r="A154" s="256"/>
      <c r="B154" s="709"/>
      <c r="C154" s="271"/>
      <c r="D154" s="272"/>
      <c r="E154" s="272"/>
      <c r="F154" s="505"/>
      <c r="G154" s="505"/>
      <c r="H154" s="505"/>
      <c r="I154" s="505"/>
      <c r="J154" s="273"/>
      <c r="K154" s="488"/>
      <c r="L154" s="488"/>
    </row>
    <row r="155" spans="1:12" ht="15.75" x14ac:dyDescent="0.25">
      <c r="A155" s="256"/>
      <c r="B155" s="709"/>
      <c r="C155" s="271"/>
      <c r="D155" s="272"/>
      <c r="E155" s="272"/>
      <c r="F155" s="505"/>
      <c r="G155" s="505"/>
      <c r="H155" s="505"/>
      <c r="I155" s="505"/>
      <c r="J155" s="273"/>
      <c r="K155" s="488"/>
      <c r="L155" s="488"/>
    </row>
    <row r="156" spans="1:12" ht="15.75" x14ac:dyDescent="0.25">
      <c r="B156" s="709"/>
      <c r="C156" s="271"/>
      <c r="D156" s="272"/>
      <c r="E156" s="272"/>
      <c r="F156" s="505"/>
      <c r="G156" s="505"/>
      <c r="H156" s="505"/>
      <c r="I156" s="505"/>
      <c r="J156" s="273"/>
      <c r="K156" s="488"/>
      <c r="L156" s="488"/>
    </row>
    <row r="157" spans="1:12" ht="15.75" x14ac:dyDescent="0.25">
      <c r="B157" s="710"/>
      <c r="C157" s="271"/>
      <c r="D157" s="272"/>
      <c r="E157" s="272"/>
      <c r="F157" s="505"/>
      <c r="G157" s="505"/>
      <c r="H157" s="505"/>
      <c r="I157" s="505"/>
      <c r="J157" s="273"/>
      <c r="K157" s="488"/>
      <c r="L157" s="488"/>
    </row>
    <row r="158" spans="1:12" ht="15.75" x14ac:dyDescent="0.25">
      <c r="B158" s="711" t="s">
        <v>506</v>
      </c>
      <c r="C158" s="271"/>
      <c r="D158" s="272"/>
      <c r="E158" s="272"/>
      <c r="F158" s="505"/>
      <c r="G158" s="505"/>
      <c r="H158" s="505"/>
      <c r="I158" s="505"/>
      <c r="J158" s="273"/>
      <c r="K158" s="488"/>
      <c r="L158" s="488"/>
    </row>
    <row r="159" spans="1:12" ht="15.75" x14ac:dyDescent="0.25">
      <c r="B159" s="712"/>
      <c r="C159" s="271"/>
      <c r="D159" s="272"/>
      <c r="E159" s="272"/>
      <c r="F159" s="505"/>
      <c r="G159" s="505"/>
      <c r="H159" s="505"/>
      <c r="I159" s="505"/>
      <c r="J159" s="273"/>
      <c r="K159" s="488"/>
      <c r="L159" s="488"/>
    </row>
    <row r="160" spans="1:12" ht="15.75" x14ac:dyDescent="0.25">
      <c r="B160" s="712"/>
      <c r="C160" s="271"/>
      <c r="D160" s="272"/>
      <c r="E160" s="272"/>
      <c r="F160" s="505"/>
      <c r="G160" s="505"/>
      <c r="H160" s="505"/>
      <c r="I160" s="505"/>
      <c r="J160" s="273"/>
      <c r="K160" s="488"/>
      <c r="L160" s="488"/>
    </row>
    <row r="161" spans="2:12" ht="15.75" x14ac:dyDescent="0.25">
      <c r="B161" s="712"/>
      <c r="C161" s="271"/>
      <c r="D161" s="272"/>
      <c r="E161" s="272"/>
      <c r="F161" s="505"/>
      <c r="G161" s="505"/>
      <c r="H161" s="505"/>
      <c r="I161" s="505"/>
      <c r="J161" s="273"/>
      <c r="K161" s="488"/>
      <c r="L161" s="488"/>
    </row>
    <row r="162" spans="2:12" ht="15.75" x14ac:dyDescent="0.25">
      <c r="B162" s="713"/>
      <c r="C162" s="271"/>
      <c r="D162" s="272"/>
      <c r="E162" s="272"/>
      <c r="F162" s="505"/>
      <c r="G162" s="505"/>
      <c r="H162" s="505"/>
      <c r="I162" s="505"/>
      <c r="J162" s="273"/>
      <c r="K162" s="488"/>
      <c r="L162" s="488"/>
    </row>
    <row r="163" spans="2:12" ht="15.75" x14ac:dyDescent="0.25">
      <c r="B163" s="714" t="s">
        <v>507</v>
      </c>
      <c r="C163" s="271"/>
      <c r="D163" s="272"/>
      <c r="E163" s="272"/>
      <c r="F163" s="505"/>
      <c r="G163" s="505"/>
      <c r="H163" s="505"/>
      <c r="I163" s="505"/>
      <c r="J163" s="273"/>
      <c r="K163" s="488"/>
      <c r="L163" s="488"/>
    </row>
    <row r="164" spans="2:12" ht="15.75" x14ac:dyDescent="0.25">
      <c r="B164" s="715"/>
      <c r="C164" s="271"/>
      <c r="D164" s="272"/>
      <c r="E164" s="272"/>
      <c r="F164" s="505"/>
      <c r="G164" s="505"/>
      <c r="H164" s="505"/>
      <c r="I164" s="505"/>
      <c r="J164" s="273"/>
      <c r="K164" s="488"/>
      <c r="L164" s="488"/>
    </row>
    <row r="165" spans="2:12" ht="15.75" x14ac:dyDescent="0.25">
      <c r="B165" s="715"/>
      <c r="C165" s="271"/>
      <c r="D165" s="272"/>
      <c r="E165" s="272"/>
      <c r="F165" s="505"/>
      <c r="G165" s="505"/>
      <c r="H165" s="505"/>
      <c r="I165" s="505"/>
      <c r="J165" s="273"/>
      <c r="K165" s="488"/>
      <c r="L165" s="488"/>
    </row>
    <row r="166" spans="2:12" ht="15.75" x14ac:dyDescent="0.25">
      <c r="B166" s="715"/>
      <c r="C166" s="271"/>
      <c r="D166" s="272"/>
      <c r="E166" s="272"/>
      <c r="F166" s="505"/>
      <c r="G166" s="505"/>
      <c r="H166" s="505"/>
      <c r="I166" s="505"/>
      <c r="J166" s="273"/>
      <c r="K166" s="488"/>
      <c r="L166" s="488"/>
    </row>
    <row r="167" spans="2:12" ht="15.75" x14ac:dyDescent="0.25">
      <c r="B167" s="716"/>
      <c r="C167" s="271"/>
      <c r="D167" s="272"/>
      <c r="E167" s="272"/>
      <c r="F167" s="505"/>
      <c r="G167" s="505"/>
      <c r="H167" s="505"/>
      <c r="I167" s="505"/>
      <c r="J167" s="273"/>
      <c r="K167" s="488"/>
      <c r="L167" s="488"/>
    </row>
    <row r="168" spans="2:12" ht="15.75" x14ac:dyDescent="0.25">
      <c r="B168" s="717" t="s">
        <v>508</v>
      </c>
      <c r="C168" s="271"/>
      <c r="D168" s="272"/>
      <c r="E168" s="272"/>
      <c r="F168" s="505"/>
      <c r="G168" s="505"/>
      <c r="H168" s="505"/>
      <c r="I168" s="505"/>
      <c r="J168" s="273"/>
      <c r="K168" s="488"/>
      <c r="L168" s="488"/>
    </row>
    <row r="169" spans="2:12" ht="15.75" x14ac:dyDescent="0.25">
      <c r="B169" s="718"/>
      <c r="C169" s="271"/>
      <c r="D169" s="272"/>
      <c r="E169" s="272"/>
      <c r="F169" s="505"/>
      <c r="G169" s="505"/>
      <c r="H169" s="505"/>
      <c r="I169" s="505"/>
      <c r="J169" s="273"/>
      <c r="K169" s="488"/>
      <c r="L169" s="488"/>
    </row>
    <row r="170" spans="2:12" ht="15.75" x14ac:dyDescent="0.25">
      <c r="B170" s="718"/>
      <c r="C170" s="271"/>
      <c r="D170" s="272"/>
      <c r="E170" s="272"/>
      <c r="F170" s="505"/>
      <c r="G170" s="505"/>
      <c r="H170" s="505"/>
      <c r="I170" s="505"/>
      <c r="J170" s="273"/>
      <c r="K170" s="488"/>
      <c r="L170" s="488"/>
    </row>
    <row r="171" spans="2:12" ht="15.75" x14ac:dyDescent="0.25">
      <c r="B171" s="718"/>
      <c r="C171" s="271"/>
      <c r="D171" s="272"/>
      <c r="E171" s="272"/>
      <c r="F171" s="505"/>
      <c r="G171" s="505"/>
      <c r="H171" s="505"/>
      <c r="I171" s="505"/>
      <c r="J171" s="273"/>
      <c r="K171" s="488"/>
      <c r="L171" s="488"/>
    </row>
    <row r="172" spans="2:12" ht="15.75" x14ac:dyDescent="0.25">
      <c r="B172" s="719"/>
      <c r="C172" s="271"/>
      <c r="D172" s="272"/>
      <c r="E172" s="272"/>
      <c r="F172" s="505"/>
      <c r="G172" s="505"/>
      <c r="H172" s="505"/>
      <c r="I172" s="505"/>
      <c r="J172" s="273"/>
      <c r="K172" s="488"/>
      <c r="L172" s="488"/>
    </row>
    <row r="173" spans="2:12" ht="15.75" x14ac:dyDescent="0.25">
      <c r="B173" s="720" t="s">
        <v>509</v>
      </c>
      <c r="C173" s="271"/>
      <c r="D173" s="272"/>
      <c r="E173" s="272"/>
      <c r="F173" s="505"/>
      <c r="G173" s="505"/>
      <c r="H173" s="505"/>
      <c r="I173" s="505"/>
      <c r="J173" s="275"/>
      <c r="K173" s="488"/>
      <c r="L173" s="488"/>
    </row>
    <row r="174" spans="2:12" ht="15.75" x14ac:dyDescent="0.25">
      <c r="B174" s="721"/>
      <c r="C174" s="271"/>
      <c r="D174" s="272"/>
      <c r="E174" s="272"/>
      <c r="F174" s="505"/>
      <c r="G174" s="505"/>
      <c r="H174" s="505"/>
      <c r="I174" s="505"/>
      <c r="J174" s="275"/>
      <c r="K174" s="488"/>
      <c r="L174" s="488"/>
    </row>
    <row r="175" spans="2:12" ht="15.75" x14ac:dyDescent="0.25">
      <c r="B175" s="721"/>
      <c r="C175" s="271"/>
      <c r="D175" s="272"/>
      <c r="E175" s="272"/>
      <c r="F175" s="505"/>
      <c r="G175" s="505"/>
      <c r="H175" s="505"/>
      <c r="I175" s="505"/>
      <c r="J175" s="275"/>
      <c r="K175" s="488"/>
      <c r="L175" s="488"/>
    </row>
    <row r="176" spans="2:12" ht="15.75" x14ac:dyDescent="0.25">
      <c r="B176" s="721"/>
      <c r="C176" s="271"/>
      <c r="D176" s="272"/>
      <c r="E176" s="272"/>
      <c r="F176" s="505"/>
      <c r="G176" s="505"/>
      <c r="H176" s="505"/>
      <c r="I176" s="505"/>
      <c r="J176" s="275"/>
      <c r="K176" s="488"/>
      <c r="L176" s="488"/>
    </row>
    <row r="177" spans="2:12" ht="15.75" x14ac:dyDescent="0.25">
      <c r="B177" s="722"/>
      <c r="C177" s="271"/>
      <c r="D177" s="272"/>
      <c r="E177" s="272"/>
      <c r="F177" s="505"/>
      <c r="G177" s="505"/>
      <c r="H177" s="505"/>
      <c r="I177" s="505"/>
      <c r="J177" s="275"/>
      <c r="K177" s="488"/>
      <c r="L177" s="488"/>
    </row>
  </sheetData>
  <mergeCells count="156">
    <mergeCell ref="A90:A95"/>
    <mergeCell ref="A96:A98"/>
    <mergeCell ref="E38:E41"/>
    <mergeCell ref="A44:A46"/>
    <mergeCell ref="A42:F42"/>
    <mergeCell ref="A80:A83"/>
    <mergeCell ref="B80:B83"/>
    <mergeCell ref="A49:A56"/>
    <mergeCell ref="A62:A77"/>
    <mergeCell ref="D80:D83"/>
    <mergeCell ref="E80:E83"/>
    <mergeCell ref="B88:B89"/>
    <mergeCell ref="C88:C89"/>
    <mergeCell ref="D88:D89"/>
    <mergeCell ref="E88:E89"/>
    <mergeCell ref="A88:A89"/>
    <mergeCell ref="A1:F1"/>
    <mergeCell ref="A3:F3"/>
    <mergeCell ref="A4:F4"/>
    <mergeCell ref="A5:F5"/>
    <mergeCell ref="A6:E6"/>
    <mergeCell ref="C24:C27"/>
    <mergeCell ref="D24:D27"/>
    <mergeCell ref="E24:E27"/>
    <mergeCell ref="E11:E21"/>
    <mergeCell ref="A22:F22"/>
    <mergeCell ref="F6:L6"/>
    <mergeCell ref="A7:A9"/>
    <mergeCell ref="B7:B9"/>
    <mergeCell ref="C7:C9"/>
    <mergeCell ref="D7:D9"/>
    <mergeCell ref="A10:F10"/>
    <mergeCell ref="A23:F23"/>
    <mergeCell ref="A24:A27"/>
    <mergeCell ref="A2:F2"/>
    <mergeCell ref="A11:A21"/>
    <mergeCell ref="B11:B21"/>
    <mergeCell ref="E7:E9"/>
    <mergeCell ref="F7:F9"/>
    <mergeCell ref="G7:H7"/>
    <mergeCell ref="O7:O9"/>
    <mergeCell ref="G8:G9"/>
    <mergeCell ref="H8:H9"/>
    <mergeCell ref="A127:A128"/>
    <mergeCell ref="B127:B128"/>
    <mergeCell ref="C127:C128"/>
    <mergeCell ref="E127:E128"/>
    <mergeCell ref="A116:A123"/>
    <mergeCell ref="C120:C122"/>
    <mergeCell ref="D120:D122"/>
    <mergeCell ref="D109:D113"/>
    <mergeCell ref="A101:A106"/>
    <mergeCell ref="E101:E102"/>
    <mergeCell ref="B103:B104"/>
    <mergeCell ref="C103:C104"/>
    <mergeCell ref="E103:E104"/>
    <mergeCell ref="B105:B106"/>
    <mergeCell ref="O127:O128"/>
    <mergeCell ref="B65:B67"/>
    <mergeCell ref="C65:C67"/>
    <mergeCell ref="D65:D67"/>
    <mergeCell ref="E65:E67"/>
    <mergeCell ref="B73:B77"/>
    <mergeCell ref="C73:C77"/>
    <mergeCell ref="O100:O102"/>
    <mergeCell ref="A57:A61"/>
    <mergeCell ref="C28:C30"/>
    <mergeCell ref="D28:D30"/>
    <mergeCell ref="A79:F79"/>
    <mergeCell ref="A100:F100"/>
    <mergeCell ref="I7:L7"/>
    <mergeCell ref="M7:M9"/>
    <mergeCell ref="N7:N9"/>
    <mergeCell ref="B62:B63"/>
    <mergeCell ref="C62:C63"/>
    <mergeCell ref="D62:D63"/>
    <mergeCell ref="E62:E63"/>
    <mergeCell ref="B68:B70"/>
    <mergeCell ref="C68:C70"/>
    <mergeCell ref="E68:E70"/>
    <mergeCell ref="B24:B27"/>
    <mergeCell ref="C11:C21"/>
    <mergeCell ref="D11:D21"/>
    <mergeCell ref="B53:B56"/>
    <mergeCell ref="C53:C56"/>
    <mergeCell ref="D53:D56"/>
    <mergeCell ref="B28:B30"/>
    <mergeCell ref="C80:C83"/>
    <mergeCell ref="B148:B152"/>
    <mergeCell ref="B153:B157"/>
    <mergeCell ref="B158:B162"/>
    <mergeCell ref="B163:B167"/>
    <mergeCell ref="B168:B172"/>
    <mergeCell ref="B173:B177"/>
    <mergeCell ref="O11:O21"/>
    <mergeCell ref="C114:C115"/>
    <mergeCell ref="D114:D115"/>
    <mergeCell ref="E114:E115"/>
    <mergeCell ref="O109:O115"/>
    <mergeCell ref="E73:E77"/>
    <mergeCell ref="E53:E56"/>
    <mergeCell ref="A47:F47"/>
    <mergeCell ref="A48:F48"/>
    <mergeCell ref="A109:A115"/>
    <mergeCell ref="O23:O38"/>
    <mergeCell ref="C105:C106"/>
    <mergeCell ref="E105:E106"/>
    <mergeCell ref="D73:D77"/>
    <mergeCell ref="B109:B113"/>
    <mergeCell ref="C109:C113"/>
    <mergeCell ref="O48:O77"/>
    <mergeCell ref="O79:O86"/>
    <mergeCell ref="B141:K142"/>
    <mergeCell ref="B143:K143"/>
    <mergeCell ref="B144:C144"/>
    <mergeCell ref="E144:K144"/>
    <mergeCell ref="B145:E145"/>
    <mergeCell ref="B146:B147"/>
    <mergeCell ref="B139:K140"/>
    <mergeCell ref="C146:C147"/>
    <mergeCell ref="D146:D147"/>
    <mergeCell ref="E146:E147"/>
    <mergeCell ref="O103:O106"/>
    <mergeCell ref="O116:O123"/>
    <mergeCell ref="I129:I130"/>
    <mergeCell ref="C129:C130"/>
    <mergeCell ref="D129:D130"/>
    <mergeCell ref="J129:J130"/>
    <mergeCell ref="E120:E122"/>
    <mergeCell ref="B120:B122"/>
    <mergeCell ref="B129:B130"/>
    <mergeCell ref="E129:H129"/>
    <mergeCell ref="A126:F126"/>
    <mergeCell ref="A108:F108"/>
    <mergeCell ref="B116:B119"/>
    <mergeCell ref="C116:C119"/>
    <mergeCell ref="D116:D119"/>
    <mergeCell ref="E116:E119"/>
    <mergeCell ref="E109:E113"/>
    <mergeCell ref="B114:B115"/>
    <mergeCell ref="E28:E30"/>
    <mergeCell ref="B31:B37"/>
    <mergeCell ref="C31:C37"/>
    <mergeCell ref="D31:D37"/>
    <mergeCell ref="E31:E37"/>
    <mergeCell ref="B44:B46"/>
    <mergeCell ref="C44:C46"/>
    <mergeCell ref="D44:D46"/>
    <mergeCell ref="E44:E46"/>
    <mergeCell ref="A43:F43"/>
    <mergeCell ref="A28:A30"/>
    <mergeCell ref="A31:A37"/>
    <mergeCell ref="A38:A41"/>
    <mergeCell ref="B38:B41"/>
    <mergeCell ref="C38:C41"/>
    <mergeCell ref="D38:D41"/>
  </mergeCells>
  <pageMargins left="0.75" right="0.75" top="1" bottom="1" header="0.3" footer="0.3"/>
  <pageSetup scale="8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50"/>
  <sheetViews>
    <sheetView showGridLines="0" zoomScale="80" zoomScaleNormal="80" workbookViewId="0">
      <pane xSplit="2" ySplit="5" topLeftCell="C319" activePane="bottomRight" state="frozen"/>
      <selection sqref="A1:J1"/>
      <selection pane="topRight" sqref="A1:J1"/>
      <selection pane="bottomLeft" sqref="A1:J1"/>
      <selection pane="bottomRight" activeCell="B340" sqref="B340"/>
    </sheetView>
  </sheetViews>
  <sheetFormatPr baseColWidth="10" defaultColWidth="11.42578125" defaultRowHeight="15" x14ac:dyDescent="0.2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4.28515625" style="94" customWidth="1"/>
    <col min="17" max="17" width="14.7109375" style="94" customWidth="1"/>
    <col min="18" max="18" width="21" style="200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 x14ac:dyDescent="0.25">
      <c r="A1" s="802" t="s">
        <v>510</v>
      </c>
      <c r="B1" s="803"/>
      <c r="C1" s="803"/>
      <c r="D1" s="803"/>
      <c r="E1" s="803"/>
      <c r="F1" s="803"/>
      <c r="G1" s="803"/>
      <c r="H1" s="803"/>
      <c r="I1" s="803"/>
    </row>
    <row r="2" spans="1:22" ht="23.25" customHeight="1" x14ac:dyDescent="0.45">
      <c r="A2" s="804" t="s">
        <v>511</v>
      </c>
      <c r="B2" s="804"/>
      <c r="C2" s="804"/>
      <c r="D2" s="804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 x14ac:dyDescent="0.25">
      <c r="A3" s="552" t="s">
        <v>512</v>
      </c>
      <c r="B3" s="552" t="s">
        <v>513</v>
      </c>
      <c r="C3" s="552" t="s">
        <v>514</v>
      </c>
      <c r="D3" s="548" t="str">
        <f>'1. DireccyConducc'!C7</f>
        <v>3. LINEA BASE 2014</v>
      </c>
      <c r="E3" s="548" t="str">
        <f>'4. Gestión Institucional '!D7</f>
        <v>4.META ANUAL PEI 2017</v>
      </c>
      <c r="F3" s="546" t="str">
        <f>'1. DireccyConducc'!E7</f>
        <v>5. PRESUPUESTO (EN MILLONES DE COLONES)</v>
      </c>
      <c r="G3" s="792" t="str">
        <f>'1. DireccyConducc'!F7</f>
        <v xml:space="preserve">6. ACTIVIDADES </v>
      </c>
      <c r="H3" s="821" t="str">
        <f>'1. DireccyConducc'!G7</f>
        <v>7.META ANUAL (POI)</v>
      </c>
      <c r="I3" s="822"/>
      <c r="J3" s="821" t="str">
        <f>'1. DireccyConducc'!I7</f>
        <v>8. META TRIMESTRAL PROGRAMADA</v>
      </c>
      <c r="K3" s="829"/>
      <c r="L3" s="829"/>
      <c r="M3" s="822"/>
      <c r="N3" s="827" t="s">
        <v>515</v>
      </c>
      <c r="O3" s="828"/>
      <c r="P3" s="828"/>
      <c r="Q3" s="828"/>
      <c r="R3" s="832" t="s">
        <v>516</v>
      </c>
      <c r="S3" s="650" t="s">
        <v>517</v>
      </c>
      <c r="T3" s="826" t="s">
        <v>518</v>
      </c>
      <c r="U3" s="826"/>
      <c r="V3" s="820" t="s">
        <v>519</v>
      </c>
    </row>
    <row r="4" spans="1:22" s="93" customFormat="1" ht="31.5" customHeight="1" x14ac:dyDescent="0.25">
      <c r="A4" s="553"/>
      <c r="B4" s="553"/>
      <c r="C4" s="553"/>
      <c r="D4" s="549"/>
      <c r="E4" s="549"/>
      <c r="F4" s="551"/>
      <c r="G4" s="793"/>
      <c r="H4" s="546" t="str">
        <f>'1. DireccyConducc'!G8</f>
        <v>Meta en número absoluto</v>
      </c>
      <c r="I4" s="546" t="str">
        <f>'1. DireccyConducc'!H8</f>
        <v>Meta porcentual</v>
      </c>
      <c r="J4" s="148" t="str">
        <f>'1. DireccyConducc'!I8</f>
        <v xml:space="preserve"> I TRIMESTRE</v>
      </c>
      <c r="K4" s="148" t="str">
        <f>'1. DireccyConducc'!J8</f>
        <v xml:space="preserve"> II TRIMESTRE</v>
      </c>
      <c r="L4" s="148" t="str">
        <f>'1. DireccyConducc'!K8</f>
        <v xml:space="preserve"> III TRIMESTRE</v>
      </c>
      <c r="M4" s="148" t="str">
        <f>'1. DireccyConducc'!L8</f>
        <v xml:space="preserve"> IV TRIMESTRE</v>
      </c>
      <c r="N4" s="466" t="s">
        <v>520</v>
      </c>
      <c r="O4" s="466" t="s">
        <v>521</v>
      </c>
      <c r="P4" s="466" t="s">
        <v>22</v>
      </c>
      <c r="Q4" s="466" t="s">
        <v>23</v>
      </c>
      <c r="R4" s="833"/>
      <c r="S4" s="830"/>
      <c r="T4" s="826" t="s">
        <v>522</v>
      </c>
      <c r="U4" s="826" t="s">
        <v>523</v>
      </c>
      <c r="V4" s="820"/>
    </row>
    <row r="5" spans="1:22" s="93" customFormat="1" ht="31.5" customHeight="1" x14ac:dyDescent="0.25">
      <c r="A5" s="554"/>
      <c r="B5" s="554"/>
      <c r="C5" s="554"/>
      <c r="D5" s="550"/>
      <c r="E5" s="550"/>
      <c r="F5" s="547"/>
      <c r="G5" s="794"/>
      <c r="H5" s="547"/>
      <c r="I5" s="547"/>
      <c r="J5" s="109" t="s">
        <v>24</v>
      </c>
      <c r="K5" s="109" t="s">
        <v>24</v>
      </c>
      <c r="L5" s="109" t="s">
        <v>24</v>
      </c>
      <c r="M5" s="109" t="s">
        <v>24</v>
      </c>
      <c r="N5" s="145" t="s">
        <v>24</v>
      </c>
      <c r="O5" s="145" t="s">
        <v>24</v>
      </c>
      <c r="P5" s="145" t="s">
        <v>24</v>
      </c>
      <c r="Q5" s="146" t="s">
        <v>24</v>
      </c>
      <c r="R5" s="834"/>
      <c r="S5" s="831"/>
      <c r="T5" s="826"/>
      <c r="U5" s="826"/>
      <c r="V5" s="820"/>
    </row>
    <row r="6" spans="1:22" s="93" customFormat="1" ht="15.75" customHeight="1" x14ac:dyDescent="0.25">
      <c r="A6" s="814" t="str">
        <f>'1. DireccyConducc'!A5:F5</f>
        <v>Resultado esperado: RE.1 Dirección y Conducción Fortalecida</v>
      </c>
      <c r="B6" s="316" t="str">
        <f>'1. DireccyConducc'!A10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317"/>
      <c r="D6" s="317"/>
      <c r="E6" s="317"/>
      <c r="F6" s="318"/>
      <c r="G6" s="143"/>
      <c r="H6" s="143"/>
      <c r="I6" s="143"/>
      <c r="J6" s="143"/>
      <c r="K6" s="143"/>
      <c r="L6" s="143"/>
      <c r="M6" s="143"/>
      <c r="N6" s="92"/>
      <c r="O6" s="92"/>
      <c r="P6" s="92"/>
      <c r="Q6" s="92"/>
      <c r="R6" s="479"/>
      <c r="S6" s="92"/>
      <c r="T6" s="149"/>
      <c r="U6" s="149"/>
      <c r="V6" s="92"/>
    </row>
    <row r="7" spans="1:22" s="93" customFormat="1" ht="47.25" customHeight="1" x14ac:dyDescent="0.25">
      <c r="A7" s="815"/>
      <c r="B7" s="529" t="str">
        <f>'1. DireccyConducc'!A11</f>
        <v xml:space="preserve">RE1.P1.  Actores sociales del nivel sectorial e intersectorial desarrollando acciones  de promoción de la salud con enfoque positivo e  innovador. </v>
      </c>
      <c r="C7" s="529" t="str">
        <f>'1. DireccyConducc'!B11</f>
        <v>Porcentaje de actores ejecutando el plan de promoción de la salud</v>
      </c>
      <c r="D7" s="537">
        <f>'1. DireccyConducc'!C11</f>
        <v>0</v>
      </c>
      <c r="E7" s="771">
        <f>'1. DireccyConducc'!D11</f>
        <v>0.05</v>
      </c>
      <c r="F7" s="767">
        <f>'1. DireccyConducc'!E11</f>
        <v>20.003</v>
      </c>
      <c r="G7" s="106" t="str">
        <f>'1. DireccyConducc'!F11</f>
        <v>Desarrollo de Talleres de Inducción como agentes de cambio social dirigido a Asistentes Técnicos de Atención Primaria en Salud (ATAPs) a nivel local</v>
      </c>
      <c r="H7" s="106" t="str">
        <f>'1. DireccyConducc'!G11</f>
        <v>NA</v>
      </c>
      <c r="I7" s="190">
        <f>'1. DireccyConducc'!H11</f>
        <v>0</v>
      </c>
      <c r="J7" s="190">
        <f>'1. DireccyConducc'!I11</f>
        <v>0</v>
      </c>
      <c r="K7" s="190">
        <f>'1. DireccyConducc'!J11</f>
        <v>0</v>
      </c>
      <c r="L7" s="190">
        <f>'1. DireccyConducc'!K11</f>
        <v>0</v>
      </c>
      <c r="M7" s="190">
        <f>'1. DireccyConducc'!L11</f>
        <v>0</v>
      </c>
      <c r="N7" s="479"/>
      <c r="O7" s="479"/>
      <c r="P7" s="479"/>
      <c r="Q7" s="479"/>
      <c r="R7" s="480">
        <f>SUM(N7:Q7)</f>
        <v>0</v>
      </c>
      <c r="S7" s="506">
        <f>'1. DireccyConducc'!M11</f>
        <v>0</v>
      </c>
      <c r="T7" s="506"/>
      <c r="U7" s="506"/>
      <c r="V7" s="479" t="e">
        <f t="shared" ref="V7:V14" si="0">(T7+U7)/S7</f>
        <v>#DIV/0!</v>
      </c>
    </row>
    <row r="8" spans="1:22" s="93" customFormat="1" ht="37.5" customHeight="1" x14ac:dyDescent="0.25">
      <c r="A8" s="815"/>
      <c r="B8" s="530"/>
      <c r="C8" s="530">
        <f>'1. DireccyConducc'!B12</f>
        <v>0</v>
      </c>
      <c r="D8" s="538">
        <f>'1. DireccyConducc'!C12</f>
        <v>0</v>
      </c>
      <c r="E8" s="772"/>
      <c r="F8" s="768"/>
      <c r="G8" s="106" t="str">
        <f>'1. DireccyConducc'!F12</f>
        <v>Desarrollo de los Talleres de sensibilización a actores sociales comunales para desarrollarse como Educadores (promotores) Comunitarios en salud a nivel regional</v>
      </c>
      <c r="H8" s="106" t="str">
        <f>'1. DireccyConducc'!G12</f>
        <v>Participación según convocatoria</v>
      </c>
      <c r="I8" s="190">
        <f>'1. DireccyConducc'!H12</f>
        <v>1</v>
      </c>
      <c r="J8" s="190">
        <f>'1. DireccyConducc'!I12</f>
        <v>0</v>
      </c>
      <c r="K8" s="190">
        <f>'1. DireccyConducc'!J12</f>
        <v>0</v>
      </c>
      <c r="L8" s="190">
        <f>'1. DireccyConducc'!K12</f>
        <v>1</v>
      </c>
      <c r="M8" s="190">
        <f>'1. DireccyConducc'!L12</f>
        <v>0</v>
      </c>
      <c r="N8" s="479"/>
      <c r="O8" s="479"/>
      <c r="P8" s="479"/>
      <c r="Q8" s="479"/>
      <c r="R8" s="480">
        <f>SUM(N8:Q8)</f>
        <v>0</v>
      </c>
      <c r="S8" s="506">
        <f>'1. DireccyConducc'!M12</f>
        <v>0</v>
      </c>
      <c r="T8" s="506"/>
      <c r="U8" s="506"/>
      <c r="V8" s="479" t="e">
        <f t="shared" si="0"/>
        <v>#DIV/0!</v>
      </c>
    </row>
    <row r="9" spans="1:22" s="93" customFormat="1" ht="45" customHeight="1" x14ac:dyDescent="0.25">
      <c r="A9" s="815"/>
      <c r="B9" s="530"/>
      <c r="C9" s="786" t="str">
        <f>'1. DireccyConducc'!B14</f>
        <v>Numero de actores sociales a nivel sectorial e intersectorial implementando planes, programas y proyectos de promoción de la salud según competencia</v>
      </c>
      <c r="D9" s="786" t="str">
        <f>'1. DireccyConducc'!C14</f>
        <v>pendiente de definir por DPS</v>
      </c>
      <c r="E9" s="786" t="str">
        <f>'1. DireccyConducc'!D14</f>
        <v>pendiente de definir por DPS</v>
      </c>
      <c r="F9" s="786" t="str">
        <f>'1. DireccyConducc'!D14</f>
        <v>pendiente de definir por DPS</v>
      </c>
      <c r="G9" s="106" t="str">
        <f>'1. DireccyConducc'!F14</f>
        <v>Actualización de la base de datos local de caracterización de actores sociales sectoriales e intersectoriales</v>
      </c>
      <c r="H9" s="106" t="str">
        <f>'1. DireccyConducc'!G14</f>
        <v>1 Base de datos actualizada</v>
      </c>
      <c r="I9" s="190">
        <f>'1. DireccyConducc'!H14</f>
        <v>1</v>
      </c>
      <c r="J9" s="190">
        <f>'1. DireccyConducc'!I14</f>
        <v>0</v>
      </c>
      <c r="K9" s="190">
        <f>'1. DireccyConducc'!J14</f>
        <v>1</v>
      </c>
      <c r="L9" s="190">
        <f>'1. DireccyConducc'!K14</f>
        <v>0</v>
      </c>
      <c r="M9" s="190">
        <f>'1. DireccyConducc'!L14</f>
        <v>0</v>
      </c>
      <c r="N9" s="479"/>
      <c r="O9" s="479"/>
      <c r="P9" s="479"/>
      <c r="Q9" s="479"/>
      <c r="R9" s="480">
        <f t="shared" ref="R9:R14" si="1">SUM(N9:Q9)</f>
        <v>0</v>
      </c>
      <c r="S9" s="506">
        <f>'1. DireccyConducc'!M14</f>
        <v>0</v>
      </c>
      <c r="T9" s="506"/>
      <c r="U9" s="506"/>
      <c r="V9" s="479" t="e">
        <f t="shared" si="0"/>
        <v>#DIV/0!</v>
      </c>
    </row>
    <row r="10" spans="1:22" s="93" customFormat="1" ht="62.25" customHeight="1" x14ac:dyDescent="0.25">
      <c r="A10" s="815"/>
      <c r="B10" s="530"/>
      <c r="C10" s="787"/>
      <c r="D10" s="787"/>
      <c r="E10" s="787"/>
      <c r="F10" s="787"/>
      <c r="G10" s="106" t="str">
        <f>'1. DireccyConducc'!F15</f>
        <v>Actualización del registro de planes, programas y proyectos e iniciativas relevantes en promoción de la salud</v>
      </c>
      <c r="H10" s="106" t="str">
        <f>'1. DireccyConducc'!G15</f>
        <v>1 Registro actualizado</v>
      </c>
      <c r="I10" s="190">
        <f>'1. DireccyConducc'!H15</f>
        <v>1</v>
      </c>
      <c r="J10" s="190">
        <f>'1. DireccyConducc'!I15</f>
        <v>0</v>
      </c>
      <c r="K10" s="190">
        <f>'1. DireccyConducc'!J15</f>
        <v>0.5</v>
      </c>
      <c r="L10" s="190">
        <f>'1. DireccyConducc'!K15</f>
        <v>0</v>
      </c>
      <c r="M10" s="190">
        <f>'1. DireccyConducc'!L15</f>
        <v>0.5</v>
      </c>
      <c r="N10" s="479"/>
      <c r="O10" s="479"/>
      <c r="P10" s="479"/>
      <c r="Q10" s="479"/>
      <c r="R10" s="480">
        <f t="shared" si="1"/>
        <v>0</v>
      </c>
      <c r="S10" s="506">
        <f>'1. DireccyConducc'!M15</f>
        <v>0</v>
      </c>
      <c r="T10" s="506"/>
      <c r="U10" s="506"/>
      <c r="V10" s="479" t="e">
        <f t="shared" si="0"/>
        <v>#DIV/0!</v>
      </c>
    </row>
    <row r="11" spans="1:22" s="93" customFormat="1" ht="39.75" customHeight="1" x14ac:dyDescent="0.25">
      <c r="A11" s="815"/>
      <c r="B11" s="530"/>
      <c r="C11" s="787"/>
      <c r="D11" s="787"/>
      <c r="E11" s="787"/>
      <c r="F11" s="787"/>
      <c r="G11" s="106" t="str">
        <f>'1. DireccyConducc'!F16</f>
        <v>Conducción  a los Equipos TécnicosLocales del Programa Ponele a la Vida .</v>
      </c>
      <c r="H11" s="106" t="str">
        <f>'1. DireccyConducc'!G16</f>
        <v>1 plan local desarrollado</v>
      </c>
      <c r="I11" s="190">
        <f>'1. DireccyConducc'!H16</f>
        <v>1</v>
      </c>
      <c r="J11" s="190">
        <f>'1. DireccyConducc'!I16</f>
        <v>0.25</v>
      </c>
      <c r="K11" s="190">
        <f>'1. DireccyConducc'!J16</f>
        <v>0.25</v>
      </c>
      <c r="L11" s="190">
        <f>'1. DireccyConducc'!K16</f>
        <v>0.25</v>
      </c>
      <c r="M11" s="190">
        <f>'1. DireccyConducc'!L16</f>
        <v>0.25</v>
      </c>
      <c r="N11" s="479"/>
      <c r="O11" s="479"/>
      <c r="P11" s="479"/>
      <c r="Q11" s="479"/>
      <c r="R11" s="480">
        <f t="shared" si="1"/>
        <v>0</v>
      </c>
      <c r="S11" s="506">
        <f>'1. DireccyConducc'!M16</f>
        <v>0</v>
      </c>
      <c r="T11" s="506"/>
      <c r="U11" s="506"/>
      <c r="V11" s="479" t="e">
        <f t="shared" si="0"/>
        <v>#DIV/0!</v>
      </c>
    </row>
    <row r="12" spans="1:22" s="93" customFormat="1" ht="49.5" customHeight="1" x14ac:dyDescent="0.25">
      <c r="A12" s="815"/>
      <c r="B12" s="530"/>
      <c r="C12" s="787"/>
      <c r="D12" s="787"/>
      <c r="E12" s="787"/>
      <c r="F12" s="787"/>
      <c r="G12" s="106" t="str">
        <f>'1. DireccyConducc'!F17</f>
        <v>Desarrollo de actividades para la promociòn de gestión integral de residuos según particularidades locales</v>
      </c>
      <c r="H12" s="106" t="str">
        <f>'1. DireccyConducc'!G17</f>
        <v>2 actividades</v>
      </c>
      <c r="I12" s="190">
        <f>'1. DireccyConducc'!H17</f>
        <v>1</v>
      </c>
      <c r="J12" s="190">
        <f>'1. DireccyConducc'!I17</f>
        <v>0</v>
      </c>
      <c r="K12" s="190">
        <f>'1. DireccyConducc'!J17</f>
        <v>0.5</v>
      </c>
      <c r="L12" s="190">
        <f>'1. DireccyConducc'!K17</f>
        <v>0.5</v>
      </c>
      <c r="M12" s="190">
        <f>'1. DireccyConducc'!L17</f>
        <v>0</v>
      </c>
      <c r="N12" s="479"/>
      <c r="O12" s="479"/>
      <c r="P12" s="479"/>
      <c r="Q12" s="479"/>
      <c r="R12" s="480">
        <f t="shared" si="1"/>
        <v>0</v>
      </c>
      <c r="S12" s="506">
        <f>'1. DireccyConducc'!M17</f>
        <v>0</v>
      </c>
      <c r="T12" s="506"/>
      <c r="U12" s="506"/>
      <c r="V12" s="479" t="e">
        <f t="shared" si="0"/>
        <v>#DIV/0!</v>
      </c>
    </row>
    <row r="13" spans="1:22" s="93" customFormat="1" ht="47.25" customHeight="1" x14ac:dyDescent="0.25">
      <c r="A13" s="815"/>
      <c r="B13" s="530"/>
      <c r="C13" s="787"/>
      <c r="D13" s="787"/>
      <c r="E13" s="787"/>
      <c r="F13" s="787"/>
      <c r="G13" s="106" t="str">
        <f>'1. DireccyConducc'!F18</f>
        <v>Desarrollo de actividades para la promoción de una vida libre de tabaco según particularidades locales</v>
      </c>
      <c r="H13" s="106" t="str">
        <f>'1. DireccyConducc'!G18</f>
        <v>1 plan local desarrollado</v>
      </c>
      <c r="I13" s="190">
        <f>'1. DireccyConducc'!H18</f>
        <v>1</v>
      </c>
      <c r="J13" s="190">
        <f>'1. DireccyConducc'!I18</f>
        <v>0.25</v>
      </c>
      <c r="K13" s="190">
        <f>'1. DireccyConducc'!J18</f>
        <v>0.25</v>
      </c>
      <c r="L13" s="190">
        <f>'1. DireccyConducc'!K18</f>
        <v>0.25</v>
      </c>
      <c r="M13" s="190">
        <f>'1. DireccyConducc'!L18</f>
        <v>0.25</v>
      </c>
      <c r="N13" s="479"/>
      <c r="O13" s="479"/>
      <c r="P13" s="479"/>
      <c r="Q13" s="479"/>
      <c r="R13" s="480">
        <f t="shared" si="1"/>
        <v>0</v>
      </c>
      <c r="S13" s="506">
        <f>'1. DireccyConducc'!M18</f>
        <v>0</v>
      </c>
      <c r="T13" s="506"/>
      <c r="U13" s="506"/>
      <c r="V13" s="479" t="e">
        <f t="shared" si="0"/>
        <v>#DIV/0!</v>
      </c>
    </row>
    <row r="14" spans="1:22" s="93" customFormat="1" ht="59.25" customHeight="1" x14ac:dyDescent="0.25">
      <c r="A14" s="815"/>
      <c r="B14" s="530"/>
      <c r="C14" s="787"/>
      <c r="D14" s="787"/>
      <c r="E14" s="787"/>
      <c r="F14" s="787"/>
      <c r="G14" s="106" t="str">
        <f>'1. DireccyConducc'!F19</f>
        <v>Realización de Encuentro y regional de presentación de buenas prácticas y experiencias en promoción de la salud y salud mental</v>
      </c>
      <c r="H14" s="106" t="str">
        <f>'1. DireccyConducc'!G19</f>
        <v>Participación según convocatoria</v>
      </c>
      <c r="I14" s="190">
        <f>'1. DireccyConducc'!H19</f>
        <v>1</v>
      </c>
      <c r="J14" s="190">
        <f>'1. DireccyConducc'!I19</f>
        <v>0</v>
      </c>
      <c r="K14" s="190">
        <f>'1. DireccyConducc'!J19</f>
        <v>0</v>
      </c>
      <c r="L14" s="190">
        <f>'1. DireccyConducc'!K19</f>
        <v>0</v>
      </c>
      <c r="M14" s="190">
        <f>'1. DireccyConducc'!L19</f>
        <v>1</v>
      </c>
      <c r="N14" s="479"/>
      <c r="O14" s="479"/>
      <c r="P14" s="479"/>
      <c r="Q14" s="479"/>
      <c r="R14" s="480">
        <f t="shared" si="1"/>
        <v>0</v>
      </c>
      <c r="S14" s="506">
        <f>'1. DireccyConducc'!M19</f>
        <v>0</v>
      </c>
      <c r="T14" s="506"/>
      <c r="U14" s="506"/>
      <c r="V14" s="479" t="e">
        <f t="shared" si="0"/>
        <v>#DIV/0!</v>
      </c>
    </row>
    <row r="15" spans="1:22" s="93" customFormat="1" ht="50.25" customHeight="1" x14ac:dyDescent="0.25">
      <c r="A15" s="815"/>
      <c r="B15" s="531"/>
      <c r="C15" s="788"/>
      <c r="D15" s="788"/>
      <c r="E15" s="788"/>
      <c r="F15" s="788"/>
      <c r="G15" s="106" t="str">
        <f>'1. DireccyConducc'!F20</f>
        <v>Proyecto Unidad Itinerante para la promoción, prevención y control del tabaco y otras drogas (Región Brunca) (DDCTS)</v>
      </c>
      <c r="H15" s="106">
        <f>'1. DireccyConducc'!G20</f>
        <v>0</v>
      </c>
      <c r="I15" s="190">
        <f>'1. DireccyConducc'!H20</f>
        <v>0</v>
      </c>
      <c r="J15" s="190">
        <f>'1. DireccyConducc'!I20</f>
        <v>0</v>
      </c>
      <c r="K15" s="190">
        <f>'1. DireccyConducc'!J20</f>
        <v>0</v>
      </c>
      <c r="L15" s="190">
        <f>'1. DireccyConducc'!K20</f>
        <v>0</v>
      </c>
      <c r="M15" s="190">
        <f>'1. DireccyConducc'!L20</f>
        <v>0</v>
      </c>
      <c r="N15" s="479"/>
      <c r="O15" s="479"/>
      <c r="P15" s="479"/>
      <c r="Q15" s="479"/>
      <c r="R15" s="480">
        <f>SUM(N15:Q15)</f>
        <v>0</v>
      </c>
      <c r="S15" s="506">
        <f>'1. DireccyConducc'!M20</f>
        <v>0</v>
      </c>
      <c r="T15" s="506"/>
      <c r="U15" s="506"/>
      <c r="V15" s="479" t="e">
        <f>(T15+U15)/S15</f>
        <v>#DIV/0!</v>
      </c>
    </row>
    <row r="16" spans="1:22" s="93" customFormat="1" ht="21" customHeight="1" x14ac:dyDescent="0.25">
      <c r="A16" s="815"/>
      <c r="B16" s="167"/>
      <c r="C16" s="173"/>
      <c r="D16" s="173"/>
      <c r="E16" s="173"/>
      <c r="F16" s="174">
        <f>SUM(F7:F8)</f>
        <v>20.003</v>
      </c>
      <c r="G16" s="761" t="s">
        <v>524</v>
      </c>
      <c r="H16" s="762"/>
      <c r="I16" s="762"/>
      <c r="J16" s="762"/>
      <c r="K16" s="762"/>
      <c r="L16" s="762"/>
      <c r="M16" s="763"/>
      <c r="N16" s="507" t="e">
        <f>AVERAGE(N7:N15)</f>
        <v>#DIV/0!</v>
      </c>
      <c r="O16" s="507" t="e">
        <f>AVERAGE(O7:O15)</f>
        <v>#DIV/0!</v>
      </c>
      <c r="P16" s="507" t="e">
        <f>AVERAGE(P7:P15)</f>
        <v>#DIV/0!</v>
      </c>
      <c r="Q16" s="507" t="e">
        <f>AVERAGE(Q7:Q15)</f>
        <v>#DIV/0!</v>
      </c>
      <c r="R16" s="508">
        <f>AVERAGE(R7:R15)</f>
        <v>0</v>
      </c>
      <c r="S16" s="509">
        <f>SUM(S7:S15)</f>
        <v>0</v>
      </c>
      <c r="T16" s="509">
        <f>SUM(T7:T15)</f>
        <v>0</v>
      </c>
      <c r="U16" s="509">
        <f>SUM(U7:U15)</f>
        <v>0</v>
      </c>
      <c r="V16" s="507" t="e">
        <f>AVERAGE(V7:V15)</f>
        <v>#DIV/0!</v>
      </c>
    </row>
    <row r="17" spans="1:22" s="93" customFormat="1" ht="51.75" customHeight="1" x14ac:dyDescent="0.25">
      <c r="A17" s="815"/>
      <c r="B17" s="672" t="str">
        <f>'1. DireccyConducc'!A22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17" s="672"/>
      <c r="D17" s="672"/>
      <c r="E17" s="672"/>
      <c r="F17" s="672"/>
      <c r="G17" s="106"/>
      <c r="H17" s="106"/>
      <c r="I17" s="106"/>
      <c r="J17" s="106"/>
      <c r="K17" s="106"/>
      <c r="L17" s="106"/>
      <c r="M17" s="106"/>
      <c r="N17" s="479"/>
      <c r="O17" s="479"/>
      <c r="P17" s="479"/>
      <c r="Q17" s="479"/>
      <c r="R17" s="483"/>
      <c r="S17" s="479"/>
      <c r="T17" s="506"/>
      <c r="U17" s="506"/>
      <c r="V17" s="479"/>
    </row>
    <row r="18" spans="1:22" s="93" customFormat="1" ht="33" customHeight="1" x14ac:dyDescent="0.25">
      <c r="A18" s="815"/>
      <c r="B18" s="529" t="str">
        <f>'1. DireccyConducc'!A23</f>
        <v xml:space="preserve">RE1.P2.  Actores sociales del nivel sectorial e intersectorial desarrollando acciones  del Plan de Acción de la Polìtica Nacional de Salud Mental  </v>
      </c>
      <c r="C18" s="529" t="str">
        <f>'1. DireccyConducc'!B23</f>
        <v>Porcentaje de actores sociales ejecutando el plan de Acción de Salud Mental</v>
      </c>
      <c r="D18" s="529">
        <f>'1. DireccyConducc'!C23</f>
        <v>8</v>
      </c>
      <c r="E18" s="789">
        <f>'1. DireccyConducc'!D23</f>
        <v>0.25</v>
      </c>
      <c r="F18" s="767" t="str">
        <f>'1. DireccyConducc'!E23</f>
        <v>74,3</v>
      </c>
      <c r="G18" s="106" t="str">
        <f>'1. DireccyConducc'!F23</f>
        <v>Ejecución y seguimiento al proyecto local de salud mental</v>
      </c>
      <c r="H18" s="106" t="str">
        <f>'1. DireccyConducc'!G23</f>
        <v>1 plan implementado</v>
      </c>
      <c r="I18" s="190">
        <f>'1. DireccyConducc'!H23</f>
        <v>1</v>
      </c>
      <c r="J18" s="190">
        <f>'1. DireccyConducc'!I23</f>
        <v>0</v>
      </c>
      <c r="K18" s="190">
        <f>'1. DireccyConducc'!J23</f>
        <v>0.5</v>
      </c>
      <c r="L18" s="190">
        <f>'1. DireccyConducc'!K23</f>
        <v>0.5</v>
      </c>
      <c r="M18" s="190">
        <f>'1. DireccyConducc'!L23</f>
        <v>0</v>
      </c>
      <c r="N18" s="479"/>
      <c r="O18" s="479"/>
      <c r="P18" s="479"/>
      <c r="Q18" s="479"/>
      <c r="R18" s="480">
        <f>SUM(N18:Q18)</f>
        <v>0</v>
      </c>
      <c r="S18" s="506">
        <f>'1. DireccyConducc'!M23</f>
        <v>0</v>
      </c>
      <c r="T18" s="506"/>
      <c r="U18" s="506"/>
      <c r="V18" s="479" t="e">
        <f>(T18+U18)/S18</f>
        <v>#DIV/0!</v>
      </c>
    </row>
    <row r="19" spans="1:22" s="93" customFormat="1" ht="74.25" customHeight="1" x14ac:dyDescent="0.25">
      <c r="A19" s="815"/>
      <c r="B19" s="530"/>
      <c r="C19" s="530"/>
      <c r="D19" s="530"/>
      <c r="E19" s="538"/>
      <c r="F19" s="768"/>
      <c r="G19" s="106" t="str">
        <f>'1. DireccyConducc'!F24</f>
        <v>Implementación del Proyecto Espacios de Respiro para personas cuidadoras no remuneradas de persona adulta mayor (RCH - Áreas Rectoras de Salud de Nicoya y Santa Cruz)</v>
      </c>
      <c r="H19" s="106" t="str">
        <f>'1. DireccyConducc'!G24</f>
        <v>NA</v>
      </c>
      <c r="I19" s="190">
        <f>'1. DireccyConducc'!H24</f>
        <v>0</v>
      </c>
      <c r="J19" s="190">
        <f>'1. DireccyConducc'!I24</f>
        <v>0</v>
      </c>
      <c r="K19" s="190">
        <f>'1. DireccyConducc'!J24</f>
        <v>0</v>
      </c>
      <c r="L19" s="190">
        <f>'1. DireccyConducc'!K24</f>
        <v>0</v>
      </c>
      <c r="M19" s="190">
        <f>'1. DireccyConducc'!L24</f>
        <v>0</v>
      </c>
      <c r="N19" s="479"/>
      <c r="O19" s="479"/>
      <c r="P19" s="479"/>
      <c r="Q19" s="479"/>
      <c r="R19" s="480">
        <f>SUM(N19:Q19)</f>
        <v>0</v>
      </c>
      <c r="S19" s="506">
        <f>'1. DireccyConducc'!M24</f>
        <v>0</v>
      </c>
      <c r="T19" s="506"/>
      <c r="U19" s="506"/>
      <c r="V19" s="479" t="e">
        <f>(T19+U19)/S19</f>
        <v>#DIV/0!</v>
      </c>
    </row>
    <row r="20" spans="1:22" s="93" customFormat="1" ht="54" customHeight="1" x14ac:dyDescent="0.25">
      <c r="A20" s="815"/>
      <c r="B20" s="530"/>
      <c r="C20" s="530"/>
      <c r="D20" s="530"/>
      <c r="E20" s="538"/>
      <c r="F20" s="768"/>
      <c r="G20" s="529" t="str">
        <f>'1. DireccyConducc'!F25</f>
        <v>Implementación de la Estratégia de Nacional de Prevención del Suicidio e Intento de Autoeliminación (RCH Área de Salud de La Cruz, RCE Área de Salud Los Los Santos, Oreamuno, Paraíso y Turrialba y RCS Área Rectora de Salud de Curridabat)</v>
      </c>
      <c r="H20" s="106" t="str">
        <f>'1. DireccyConducc'!G25</f>
        <v>NA</v>
      </c>
      <c r="I20" s="190">
        <f>'1. DireccyConducc'!H25</f>
        <v>0</v>
      </c>
      <c r="J20" s="190">
        <f>'1. DireccyConducc'!I25</f>
        <v>0</v>
      </c>
      <c r="K20" s="190">
        <f>'1. DireccyConducc'!J25</f>
        <v>0</v>
      </c>
      <c r="L20" s="190">
        <f>'1. DireccyConducc'!K25</f>
        <v>0</v>
      </c>
      <c r="M20" s="190">
        <f>'1. DireccyConducc'!L25</f>
        <v>0</v>
      </c>
      <c r="N20" s="479"/>
      <c r="O20" s="479"/>
      <c r="P20" s="479"/>
      <c r="Q20" s="479"/>
      <c r="R20" s="480">
        <f>SUM(N20:Q20)</f>
        <v>0</v>
      </c>
      <c r="S20" s="506">
        <f>'1. DireccyConducc'!M25</f>
        <v>0</v>
      </c>
      <c r="T20" s="506"/>
      <c r="U20" s="506"/>
      <c r="V20" s="479" t="e">
        <f>(T20+U20)/S20</f>
        <v>#DIV/0!</v>
      </c>
    </row>
    <row r="21" spans="1:22" s="93" customFormat="1" ht="39.75" customHeight="1" x14ac:dyDescent="0.25">
      <c r="A21" s="815"/>
      <c r="B21" s="530"/>
      <c r="C21" s="530"/>
      <c r="D21" s="530"/>
      <c r="E21" s="538"/>
      <c r="F21" s="768"/>
      <c r="G21" s="531"/>
      <c r="H21" s="106" t="str">
        <f>'1. DireccyConducc'!G26</f>
        <v>NA</v>
      </c>
      <c r="I21" s="190">
        <f>'1. DireccyConducc'!H26</f>
        <v>0</v>
      </c>
      <c r="J21" s="190">
        <f>'1. DireccyConducc'!I26</f>
        <v>0</v>
      </c>
      <c r="K21" s="190">
        <f>'1. DireccyConducc'!J26</f>
        <v>0</v>
      </c>
      <c r="L21" s="190">
        <f>'1. DireccyConducc'!K26</f>
        <v>0</v>
      </c>
      <c r="M21" s="190">
        <f>'1. DireccyConducc'!L26</f>
        <v>0</v>
      </c>
      <c r="N21" s="479"/>
      <c r="O21" s="479"/>
      <c r="P21" s="479"/>
      <c r="Q21" s="479"/>
      <c r="R21" s="480">
        <f>SUM(N21:Q21)</f>
        <v>0</v>
      </c>
      <c r="S21" s="506">
        <f>'1. DireccyConducc'!M26</f>
        <v>0</v>
      </c>
      <c r="T21" s="506"/>
      <c r="U21" s="506"/>
      <c r="V21" s="479" t="e">
        <f>(T21+U21)/S21</f>
        <v>#DIV/0!</v>
      </c>
    </row>
    <row r="22" spans="1:22" s="93" customFormat="1" ht="38.25" x14ac:dyDescent="0.25">
      <c r="A22" s="815"/>
      <c r="B22" s="530"/>
      <c r="C22" s="530"/>
      <c r="D22" s="530"/>
      <c r="E22" s="538"/>
      <c r="F22" s="768"/>
      <c r="G22" s="106" t="str">
        <f>'1. DireccyConducc'!F27</f>
        <v>Ejecución del Proyecto Fortaleciendo habilidades y destrezas a nivel intersectorial para la promoción de la salud mental (RHN)</v>
      </c>
      <c r="H22" s="106" t="str">
        <f>'1. DireccyConducc'!G27</f>
        <v>NA</v>
      </c>
      <c r="I22" s="190">
        <f>'1. DireccyConducc'!H27</f>
        <v>0</v>
      </c>
      <c r="J22" s="190">
        <f>'1. DireccyConducc'!I27</f>
        <v>0</v>
      </c>
      <c r="K22" s="190">
        <f>'1. DireccyConducc'!J27</f>
        <v>0</v>
      </c>
      <c r="L22" s="190">
        <f>'1. DireccyConducc'!K27</f>
        <v>0</v>
      </c>
      <c r="M22" s="190">
        <f>'1. DireccyConducc'!L27</f>
        <v>0</v>
      </c>
      <c r="N22" s="479"/>
      <c r="O22" s="479"/>
      <c r="P22" s="479"/>
      <c r="Q22" s="479"/>
      <c r="R22" s="480">
        <f>SUM(N22:Q22)</f>
        <v>0</v>
      </c>
      <c r="S22" s="506">
        <f>'1. DireccyConducc'!M27</f>
        <v>0</v>
      </c>
      <c r="T22" s="506"/>
      <c r="U22" s="506"/>
      <c r="V22" s="479" t="e">
        <f>(T22+U22)/S22</f>
        <v>#DIV/0!</v>
      </c>
    </row>
    <row r="23" spans="1:22" s="93" customFormat="1" ht="21" customHeight="1" x14ac:dyDescent="0.25">
      <c r="A23" s="815"/>
      <c r="B23" s="166"/>
      <c r="C23" s="173"/>
      <c r="D23" s="173"/>
      <c r="E23" s="173"/>
      <c r="F23" s="174">
        <f>SUM(F18)</f>
        <v>0</v>
      </c>
      <c r="G23" s="761" t="s">
        <v>524</v>
      </c>
      <c r="H23" s="762"/>
      <c r="I23" s="762"/>
      <c r="J23" s="762"/>
      <c r="K23" s="762"/>
      <c r="L23" s="762"/>
      <c r="M23" s="763"/>
      <c r="N23" s="167" t="e">
        <f>AVERAGE(N18:N22)</f>
        <v>#DIV/0!</v>
      </c>
      <c r="O23" s="167" t="e">
        <f>AVERAGE(O18:O22)</f>
        <v>#DIV/0!</v>
      </c>
      <c r="P23" s="167" t="e">
        <f>AVERAGE(P18:P22)</f>
        <v>#DIV/0!</v>
      </c>
      <c r="Q23" s="167" t="e">
        <f>AVERAGE(Q18:Q22)</f>
        <v>#DIV/0!</v>
      </c>
      <c r="R23" s="203">
        <f>AVERAGE(R18:R22)</f>
        <v>0</v>
      </c>
      <c r="S23" s="509">
        <f>SUM(S18:S22)</f>
        <v>0</v>
      </c>
      <c r="T23" s="509">
        <f>SUM(T18:T22)</f>
        <v>0</v>
      </c>
      <c r="U23" s="509">
        <f>SUM(U18:U22)</f>
        <v>0</v>
      </c>
      <c r="V23" s="167" t="e">
        <f>AVERAGE(V18:V22)</f>
        <v>#DIV/0!</v>
      </c>
    </row>
    <row r="24" spans="1:22" s="93" customFormat="1" ht="58.5" customHeight="1" x14ac:dyDescent="0.25">
      <c r="A24" s="815"/>
      <c r="B24" s="615" t="str">
        <f>'1. DireccyConducc'!A28</f>
        <v>RE1. P3 Política, planes, programas, proyectos y estrategías en salud</v>
      </c>
      <c r="C24" s="615" t="str">
        <f>'1. DireccyConducc'!B28</f>
        <v>Número de planes estratégicos en salud con seguimiento y ajuste</v>
      </c>
      <c r="D24" s="602">
        <f>'1. DireccyConducc'!C28</f>
        <v>92</v>
      </c>
      <c r="E24" s="602">
        <f>'1. DireccyConducc'!D28</f>
        <v>0</v>
      </c>
      <c r="F24" s="881">
        <f>'1. DireccyConducc'!E28</f>
        <v>70</v>
      </c>
      <c r="G24" s="223" t="str">
        <f>'1. DireccyConducc'!F28</f>
        <v xml:space="preserve">Participación en la capacitación sobre metodología para el seguimiento de los planes estratégicos de salud locales (PERS y PELS), según convocatoria del Nivel Central </v>
      </c>
      <c r="H24" s="301" t="str">
        <f>'1. DireccyConducc'!G28</f>
        <v>Participación según convocatoria</v>
      </c>
      <c r="I24" s="301">
        <f>'1. DireccyConducc'!H28</f>
        <v>1</v>
      </c>
      <c r="J24" s="301">
        <f>'1. DireccyConducc'!I28</f>
        <v>0</v>
      </c>
      <c r="K24" s="301">
        <f>'1. DireccyConducc'!J28</f>
        <v>0</v>
      </c>
      <c r="L24" s="301">
        <f>'1. DireccyConducc'!K28</f>
        <v>1</v>
      </c>
      <c r="M24" s="301">
        <f>'1. DireccyConducc'!L28</f>
        <v>0</v>
      </c>
      <c r="N24" s="205"/>
      <c r="O24" s="205"/>
      <c r="P24" s="205"/>
      <c r="Q24" s="205"/>
      <c r="R24" s="480">
        <f t="shared" ref="R24:R30" si="2">SUM(N24:Q24)</f>
        <v>0</v>
      </c>
      <c r="S24" s="506">
        <f>'1. DireccyConducc'!M28</f>
        <v>0</v>
      </c>
      <c r="T24" s="506"/>
      <c r="U24" s="506"/>
      <c r="V24" s="479" t="e">
        <f t="shared" ref="V24:V30" si="3">(T24+U24)/S24</f>
        <v>#DIV/0!</v>
      </c>
    </row>
    <row r="25" spans="1:22" s="93" customFormat="1" ht="30.75" customHeight="1" x14ac:dyDescent="0.25">
      <c r="A25" s="815"/>
      <c r="B25" s="616"/>
      <c r="C25" s="616"/>
      <c r="D25" s="627">
        <f>'1. DireccyConducc'!C29</f>
        <v>0</v>
      </c>
      <c r="E25" s="627" t="e">
        <f>'1. DireccyConducc'!#REF!</f>
        <v>#REF!</v>
      </c>
      <c r="F25" s="882"/>
      <c r="G25" s="223" t="str">
        <f>'1. DireccyConducc'!F29</f>
        <v>Ejecución de un taller  con actores sociales para el seguimiento del plan local  en salud.</v>
      </c>
      <c r="H25" s="301" t="str">
        <f>'1. DireccyConducc'!G29</f>
        <v>1 Taller</v>
      </c>
      <c r="I25" s="301">
        <f>'1. DireccyConducc'!H29</f>
        <v>1</v>
      </c>
      <c r="J25" s="301">
        <f>'1. DireccyConducc'!I29</f>
        <v>0</v>
      </c>
      <c r="K25" s="301">
        <f>'1. DireccyConducc'!J29</f>
        <v>0</v>
      </c>
      <c r="L25" s="301">
        <f>'1. DireccyConducc'!K29</f>
        <v>0</v>
      </c>
      <c r="M25" s="301">
        <f>'1. DireccyConducc'!L29</f>
        <v>1</v>
      </c>
      <c r="N25" s="205"/>
      <c r="O25" s="205"/>
      <c r="P25" s="205"/>
      <c r="Q25" s="205"/>
      <c r="R25" s="480">
        <f t="shared" si="2"/>
        <v>0</v>
      </c>
      <c r="S25" s="506">
        <f>'1. DireccyConducc'!M29</f>
        <v>0</v>
      </c>
      <c r="T25" s="506"/>
      <c r="U25" s="506"/>
      <c r="V25" s="479" t="e">
        <f t="shared" si="3"/>
        <v>#DIV/0!</v>
      </c>
    </row>
    <row r="26" spans="1:22" s="93" customFormat="1" ht="30.75" customHeight="1" x14ac:dyDescent="0.25">
      <c r="A26" s="815"/>
      <c r="B26" s="616"/>
      <c r="C26" s="616"/>
      <c r="D26" s="627">
        <f>'1. DireccyConducc'!C30</f>
        <v>0</v>
      </c>
      <c r="E26" s="627" t="e">
        <f>'1. DireccyConducc'!#REF!</f>
        <v>#REF!</v>
      </c>
      <c r="F26" s="882"/>
      <c r="G26" s="223" t="str">
        <f>'1. DireccyConducc'!F30</f>
        <v xml:space="preserve">Elaboración de un informe anual de avance del Plan Estratégico Local en salud </v>
      </c>
      <c r="H26" s="301" t="str">
        <f>'1. DireccyConducc'!G30</f>
        <v>1 Informe</v>
      </c>
      <c r="I26" s="301">
        <f>'1. DireccyConducc'!H30</f>
        <v>1</v>
      </c>
      <c r="J26" s="301">
        <f>'1. DireccyConducc'!I30</f>
        <v>0</v>
      </c>
      <c r="K26" s="301">
        <f>'1. DireccyConducc'!J30</f>
        <v>0</v>
      </c>
      <c r="L26" s="301">
        <f>'1. DireccyConducc'!K30</f>
        <v>0</v>
      </c>
      <c r="M26" s="301">
        <f>'1. DireccyConducc'!L30</f>
        <v>1</v>
      </c>
      <c r="N26" s="205"/>
      <c r="O26" s="205"/>
      <c r="P26" s="205"/>
      <c r="Q26" s="205"/>
      <c r="R26" s="480">
        <f t="shared" si="2"/>
        <v>0</v>
      </c>
      <c r="S26" s="506">
        <f>'1. DireccyConducc'!M30</f>
        <v>0</v>
      </c>
      <c r="T26" s="506"/>
      <c r="U26" s="506"/>
      <c r="V26" s="479" t="e">
        <f t="shared" si="3"/>
        <v>#DIV/0!</v>
      </c>
    </row>
    <row r="27" spans="1:22" s="93" customFormat="1" ht="58.5" customHeight="1" x14ac:dyDescent="0.25">
      <c r="A27" s="815"/>
      <c r="B27" s="616"/>
      <c r="C27" s="615" t="str">
        <f>'1. DireccyConducc'!B31</f>
        <v>Número de proyectos desarrollados</v>
      </c>
      <c r="D27" s="602">
        <f>'1. DireccyConducc'!C31</f>
        <v>1</v>
      </c>
      <c r="E27" s="883">
        <f>'1. DireccyConducc'!D31</f>
        <v>0</v>
      </c>
      <c r="F27" s="881">
        <f>'1. DireccyConducc'!E31</f>
        <v>0</v>
      </c>
      <c r="G27" s="223" t="str">
        <f>'1. DireccyConducc'!F31</f>
        <v>Desarrollo de proyectos sobre prevención y control del tabaco, según lineamientos y dotación de recursos por el NC.</v>
      </c>
      <c r="H27" s="301" t="str">
        <f>'1. DireccyConducc'!G31</f>
        <v>1 proyecto local</v>
      </c>
      <c r="I27" s="301">
        <f>'1. DireccyConducc'!H31</f>
        <v>1</v>
      </c>
      <c r="J27" s="301">
        <f>'1. DireccyConducc'!I31</f>
        <v>0.25</v>
      </c>
      <c r="K27" s="301">
        <f>'1. DireccyConducc'!J31</f>
        <v>0.25</v>
      </c>
      <c r="L27" s="301">
        <f>'1. DireccyConducc'!K31</f>
        <v>0.25</v>
      </c>
      <c r="M27" s="301">
        <f>'1. DireccyConducc'!L31</f>
        <v>0.25</v>
      </c>
      <c r="N27" s="205"/>
      <c r="O27" s="205"/>
      <c r="P27" s="205"/>
      <c r="Q27" s="205"/>
      <c r="R27" s="480">
        <f t="shared" si="2"/>
        <v>0</v>
      </c>
      <c r="S27" s="506">
        <f>'1. DireccyConducc'!M31</f>
        <v>0</v>
      </c>
      <c r="T27" s="506"/>
      <c r="U27" s="506"/>
      <c r="V27" s="479" t="e">
        <f t="shared" si="3"/>
        <v>#DIV/0!</v>
      </c>
    </row>
    <row r="28" spans="1:22" s="93" customFormat="1" ht="58.5" customHeight="1" x14ac:dyDescent="0.25">
      <c r="A28" s="815"/>
      <c r="B28" s="616"/>
      <c r="C28" s="616"/>
      <c r="D28" s="627"/>
      <c r="E28" s="884"/>
      <c r="F28" s="882"/>
      <c r="G28" s="223" t="str">
        <f>'1. DireccyConducc'!F32</f>
        <v>Participar en el programa de capacitación en planificación, según indicaciones del NC</v>
      </c>
      <c r="H28" s="301" t="str">
        <f>'1. DireccyConducc'!G32</f>
        <v>Participación según convocatoria</v>
      </c>
      <c r="I28" s="301">
        <f>'1. DireccyConducc'!H32</f>
        <v>1</v>
      </c>
      <c r="J28" s="301">
        <f>'1. DireccyConducc'!I32</f>
        <v>0</v>
      </c>
      <c r="K28" s="301">
        <f>'1. DireccyConducc'!J32</f>
        <v>1</v>
      </c>
      <c r="L28" s="301">
        <f>'1. DireccyConducc'!K32</f>
        <v>0</v>
      </c>
      <c r="M28" s="301">
        <f>'1. DireccyConducc'!L32</f>
        <v>0</v>
      </c>
      <c r="N28" s="205"/>
      <c r="O28" s="205"/>
      <c r="P28" s="205"/>
      <c r="Q28" s="205"/>
      <c r="R28" s="480">
        <f t="shared" si="2"/>
        <v>0</v>
      </c>
      <c r="S28" s="506">
        <f>'1. DireccyConducc'!M32</f>
        <v>0</v>
      </c>
      <c r="T28" s="506"/>
      <c r="U28" s="506"/>
      <c r="V28" s="479" t="e">
        <f t="shared" si="3"/>
        <v>#DIV/0!</v>
      </c>
    </row>
    <row r="29" spans="1:22" s="93" customFormat="1" ht="58.5" customHeight="1" x14ac:dyDescent="0.25">
      <c r="A29" s="815"/>
      <c r="B29" s="616"/>
      <c r="C29" s="616"/>
      <c r="D29" s="627"/>
      <c r="E29" s="884"/>
      <c r="F29" s="882"/>
      <c r="G29" s="223" t="str">
        <f>'1. DireccyConducc'!F33</f>
        <v>Participar en la Ejecución de la Agenda de Salud Pública de la Región Brunca 2012 - 2017</v>
      </c>
      <c r="H29" s="301" t="str">
        <f>'1. DireccyConducc'!G33</f>
        <v>NA</v>
      </c>
      <c r="I29" s="301">
        <f>'1. DireccyConducc'!H33</f>
        <v>0</v>
      </c>
      <c r="J29" s="301">
        <f>'1. DireccyConducc'!I33</f>
        <v>0</v>
      </c>
      <c r="K29" s="301">
        <f>'1. DireccyConducc'!J33</f>
        <v>0</v>
      </c>
      <c r="L29" s="301">
        <f>'1. DireccyConducc'!K33</f>
        <v>0</v>
      </c>
      <c r="M29" s="301">
        <f>'1. DireccyConducc'!L33</f>
        <v>0</v>
      </c>
      <c r="N29" s="205"/>
      <c r="O29" s="205"/>
      <c r="P29" s="205"/>
      <c r="Q29" s="205"/>
      <c r="R29" s="480">
        <f t="shared" si="2"/>
        <v>0</v>
      </c>
      <c r="S29" s="506">
        <f>'1. DireccyConducc'!M33</f>
        <v>0</v>
      </c>
      <c r="T29" s="506"/>
      <c r="U29" s="506"/>
      <c r="V29" s="479" t="e">
        <f t="shared" si="3"/>
        <v>#DIV/0!</v>
      </c>
    </row>
    <row r="30" spans="1:22" s="93" customFormat="1" ht="56.25" customHeight="1" x14ac:dyDescent="0.25">
      <c r="A30" s="815"/>
      <c r="B30" s="616"/>
      <c r="C30" s="616"/>
      <c r="D30" s="627"/>
      <c r="E30" s="627"/>
      <c r="F30" s="882"/>
      <c r="G30" s="223" t="str">
        <f>'1. DireccyConducc'!F34</f>
        <v>Participar Seguimiento al Plan de Acción de Punta Burica, Región Brunca (ARS Golfito y ARS Corredores).</v>
      </c>
      <c r="H30" s="301" t="str">
        <f>'1. DireccyConducc'!G34</f>
        <v>NA</v>
      </c>
      <c r="I30" s="301">
        <f>'1. DireccyConducc'!H34</f>
        <v>0</v>
      </c>
      <c r="J30" s="301">
        <f>'1. DireccyConducc'!I34</f>
        <v>0</v>
      </c>
      <c r="K30" s="301">
        <f>'1. DireccyConducc'!J34</f>
        <v>0</v>
      </c>
      <c r="L30" s="301">
        <f>'1. DireccyConducc'!K34</f>
        <v>0</v>
      </c>
      <c r="M30" s="301">
        <f>'1. DireccyConducc'!L34</f>
        <v>0</v>
      </c>
      <c r="N30" s="205"/>
      <c r="O30" s="205"/>
      <c r="P30" s="205"/>
      <c r="Q30" s="205"/>
      <c r="R30" s="480">
        <f t="shared" si="2"/>
        <v>0</v>
      </c>
      <c r="S30" s="506">
        <f>'1. DireccyConducc'!M34</f>
        <v>0</v>
      </c>
      <c r="T30" s="506"/>
      <c r="U30" s="506"/>
      <c r="V30" s="479" t="e">
        <f t="shared" si="3"/>
        <v>#DIV/0!</v>
      </c>
    </row>
    <row r="31" spans="1:22" s="93" customFormat="1" ht="21" customHeight="1" x14ac:dyDescent="0.25">
      <c r="A31" s="815"/>
      <c r="B31" s="166"/>
      <c r="C31" s="173"/>
      <c r="D31" s="173"/>
      <c r="E31" s="173"/>
      <c r="F31" s="174">
        <f>SUM(F24:F30,F27)</f>
        <v>70</v>
      </c>
      <c r="G31" s="761" t="s">
        <v>524</v>
      </c>
      <c r="H31" s="762"/>
      <c r="I31" s="762"/>
      <c r="J31" s="762"/>
      <c r="K31" s="762"/>
      <c r="L31" s="762"/>
      <c r="M31" s="763"/>
      <c r="N31" s="167" t="e">
        <f>AVERAGE(N24:N30)</f>
        <v>#DIV/0!</v>
      </c>
      <c r="O31" s="167" t="e">
        <f>AVERAGE(O24:O30)</f>
        <v>#DIV/0!</v>
      </c>
      <c r="P31" s="167" t="e">
        <f>AVERAGE(P24:P30)</f>
        <v>#DIV/0!</v>
      </c>
      <c r="Q31" s="167" t="e">
        <f>AVERAGE(Q24:Q30)</f>
        <v>#DIV/0!</v>
      </c>
      <c r="R31" s="167">
        <f>AVERAGE(R24:R30)</f>
        <v>0</v>
      </c>
      <c r="S31" s="509">
        <f>SUM(S24:S30)</f>
        <v>0</v>
      </c>
      <c r="T31" s="509">
        <f>SUM(T24:T30)</f>
        <v>0</v>
      </c>
      <c r="U31" s="509">
        <f>SUM(U24:U30)</f>
        <v>0</v>
      </c>
      <c r="V31" s="167" t="e">
        <f>AVERAGE(V24:V30)</f>
        <v>#DIV/0!</v>
      </c>
    </row>
    <row r="32" spans="1:22" s="93" customFormat="1" ht="51.75" customHeight="1" x14ac:dyDescent="0.25">
      <c r="A32" s="815"/>
      <c r="B32" s="435" t="str">
        <f>'1. DireccyConducc'!A35</f>
        <v>RE1. P6 Segunda etapa Proyecto Mesoamericano en ejecución</v>
      </c>
      <c r="C32" s="222" t="str">
        <f>'1. DireccyConducc'!B35</f>
        <v>Porcentaje de ejecución financiera</v>
      </c>
      <c r="D32" s="222">
        <f>'1. DireccyConducc'!C35</f>
        <v>0</v>
      </c>
      <c r="E32" s="222">
        <f>'1. DireccyConducc'!D35</f>
        <v>0</v>
      </c>
      <c r="F32" s="223">
        <f>'1. DireccyConducc'!E35</f>
        <v>0</v>
      </c>
      <c r="G32" s="223" t="str">
        <f>'1. DireccyConducc'!F35</f>
        <v>Reuniones de coordinación técnica segunda etapa del Proyecto Mesoamericano (RHB, RHC)</v>
      </c>
      <c r="H32" s="301" t="str">
        <f>'1. DireccyConducc'!G35</f>
        <v>NA</v>
      </c>
      <c r="I32" s="301">
        <f>'1. DireccyConducc'!H35</f>
        <v>0</v>
      </c>
      <c r="J32" s="301">
        <f>'1. DireccyConducc'!I35</f>
        <v>0</v>
      </c>
      <c r="K32" s="301">
        <f>'1. DireccyConducc'!J35</f>
        <v>0</v>
      </c>
      <c r="L32" s="301">
        <f>'1. DireccyConducc'!K35</f>
        <v>0</v>
      </c>
      <c r="M32" s="301">
        <f>'1. DireccyConducc'!L35</f>
        <v>0</v>
      </c>
      <c r="N32" s="205"/>
      <c r="O32" s="205"/>
      <c r="P32" s="205"/>
      <c r="Q32" s="205"/>
      <c r="R32" s="480">
        <f>SUM(N32:Q32)</f>
        <v>0</v>
      </c>
      <c r="S32" s="506">
        <f>'1. DireccyConducc'!M35</f>
        <v>0</v>
      </c>
      <c r="T32" s="506"/>
      <c r="U32" s="506"/>
      <c r="V32" s="479" t="e">
        <f>(T32+U32)/S32</f>
        <v>#DIV/0!</v>
      </c>
    </row>
    <row r="33" spans="1:22" s="93" customFormat="1" ht="21" customHeight="1" x14ac:dyDescent="0.25">
      <c r="A33" s="815"/>
      <c r="B33" s="166"/>
      <c r="C33" s="173"/>
      <c r="D33" s="173"/>
      <c r="E33" s="173"/>
      <c r="F33" s="174">
        <f>SUM(F32:F32)</f>
        <v>0</v>
      </c>
      <c r="G33" s="761" t="s">
        <v>524</v>
      </c>
      <c r="H33" s="762"/>
      <c r="I33" s="762"/>
      <c r="J33" s="762"/>
      <c r="K33" s="762"/>
      <c r="L33" s="762"/>
      <c r="M33" s="763"/>
      <c r="N33" s="167" t="e">
        <f>AVERAGE(N32:N32)</f>
        <v>#DIV/0!</v>
      </c>
      <c r="O33" s="167" t="e">
        <f>AVERAGE(O32:O32)</f>
        <v>#DIV/0!</v>
      </c>
      <c r="P33" s="167" t="e">
        <f>AVERAGE(P32:P32)</f>
        <v>#DIV/0!</v>
      </c>
      <c r="Q33" s="167" t="e">
        <f>AVERAGE(Q32:Q32)</f>
        <v>#DIV/0!</v>
      </c>
      <c r="R33" s="167">
        <f>AVERAGE(R32:R32)</f>
        <v>0</v>
      </c>
      <c r="S33" s="509">
        <f>SUM(S32:S32)</f>
        <v>0</v>
      </c>
      <c r="T33" s="509">
        <f>SUM(T32:T32)</f>
        <v>0</v>
      </c>
      <c r="U33" s="509">
        <f>SUM(U32:U32)</f>
        <v>0</v>
      </c>
      <c r="V33" s="167" t="e">
        <f>AVERAGE(V32:V32)</f>
        <v>#DIV/0!</v>
      </c>
    </row>
    <row r="34" spans="1:22" s="93" customFormat="1" ht="33" customHeight="1" x14ac:dyDescent="0.25">
      <c r="A34" s="815"/>
      <c r="B34" s="790" t="str">
        <f>'1. DireccyConducc'!A36</f>
        <v>RE1.P7. Gestión del riesgo en salud fortalecida</v>
      </c>
      <c r="C34" s="341"/>
      <c r="D34" s="341"/>
      <c r="E34" s="341"/>
      <c r="F34" s="342"/>
      <c r="G34" s="223" t="str">
        <f>'1. DireccyConducc'!F36</f>
        <v>Participación en el Comité Municipal de Emergencias</v>
      </c>
      <c r="H34" s="301" t="str">
        <f>'1. DireccyConducc'!G36</f>
        <v>1 participación</v>
      </c>
      <c r="I34" s="301">
        <f>'1. DireccyConducc'!H36</f>
        <v>1</v>
      </c>
      <c r="J34" s="301">
        <f>'1. DireccyConducc'!I36</f>
        <v>0.25</v>
      </c>
      <c r="K34" s="301">
        <f>'1. DireccyConducc'!J36</f>
        <v>0.25</v>
      </c>
      <c r="L34" s="301">
        <f>'1. DireccyConducc'!K36</f>
        <v>0.25</v>
      </c>
      <c r="M34" s="301">
        <f>'1. DireccyConducc'!L36</f>
        <v>0.25</v>
      </c>
      <c r="N34" s="205"/>
      <c r="O34" s="205"/>
      <c r="P34" s="205"/>
      <c r="Q34" s="205"/>
      <c r="R34" s="480">
        <f>SUM(N34:Q34)</f>
        <v>0</v>
      </c>
      <c r="S34" s="506">
        <f>'1. DireccyConducc'!M36</f>
        <v>0</v>
      </c>
      <c r="T34" s="506"/>
      <c r="U34" s="506"/>
      <c r="V34" s="479" t="e">
        <f>(T34+U34)/S34</f>
        <v>#DIV/0!</v>
      </c>
    </row>
    <row r="35" spans="1:22" s="93" customFormat="1" ht="42.75" customHeight="1" x14ac:dyDescent="0.25">
      <c r="A35" s="815"/>
      <c r="B35" s="791"/>
      <c r="C35" s="341"/>
      <c r="D35" s="341"/>
      <c r="E35" s="341"/>
      <c r="F35" s="342"/>
      <c r="G35" s="223" t="str">
        <f>'1. DireccyConducc'!F37</f>
        <v>Atención de emergencias, desde la competencia rectora en salud</v>
      </c>
      <c r="H35" s="301" t="str">
        <f>'1. DireccyConducc'!G37</f>
        <v>Según demanda</v>
      </c>
      <c r="I35" s="301">
        <f>'1. DireccyConducc'!H37</f>
        <v>1</v>
      </c>
      <c r="J35" s="301">
        <f>'1. DireccyConducc'!I37</f>
        <v>0.25</v>
      </c>
      <c r="K35" s="301">
        <f>'1. DireccyConducc'!J37</f>
        <v>0.25</v>
      </c>
      <c r="L35" s="301">
        <f>'1. DireccyConducc'!K37</f>
        <v>0.25</v>
      </c>
      <c r="M35" s="301">
        <f>'1. DireccyConducc'!L37</f>
        <v>0.25</v>
      </c>
      <c r="N35" s="205"/>
      <c r="O35" s="205"/>
      <c r="P35" s="205"/>
      <c r="Q35" s="205"/>
      <c r="R35" s="480">
        <f>SUM(N35:Q35)</f>
        <v>0</v>
      </c>
      <c r="S35" s="506">
        <f>'1. DireccyConducc'!M37</f>
        <v>0</v>
      </c>
      <c r="T35" s="506"/>
      <c r="U35" s="506"/>
      <c r="V35" s="479" t="e">
        <f>(T35+U35)/S35</f>
        <v>#DIV/0!</v>
      </c>
    </row>
    <row r="36" spans="1:22" s="93" customFormat="1" ht="21" customHeight="1" x14ac:dyDescent="0.25">
      <c r="A36" s="815"/>
      <c r="B36" s="339"/>
      <c r="C36" s="340"/>
      <c r="D36" s="340"/>
      <c r="E36" s="340"/>
      <c r="F36" s="174">
        <f>SUM(F34:F35)</f>
        <v>0</v>
      </c>
      <c r="G36" s="459"/>
      <c r="H36" s="460"/>
      <c r="I36" s="460"/>
      <c r="J36" s="460"/>
      <c r="K36" s="460"/>
      <c r="L36" s="460"/>
      <c r="M36" s="461"/>
      <c r="N36" s="167" t="e">
        <f>AVERAGE(N34:N35)</f>
        <v>#DIV/0!</v>
      </c>
      <c r="O36" s="167" t="e">
        <f>AVERAGE(O34:O35)</f>
        <v>#DIV/0!</v>
      </c>
      <c r="P36" s="167" t="e">
        <f>AVERAGE(P34:P35)</f>
        <v>#DIV/0!</v>
      </c>
      <c r="Q36" s="167" t="e">
        <f>AVERAGE(Q34:Q35)</f>
        <v>#DIV/0!</v>
      </c>
      <c r="R36" s="167">
        <f>AVERAGE(R34:R35)</f>
        <v>0</v>
      </c>
      <c r="S36" s="204">
        <f>SUM(S34:S35)</f>
        <v>0</v>
      </c>
      <c r="T36" s="204">
        <f>SUM(T34:T35)</f>
        <v>0</v>
      </c>
      <c r="U36" s="204">
        <f>SUM(U34:U35)</f>
        <v>0</v>
      </c>
      <c r="V36" s="167" t="e">
        <f>AVERAGE(V34:V35)</f>
        <v>#DIV/0!</v>
      </c>
    </row>
    <row r="37" spans="1:22" s="93" customFormat="1" ht="54.75" customHeight="1" x14ac:dyDescent="0.25">
      <c r="A37" s="815"/>
      <c r="B37" s="529" t="str">
        <f>'1. DireccyConducc'!A39</f>
        <v>RE1.P8.Actores sociales con programas y acciones estratégicas para el abordaje de los determinantes de la salud-enfermedad-muerte desarrollados</v>
      </c>
      <c r="C37" s="414" t="str">
        <f>'1. DireccyConducc'!B39</f>
        <v>Número de instituciones  implementando  las Directrices para la Garantia al Derecho a la Salud de personas LGTBI</v>
      </c>
      <c r="D37" s="417">
        <f>'1. DireccyConducc'!C39</f>
        <v>6</v>
      </c>
      <c r="E37" s="417">
        <f>'1. DireccyConducc'!D39</f>
        <v>1</v>
      </c>
      <c r="F37" s="428">
        <f>'1. DireccyConducc'!E39</f>
        <v>18038299</v>
      </c>
      <c r="G37" s="438" t="str">
        <f>'1. DireccyConducc'!F39</f>
        <v>Implementación y seguimiento a la ejecución de las acciones establecidas en las directrices sobre LGTBI</v>
      </c>
      <c r="H37" s="431" t="str">
        <f>'1. DireccyConducc'!G39</f>
        <v>1 informe de acciones</v>
      </c>
      <c r="I37" s="436">
        <f>'1. DireccyConducc'!H39</f>
        <v>1</v>
      </c>
      <c r="J37" s="436">
        <f>'1. DireccyConducc'!I39</f>
        <v>0</v>
      </c>
      <c r="K37" s="436">
        <f>'1. DireccyConducc'!J39</f>
        <v>0</v>
      </c>
      <c r="L37" s="436">
        <f>'1. DireccyConducc'!K39</f>
        <v>0</v>
      </c>
      <c r="M37" s="436">
        <f>'1. DireccyConducc'!L39</f>
        <v>1</v>
      </c>
      <c r="N37" s="205"/>
      <c r="O37" s="205"/>
      <c r="P37" s="205"/>
      <c r="Q37" s="205"/>
      <c r="R37" s="480">
        <f t="shared" ref="R37:R52" si="4">SUM(N37:Q37)</f>
        <v>0</v>
      </c>
      <c r="S37" s="506">
        <f>'1. DireccyConducc'!M39</f>
        <v>0</v>
      </c>
      <c r="T37" s="506"/>
      <c r="U37" s="506"/>
      <c r="V37" s="479" t="e">
        <f t="shared" ref="V37:V52" si="5">(T37+U37)/S37</f>
        <v>#DIV/0!</v>
      </c>
    </row>
    <row r="38" spans="1:22" s="93" customFormat="1" ht="50.25" customHeight="1" x14ac:dyDescent="0.25">
      <c r="A38" s="815"/>
      <c r="B38" s="530"/>
      <c r="C38" s="529" t="str">
        <f>'1. DireccyConducc'!B40</f>
        <v xml:space="preserve">Número de instituciones  implementando  el Plan  Estratégico Nacional de Salud de la Persona Adolescente                             ( PENSPA) </v>
      </c>
      <c r="D38" s="537">
        <f>'1. DireccyConducc'!C40</f>
        <v>20</v>
      </c>
      <c r="E38" s="537">
        <f>'1. DireccyConducc'!D40</f>
        <v>2</v>
      </c>
      <c r="F38" s="574">
        <f>'1. DireccyConducc'!E40</f>
        <v>25640211</v>
      </c>
      <c r="G38" s="438" t="str">
        <f>'1. DireccyConducc'!F40</f>
        <v>Seguimiento de las acciones locales en el marco del PENSPA</v>
      </c>
      <c r="H38" s="431" t="str">
        <f>'1. DireccyConducc'!G40</f>
        <v>1 informe de acciones</v>
      </c>
      <c r="I38" s="431">
        <f>'1. DireccyConducc'!H40</f>
        <v>1</v>
      </c>
      <c r="J38" s="431">
        <f>'1. DireccyConducc'!I40</f>
        <v>0</v>
      </c>
      <c r="K38" s="431">
        <f>'1. DireccyConducc'!J40</f>
        <v>0</v>
      </c>
      <c r="L38" s="431">
        <f>'1. DireccyConducc'!K40</f>
        <v>0</v>
      </c>
      <c r="M38" s="431">
        <f>'1. DireccyConducc'!L40</f>
        <v>1</v>
      </c>
      <c r="N38" s="205"/>
      <c r="O38" s="205"/>
      <c r="P38" s="205"/>
      <c r="Q38" s="205"/>
      <c r="R38" s="480">
        <f t="shared" si="4"/>
        <v>0</v>
      </c>
      <c r="S38" s="506">
        <f>'1. DireccyConducc'!M40</f>
        <v>0</v>
      </c>
      <c r="T38" s="506"/>
      <c r="U38" s="506"/>
      <c r="V38" s="479" t="e">
        <f t="shared" si="5"/>
        <v>#DIV/0!</v>
      </c>
    </row>
    <row r="39" spans="1:22" s="93" customFormat="1" ht="40.5" customHeight="1" x14ac:dyDescent="0.25">
      <c r="A39" s="815"/>
      <c r="B39" s="530"/>
      <c r="C39" s="530">
        <f>'1. DireccyConducc'!B41</f>
        <v>0</v>
      </c>
      <c r="D39" s="538">
        <f>'1. DireccyConducc'!C41</f>
        <v>0</v>
      </c>
      <c r="E39" s="538">
        <f>'1. DireccyConducc'!D41</f>
        <v>0</v>
      </c>
      <c r="F39" s="575">
        <f>'1. DireccyConducc'!E41</f>
        <v>0</v>
      </c>
      <c r="G39" s="438" t="str">
        <f>'1. DireccyConducc'!F41</f>
        <v>Seguimiento de las acciones realizadas a nivel  local en el marco del Plan de Acción  Consejo Inteinstitucional de Atención de Madre Adolescente (CIAMA)</v>
      </c>
      <c r="H39" s="431" t="str">
        <f>'1. DireccyConducc'!G41</f>
        <v>1 informe de acciones</v>
      </c>
      <c r="I39" s="431">
        <f>'1. DireccyConducc'!H41</f>
        <v>1</v>
      </c>
      <c r="J39" s="431">
        <f>'1. DireccyConducc'!I41</f>
        <v>0</v>
      </c>
      <c r="K39" s="431">
        <f>'1. DireccyConducc'!J41</f>
        <v>0</v>
      </c>
      <c r="L39" s="431">
        <f>'1. DireccyConducc'!K41</f>
        <v>0</v>
      </c>
      <c r="M39" s="431">
        <f>'1. DireccyConducc'!L41</f>
        <v>1</v>
      </c>
      <c r="N39" s="205"/>
      <c r="O39" s="205"/>
      <c r="P39" s="205"/>
      <c r="Q39" s="205"/>
      <c r="R39" s="480">
        <f t="shared" si="4"/>
        <v>0</v>
      </c>
      <c r="S39" s="506">
        <f>'1. DireccyConducc'!M41</f>
        <v>0</v>
      </c>
      <c r="T39" s="506"/>
      <c r="U39" s="506"/>
      <c r="V39" s="479" t="e">
        <f t="shared" si="5"/>
        <v>#DIV/0!</v>
      </c>
    </row>
    <row r="40" spans="1:22" s="93" customFormat="1" ht="42.75" customHeight="1" x14ac:dyDescent="0.25">
      <c r="A40" s="815"/>
      <c r="B40" s="530"/>
      <c r="C40" s="530">
        <f>'1. DireccyConducc'!B42</f>
        <v>0</v>
      </c>
      <c r="D40" s="538">
        <f>'1. DireccyConducc'!C42</f>
        <v>0</v>
      </c>
      <c r="E40" s="538">
        <f>'1. DireccyConducc'!D42</f>
        <v>0</v>
      </c>
      <c r="F40" s="575">
        <f>'1. DireccyConducc'!E42</f>
        <v>0</v>
      </c>
      <c r="G40" s="438" t="str">
        <f>'1. DireccyConducc'!F42</f>
        <v xml:space="preserve">Seguimiento e implementación a la segunda operación de las acciones del Proyecto Salud Mesoamérica (Regiones Huetar Caribe y Brunca) </v>
      </c>
      <c r="H40" s="431" t="str">
        <f>'1. DireccyConducc'!G42</f>
        <v>NA</v>
      </c>
      <c r="I40" s="431">
        <f>'1. DireccyConducc'!H42</f>
        <v>0</v>
      </c>
      <c r="J40" s="431">
        <f>'1. DireccyConducc'!I42</f>
        <v>0</v>
      </c>
      <c r="K40" s="431">
        <f>'1. DireccyConducc'!J42</f>
        <v>0</v>
      </c>
      <c r="L40" s="431">
        <f>'1. DireccyConducc'!K42</f>
        <v>0</v>
      </c>
      <c r="M40" s="431">
        <f>'1. DireccyConducc'!L42</f>
        <v>0</v>
      </c>
      <c r="N40" s="205"/>
      <c r="O40" s="205"/>
      <c r="P40" s="205"/>
      <c r="Q40" s="205"/>
      <c r="R40" s="480">
        <f t="shared" si="4"/>
        <v>0</v>
      </c>
      <c r="S40" s="506">
        <f>'1. DireccyConducc'!M42</f>
        <v>0</v>
      </c>
      <c r="T40" s="506"/>
      <c r="U40" s="506"/>
      <c r="V40" s="479" t="e">
        <f t="shared" si="5"/>
        <v>#DIV/0!</v>
      </c>
    </row>
    <row r="41" spans="1:22" s="93" customFormat="1" ht="38.25" customHeight="1" x14ac:dyDescent="0.25">
      <c r="A41" s="815"/>
      <c r="B41" s="530"/>
      <c r="C41" s="529" t="str">
        <f>'1. DireccyConducc'!B43</f>
        <v xml:space="preserve">Porcentaje de avance en  las metas del componente de salud  de la Agenda de Niñez y Adolescencia </v>
      </c>
      <c r="D41" s="537">
        <f>'1. DireccyConducc'!C43</f>
        <v>0</v>
      </c>
      <c r="E41" s="537">
        <f>'1. DireccyConducc'!D43</f>
        <v>0</v>
      </c>
      <c r="F41" s="574">
        <f>'1. DireccyConducc'!E43</f>
        <v>25640211</v>
      </c>
      <c r="G41" s="438" t="str">
        <f>'1. DireccyConducc'!F43</f>
        <v>Divulgación del Plan Operativo anual a los actores sociales para la implementación de la agenda de niñez y adolescencia</v>
      </c>
      <c r="H41" s="431" t="str">
        <f>'1. DireccyConducc'!G43</f>
        <v>1 acción de divulgación</v>
      </c>
      <c r="I41" s="431">
        <f>'1. DireccyConducc'!H43</f>
        <v>1</v>
      </c>
      <c r="J41" s="431">
        <f>'1. DireccyConducc'!I43</f>
        <v>1</v>
      </c>
      <c r="K41" s="431">
        <f>'1. DireccyConducc'!J43</f>
        <v>0</v>
      </c>
      <c r="L41" s="431">
        <f>'1. DireccyConducc'!K43</f>
        <v>0</v>
      </c>
      <c r="M41" s="431">
        <f>'1. DireccyConducc'!L43</f>
        <v>0</v>
      </c>
      <c r="N41" s="205"/>
      <c r="O41" s="205"/>
      <c r="P41" s="205"/>
      <c r="Q41" s="205"/>
      <c r="R41" s="480">
        <f t="shared" si="4"/>
        <v>0</v>
      </c>
      <c r="S41" s="506">
        <f>'1. DireccyConducc'!M43</f>
        <v>0</v>
      </c>
      <c r="T41" s="506"/>
      <c r="U41" s="506"/>
      <c r="V41" s="479" t="e">
        <f t="shared" si="5"/>
        <v>#DIV/0!</v>
      </c>
    </row>
    <row r="42" spans="1:22" s="93" customFormat="1" ht="41.25" customHeight="1" x14ac:dyDescent="0.25">
      <c r="A42" s="815"/>
      <c r="B42" s="530"/>
      <c r="C42" s="530"/>
      <c r="D42" s="538"/>
      <c r="E42" s="538"/>
      <c r="F42" s="575"/>
      <c r="G42" s="438" t="str">
        <f>'1. DireccyConducc'!F44</f>
        <v>Seguimiento al cumplimiento de las acciones del componente de salud de la agenda de niñez y adolescencia</v>
      </c>
      <c r="H42" s="431" t="str">
        <f>'1. DireccyConducc'!G44</f>
        <v>1 informe de acciones</v>
      </c>
      <c r="I42" s="431">
        <f>'1. DireccyConducc'!H44</f>
        <v>1</v>
      </c>
      <c r="J42" s="431">
        <f>'1. DireccyConducc'!I44</f>
        <v>0</v>
      </c>
      <c r="K42" s="431">
        <f>'1. DireccyConducc'!J44</f>
        <v>0</v>
      </c>
      <c r="L42" s="431">
        <f>'1. DireccyConducc'!K44</f>
        <v>0</v>
      </c>
      <c r="M42" s="431">
        <f>'1. DireccyConducc'!L44</f>
        <v>1</v>
      </c>
      <c r="N42" s="205"/>
      <c r="O42" s="205"/>
      <c r="P42" s="205"/>
      <c r="Q42" s="205"/>
      <c r="R42" s="480">
        <f t="shared" si="4"/>
        <v>0</v>
      </c>
      <c r="S42" s="506">
        <f>'1. DireccyConducc'!M44</f>
        <v>0</v>
      </c>
      <c r="T42" s="506"/>
      <c r="U42" s="506"/>
      <c r="V42" s="479" t="e">
        <f t="shared" si="5"/>
        <v>#DIV/0!</v>
      </c>
    </row>
    <row r="43" spans="1:22" s="93" customFormat="1" ht="57.75" customHeight="1" x14ac:dyDescent="0.25">
      <c r="A43" s="815"/>
      <c r="B43" s="530"/>
      <c r="C43" s="414" t="str">
        <f>'1. DireccyConducc'!B45</f>
        <v xml:space="preserve">Porcentaje de instituciones  implementando  el Plan   Nacional de Salud de la Población Afrodecendiente </v>
      </c>
      <c r="D43" s="417">
        <f>'1. DireccyConducc'!C45</f>
        <v>0</v>
      </c>
      <c r="E43" s="463">
        <f>'1. DireccyConducc'!D45</f>
        <v>0.3</v>
      </c>
      <c r="F43" s="428">
        <f>'1. DireccyConducc'!E45</f>
        <v>25640211</v>
      </c>
      <c r="G43" s="438" t="str">
        <f>'1. DireccyConducc'!F45</f>
        <v>Divulgación técnica del Plan Nacional de Salud de la Población Afrodecendientea nivel de la Región Huetar Caribe</v>
      </c>
      <c r="H43" s="431" t="str">
        <f>'1. DireccyConducc'!G45</f>
        <v>NA</v>
      </c>
      <c r="I43" s="431">
        <f>'1. DireccyConducc'!H45</f>
        <v>0</v>
      </c>
      <c r="J43" s="431">
        <f>'1. DireccyConducc'!I45</f>
        <v>0</v>
      </c>
      <c r="K43" s="431">
        <f>'1. DireccyConducc'!J45</f>
        <v>0</v>
      </c>
      <c r="L43" s="431">
        <f>'1. DireccyConducc'!K45</f>
        <v>0</v>
      </c>
      <c r="M43" s="431">
        <f>'1. DireccyConducc'!L45</f>
        <v>0</v>
      </c>
      <c r="N43" s="205"/>
      <c r="O43" s="205"/>
      <c r="P43" s="205"/>
      <c r="Q43" s="205"/>
      <c r="R43" s="480">
        <f t="shared" si="4"/>
        <v>0</v>
      </c>
      <c r="S43" s="506">
        <f>'1. DireccyConducc'!M45</f>
        <v>0</v>
      </c>
      <c r="T43" s="506"/>
      <c r="U43" s="506"/>
      <c r="V43" s="479" t="e">
        <f t="shared" si="5"/>
        <v>#DIV/0!</v>
      </c>
    </row>
    <row r="44" spans="1:22" s="93" customFormat="1" ht="88.5" customHeight="1" x14ac:dyDescent="0.25">
      <c r="A44" s="815"/>
      <c r="B44" s="530"/>
      <c r="C44" s="529" t="str">
        <f>'1. DireccyConducc'!B46</f>
        <v xml:space="preserve">Porcentaje de instituciones  implementando  el Plan   Nacional de Salud de Pueblos Indígenas </v>
      </c>
      <c r="D44" s="537">
        <f>'1. DireccyConducc'!C46</f>
        <v>0</v>
      </c>
      <c r="E44" s="771">
        <f>'1. DireccyConducc'!D46</f>
        <v>0.3</v>
      </c>
      <c r="F44" s="574">
        <f>'1. DireccyConducc'!E46</f>
        <v>35300211</v>
      </c>
      <c r="G44" s="438" t="str">
        <f>'1. DireccyConducc'!F46</f>
        <v>Implementación del Plan de Trabajo de campo en los territorios indígenas para la  formulación  del plan Nacional de Salud de los Pueblos indígenas ( Regiones  / Brunca- Huetar caribe- Chorotega Huetar Norte- central Sur- Central Este</v>
      </c>
      <c r="H44" s="431" t="str">
        <f>'1. DireccyConducc'!G46</f>
        <v>1 Plan Implementado</v>
      </c>
      <c r="I44" s="431">
        <f>'1. DireccyConducc'!H46</f>
        <v>1</v>
      </c>
      <c r="J44" s="431">
        <f>'1. DireccyConducc'!I46</f>
        <v>0.25</v>
      </c>
      <c r="K44" s="431">
        <f>'1. DireccyConducc'!J46</f>
        <v>0.25</v>
      </c>
      <c r="L44" s="431">
        <f>'1. DireccyConducc'!K46</f>
        <v>0.25</v>
      </c>
      <c r="M44" s="431">
        <f>'1. DireccyConducc'!L46</f>
        <v>0.25</v>
      </c>
      <c r="N44" s="205"/>
      <c r="O44" s="205"/>
      <c r="P44" s="205"/>
      <c r="Q44" s="205"/>
      <c r="R44" s="480">
        <f t="shared" si="4"/>
        <v>0</v>
      </c>
      <c r="S44" s="506">
        <f>'1. DireccyConducc'!M46</f>
        <v>0</v>
      </c>
      <c r="T44" s="506"/>
      <c r="U44" s="506"/>
      <c r="V44" s="479" t="e">
        <f t="shared" si="5"/>
        <v>#DIV/0!</v>
      </c>
    </row>
    <row r="45" spans="1:22" s="93" customFormat="1" ht="70.5" customHeight="1" x14ac:dyDescent="0.25">
      <c r="A45" s="815"/>
      <c r="B45" s="530"/>
      <c r="C45" s="530">
        <f>'1. DireccyConducc'!B47</f>
        <v>0</v>
      </c>
      <c r="D45" s="538">
        <f>'1. DireccyConducc'!C47</f>
        <v>0</v>
      </c>
      <c r="E45" s="772">
        <f>'1. DireccyConducc'!D47</f>
        <v>0</v>
      </c>
      <c r="F45" s="575">
        <f>'1. DireccyConducc'!E47</f>
        <v>0</v>
      </c>
      <c r="G45" s="438" t="str">
        <f>'1. DireccyConducc'!F47</f>
        <v>Participación en la  Formulación del  Sistema de Seguimiento y Evaluación para el  Plan   Nacional de Salud de la Población Indígenas ( Regiones  / Brunca- Huetar caribe- Chorotega Huetar Norte- central Sur- Central Este</v>
      </c>
      <c r="H45" s="431" t="str">
        <f>'1. DireccyConducc'!G47</f>
        <v>Participación según convocatoria</v>
      </c>
      <c r="I45" s="431">
        <f>'1. DireccyConducc'!H47</f>
        <v>1</v>
      </c>
      <c r="J45" s="431">
        <f>'1. DireccyConducc'!I47</f>
        <v>0</v>
      </c>
      <c r="K45" s="431">
        <f>'1. DireccyConducc'!J47</f>
        <v>0</v>
      </c>
      <c r="L45" s="431">
        <f>'1. DireccyConducc'!K47</f>
        <v>1</v>
      </c>
      <c r="M45" s="431">
        <f>'1. DireccyConducc'!L47</f>
        <v>0</v>
      </c>
      <c r="N45" s="205"/>
      <c r="O45" s="205"/>
      <c r="P45" s="205"/>
      <c r="Q45" s="205"/>
      <c r="R45" s="480">
        <f t="shared" si="4"/>
        <v>0</v>
      </c>
      <c r="S45" s="506">
        <f>'1. DireccyConducc'!M47</f>
        <v>0</v>
      </c>
      <c r="T45" s="506"/>
      <c r="U45" s="506"/>
      <c r="V45" s="479" t="e">
        <f t="shared" si="5"/>
        <v>#DIV/0!</v>
      </c>
    </row>
    <row r="46" spans="1:22" s="93" customFormat="1" ht="39" customHeight="1" x14ac:dyDescent="0.25">
      <c r="A46" s="815"/>
      <c r="B46" s="530"/>
      <c r="C46" s="529" t="str">
        <f>'1. DireccyConducc'!B48</f>
        <v>Número de instituciones  implementando  el Plan  Nacional de Sexualidad</v>
      </c>
      <c r="D46" s="529">
        <f>'1. DireccyConducc'!C48</f>
        <v>6</v>
      </c>
      <c r="E46" s="529">
        <f>'1. DireccyConducc'!D48</f>
        <v>1</v>
      </c>
      <c r="F46" s="574">
        <f>'1. DireccyConducc'!E48</f>
        <v>25640211</v>
      </c>
      <c r="G46" s="438" t="str">
        <f>'1. DireccyConducc'!F48</f>
        <v>Divulgación técnica a los actores sociales del Plan Nacional de Sexualidad a nivel local</v>
      </c>
      <c r="H46" s="431" t="str">
        <f>'1. DireccyConducc'!G48</f>
        <v>1 acción de divulgación</v>
      </c>
      <c r="I46" s="431">
        <f>'1. DireccyConducc'!H48</f>
        <v>1</v>
      </c>
      <c r="J46" s="431">
        <f>'1. DireccyConducc'!I48</f>
        <v>1</v>
      </c>
      <c r="K46" s="431">
        <f>'1. DireccyConducc'!J48</f>
        <v>0</v>
      </c>
      <c r="L46" s="431">
        <f>'1. DireccyConducc'!K48</f>
        <v>0</v>
      </c>
      <c r="M46" s="431">
        <f>'1. DireccyConducc'!L48</f>
        <v>0</v>
      </c>
      <c r="N46" s="205"/>
      <c r="O46" s="205"/>
      <c r="P46" s="205"/>
      <c r="Q46" s="205"/>
      <c r="R46" s="480">
        <f t="shared" si="4"/>
        <v>0</v>
      </c>
      <c r="S46" s="506">
        <f>'1. DireccyConducc'!M48</f>
        <v>0</v>
      </c>
      <c r="T46" s="506"/>
      <c r="U46" s="506"/>
      <c r="V46" s="479" t="e">
        <f t="shared" si="5"/>
        <v>#DIV/0!</v>
      </c>
    </row>
    <row r="47" spans="1:22" s="93" customFormat="1" ht="39" customHeight="1" x14ac:dyDescent="0.25">
      <c r="A47" s="815"/>
      <c r="B47" s="530"/>
      <c r="C47" s="530"/>
      <c r="D47" s="530">
        <f>'1. DireccyConducc'!C49</f>
        <v>0</v>
      </c>
      <c r="E47" s="530">
        <f>'1. DireccyConducc'!D49</f>
        <v>0</v>
      </c>
      <c r="F47" s="575"/>
      <c r="G47" s="438" t="str">
        <f>'1. DireccyConducc'!F49</f>
        <v>Implementación del Plan Nacional de Sexualidad</v>
      </c>
      <c r="H47" s="431" t="str">
        <f>'1. DireccyConducc'!G49</f>
        <v>1 Plan Implementado</v>
      </c>
      <c r="I47" s="431">
        <f>'1. DireccyConducc'!H49</f>
        <v>1</v>
      </c>
      <c r="J47" s="431">
        <f>'1. DireccyConducc'!I49</f>
        <v>0.25</v>
      </c>
      <c r="K47" s="431">
        <f>'1. DireccyConducc'!J49</f>
        <v>0.25</v>
      </c>
      <c r="L47" s="431">
        <f>'1. DireccyConducc'!K49</f>
        <v>0.25</v>
      </c>
      <c r="M47" s="431">
        <f>'1. DireccyConducc'!L49</f>
        <v>0.25</v>
      </c>
      <c r="N47" s="205"/>
      <c r="O47" s="205"/>
      <c r="P47" s="205"/>
      <c r="Q47" s="205"/>
      <c r="R47" s="480">
        <f>SUM(N47:Q47)</f>
        <v>0</v>
      </c>
      <c r="S47" s="506">
        <f>'1. DireccyConducc'!M49</f>
        <v>0</v>
      </c>
      <c r="T47" s="506"/>
      <c r="U47" s="506"/>
      <c r="V47" s="479" t="e">
        <f>(T47+U47)/S47</f>
        <v>#DIV/0!</v>
      </c>
    </row>
    <row r="48" spans="1:22" s="93" customFormat="1" ht="39" customHeight="1" x14ac:dyDescent="0.25">
      <c r="A48" s="815"/>
      <c r="B48" s="530"/>
      <c r="C48" s="531"/>
      <c r="D48" s="531">
        <f>'1. DireccyConducc'!C50</f>
        <v>0</v>
      </c>
      <c r="E48" s="531">
        <f>'1. DireccyConducc'!D50</f>
        <v>0</v>
      </c>
      <c r="F48" s="576"/>
      <c r="G48" s="438" t="str">
        <f>'1. DireccyConducc'!F50</f>
        <v>Ejecutar el programa sobre Violencia en el Noviazgo (Área Rectora de Salud Cartago)</v>
      </c>
      <c r="H48" s="431" t="str">
        <f>'1. DireccyConducc'!G50</f>
        <v>NA</v>
      </c>
      <c r="I48" s="431">
        <f>'1. DireccyConducc'!H50</f>
        <v>0</v>
      </c>
      <c r="J48" s="431">
        <f>'1. DireccyConducc'!I50</f>
        <v>0</v>
      </c>
      <c r="K48" s="431">
        <f>'1. DireccyConducc'!J50</f>
        <v>0</v>
      </c>
      <c r="L48" s="431">
        <f>'1. DireccyConducc'!K50</f>
        <v>0</v>
      </c>
      <c r="M48" s="431">
        <f>'1. DireccyConducc'!L50</f>
        <v>0</v>
      </c>
      <c r="N48" s="205"/>
      <c r="O48" s="205"/>
      <c r="P48" s="205"/>
      <c r="Q48" s="205"/>
      <c r="R48" s="480">
        <f>SUM(N48:Q48)</f>
        <v>0</v>
      </c>
      <c r="S48" s="506">
        <f>'1. DireccyConducc'!M50</f>
        <v>0</v>
      </c>
      <c r="T48" s="506"/>
      <c r="U48" s="506"/>
      <c r="V48" s="479" t="e">
        <f>(T48+U48)/S48</f>
        <v>#DIV/0!</v>
      </c>
    </row>
    <row r="49" spans="1:22" s="93" customFormat="1" ht="50.25" customHeight="1" x14ac:dyDescent="0.25">
      <c r="A49" s="815"/>
      <c r="B49" s="530"/>
      <c r="C49" s="529" t="str">
        <f>'1. DireccyConducc'!B51</f>
        <v xml:space="preserve">Porrcentaje de instituciones  ejecutanto acciones  en el marco del   Programa para la Prevención y Control de la Obesidad </v>
      </c>
      <c r="D49" s="537">
        <f>'1. DireccyConducc'!C51</f>
        <v>0</v>
      </c>
      <c r="E49" s="771">
        <f>'1. DireccyConducc'!D51</f>
        <v>0.2</v>
      </c>
      <c r="F49" s="574">
        <f>'1. DireccyConducc'!E51</f>
        <v>22521428</v>
      </c>
      <c r="G49" s="438" t="str">
        <f>'1. DireccyConducc'!F51</f>
        <v>Implementación del proyecto de Reducción de la obesidad en niños de 5 a 12 años de edad</v>
      </c>
      <c r="H49" s="431" t="str">
        <f>'1. DireccyConducc'!G51</f>
        <v>1 Plan Implementado</v>
      </c>
      <c r="I49" s="431">
        <f>'1. DireccyConducc'!H51</f>
        <v>1</v>
      </c>
      <c r="J49" s="431">
        <f>'1. DireccyConducc'!I51</f>
        <v>0.25</v>
      </c>
      <c r="K49" s="431">
        <f>'1. DireccyConducc'!J51</f>
        <v>0.25</v>
      </c>
      <c r="L49" s="431">
        <f>'1. DireccyConducc'!K51</f>
        <v>0.25</v>
      </c>
      <c r="M49" s="431">
        <f>'1. DireccyConducc'!L51</f>
        <v>0.25</v>
      </c>
      <c r="N49" s="205"/>
      <c r="O49" s="205"/>
      <c r="P49" s="205"/>
      <c r="Q49" s="205"/>
      <c r="R49" s="480">
        <f t="shared" si="4"/>
        <v>0</v>
      </c>
      <c r="S49" s="506">
        <f>'1. DireccyConducc'!M51</f>
        <v>0</v>
      </c>
      <c r="T49" s="506"/>
      <c r="U49" s="506"/>
      <c r="V49" s="479" t="e">
        <f t="shared" si="5"/>
        <v>#DIV/0!</v>
      </c>
    </row>
    <row r="50" spans="1:22" s="93" customFormat="1" ht="50.25" customHeight="1" x14ac:dyDescent="0.25">
      <c r="A50" s="815"/>
      <c r="B50" s="530"/>
      <c r="C50" s="530">
        <f>'1. DireccyConducc'!B52</f>
        <v>0</v>
      </c>
      <c r="D50" s="538">
        <f>'1. DireccyConducc'!C52</f>
        <v>0</v>
      </c>
      <c r="E50" s="772">
        <f>'1. DireccyConducc'!D52</f>
        <v>0</v>
      </c>
      <c r="F50" s="575">
        <f>'1. DireccyConducc'!E52</f>
        <v>0</v>
      </c>
      <c r="G50" s="438" t="str">
        <f>'1. DireccyConducc'!F52</f>
        <v>Implementación de la Estratégia Nacional de Seguimiento al Reglamento de Sodas Estudiantiles</v>
      </c>
      <c r="H50" s="431" t="str">
        <f>'1. DireccyConducc'!G52</f>
        <v>1 Plan Implementado</v>
      </c>
      <c r="I50" s="431">
        <f>'1. DireccyConducc'!H52</f>
        <v>1</v>
      </c>
      <c r="J50" s="431">
        <f>'1. DireccyConducc'!I52</f>
        <v>0.25</v>
      </c>
      <c r="K50" s="431">
        <f>'1. DireccyConducc'!J52</f>
        <v>0.25</v>
      </c>
      <c r="L50" s="431">
        <f>'1. DireccyConducc'!K52</f>
        <v>0.25</v>
      </c>
      <c r="M50" s="431">
        <f>'1. DireccyConducc'!L52</f>
        <v>0.25</v>
      </c>
      <c r="N50" s="205"/>
      <c r="O50" s="205"/>
      <c r="P50" s="205"/>
      <c r="Q50" s="205"/>
      <c r="R50" s="480">
        <f t="shared" si="4"/>
        <v>0</v>
      </c>
      <c r="S50" s="506">
        <f>'1. DireccyConducc'!M52</f>
        <v>0</v>
      </c>
      <c r="T50" s="506"/>
      <c r="U50" s="506"/>
      <c r="V50" s="479" t="e">
        <f t="shared" si="5"/>
        <v>#DIV/0!</v>
      </c>
    </row>
    <row r="51" spans="1:22" s="93" customFormat="1" ht="50.25" customHeight="1" x14ac:dyDescent="0.25">
      <c r="A51" s="815"/>
      <c r="B51" s="530"/>
      <c r="C51" s="414" t="str">
        <f>'1. DireccyConducc'!B53</f>
        <v>Porcentaje de instituciones  ejecutanto acciones del programa Nacional para la Prevención y Control de VIH-sida</v>
      </c>
      <c r="D51" s="463">
        <f>'1. DireccyConducc'!C53</f>
        <v>0.62</v>
      </c>
      <c r="E51" s="463">
        <f>'1. DireccyConducc'!D53</f>
        <v>0.25</v>
      </c>
      <c r="F51" s="428">
        <f>'1. DireccyConducc'!E53</f>
        <v>20391428</v>
      </c>
      <c r="G51" s="438" t="str">
        <f>'1. DireccyConducc'!F53</f>
        <v xml:space="preserve">Implementación de las acciones  del Plan Estratégico Nacional para la Prevención y Control de VIH-sida </v>
      </c>
      <c r="H51" s="431" t="str">
        <f>'1. DireccyConducc'!G53</f>
        <v>1 Plan Implementado</v>
      </c>
      <c r="I51" s="431">
        <f>'1. DireccyConducc'!H53</f>
        <v>1</v>
      </c>
      <c r="J51" s="431">
        <f>'1. DireccyConducc'!I53</f>
        <v>0.25</v>
      </c>
      <c r="K51" s="431">
        <f>'1. DireccyConducc'!J53</f>
        <v>0.25</v>
      </c>
      <c r="L51" s="431">
        <f>'1. DireccyConducc'!K53</f>
        <v>0.25</v>
      </c>
      <c r="M51" s="431">
        <f>'1. DireccyConducc'!L53</f>
        <v>0.25</v>
      </c>
      <c r="N51" s="205"/>
      <c r="O51" s="205"/>
      <c r="P51" s="205"/>
      <c r="Q51" s="205"/>
      <c r="R51" s="480">
        <f t="shared" si="4"/>
        <v>0</v>
      </c>
      <c r="S51" s="506">
        <f>'1. DireccyConducc'!M53</f>
        <v>0</v>
      </c>
      <c r="T51" s="506"/>
      <c r="U51" s="506"/>
      <c r="V51" s="479" t="e">
        <f t="shared" si="5"/>
        <v>#DIV/0!</v>
      </c>
    </row>
    <row r="52" spans="1:22" s="93" customFormat="1" ht="38.25" customHeight="1" x14ac:dyDescent="0.25">
      <c r="A52" s="815"/>
      <c r="B52" s="530"/>
      <c r="C52" s="417" t="str">
        <f>'1. DireccyConducc'!B54</f>
        <v xml:space="preserve">Número de instituciones  ejecutanto acciones en el marco  del Programa Nacional de prevención y control de Enfermedades Crónicas No transmisibles  </v>
      </c>
      <c r="D52" s="417">
        <f>'1. DireccyConducc'!C54</f>
        <v>0</v>
      </c>
      <c r="E52" s="417">
        <f>'1. DireccyConducc'!D54</f>
        <v>6</v>
      </c>
      <c r="F52" s="428">
        <f>'1. DireccyConducc'!E54</f>
        <v>18034299</v>
      </c>
      <c r="G52" s="438" t="str">
        <f>'1. DireccyConducc'!F54</f>
        <v>Implementación del plan de acción de la Estrategia Nacional de Enfermedades Crónicas no Transmisibles</v>
      </c>
      <c r="H52" s="431" t="str">
        <f>'1. DireccyConducc'!G54</f>
        <v>1 Plan Implementado</v>
      </c>
      <c r="I52" s="431">
        <f>'1. DireccyConducc'!H54</f>
        <v>1</v>
      </c>
      <c r="J52" s="431">
        <f>'1. DireccyConducc'!I54</f>
        <v>0.25</v>
      </c>
      <c r="K52" s="431">
        <f>'1. DireccyConducc'!J54</f>
        <v>0.25</v>
      </c>
      <c r="L52" s="431">
        <f>'1. DireccyConducc'!K54</f>
        <v>0.25</v>
      </c>
      <c r="M52" s="431">
        <f>'1. DireccyConducc'!L54</f>
        <v>0.25</v>
      </c>
      <c r="N52" s="205"/>
      <c r="O52" s="205"/>
      <c r="P52" s="205"/>
      <c r="Q52" s="205"/>
      <c r="R52" s="480">
        <f t="shared" si="4"/>
        <v>0</v>
      </c>
      <c r="S52" s="506">
        <f>'1. DireccyConducc'!M54</f>
        <v>0</v>
      </c>
      <c r="T52" s="506"/>
      <c r="U52" s="506"/>
      <c r="V52" s="479" t="e">
        <f t="shared" si="5"/>
        <v>#DIV/0!</v>
      </c>
    </row>
    <row r="53" spans="1:22" s="93" customFormat="1" ht="36" customHeight="1" x14ac:dyDescent="0.25">
      <c r="A53" s="815"/>
      <c r="B53" s="530"/>
      <c r="C53" s="529" t="str">
        <f>'1. DireccyConducc'!B55</f>
        <v xml:space="preserve"> Número  de instituciones  ejecutanto acciones en el marco  de la Estratégia Nacional para la Vejez y envejecimiento saludable</v>
      </c>
      <c r="D53" s="537">
        <f>'1. DireccyConducc'!C55</f>
        <v>0</v>
      </c>
      <c r="E53" s="771">
        <f>'1. DireccyConducc'!D55</f>
        <v>0.2</v>
      </c>
      <c r="F53" s="574">
        <f>'1. DireccyConducc'!E55</f>
        <v>25640211</v>
      </c>
      <c r="G53" s="438" t="str">
        <f>'1. DireccyConducc'!F55</f>
        <v xml:space="preserve">Divulgación técnica de la Estrategia Nacional para la vejez y envejecimiento saludable </v>
      </c>
      <c r="H53" s="431" t="str">
        <f>'1. DireccyConducc'!G55</f>
        <v>1 acción de divulgación</v>
      </c>
      <c r="I53" s="431">
        <f>'1. DireccyConducc'!H55</f>
        <v>1</v>
      </c>
      <c r="J53" s="431">
        <f>'1. DireccyConducc'!I55</f>
        <v>0</v>
      </c>
      <c r="K53" s="431">
        <f>'1. DireccyConducc'!J55</f>
        <v>0</v>
      </c>
      <c r="L53" s="431">
        <f>'1. DireccyConducc'!K55</f>
        <v>0</v>
      </c>
      <c r="M53" s="431">
        <f>'1. DireccyConducc'!L55</f>
        <v>1</v>
      </c>
      <c r="N53" s="205"/>
      <c r="O53" s="205"/>
      <c r="P53" s="205"/>
      <c r="Q53" s="205"/>
      <c r="R53" s="480">
        <f t="shared" ref="R53:R60" si="6">SUM(N53:Q53)</f>
        <v>0</v>
      </c>
      <c r="S53" s="506">
        <f>'1. DireccyConducc'!M55</f>
        <v>0</v>
      </c>
      <c r="T53" s="506"/>
      <c r="U53" s="506"/>
      <c r="V53" s="479" t="e">
        <f t="shared" ref="V53:V60" si="7">(T53+U53)/S53</f>
        <v>#DIV/0!</v>
      </c>
    </row>
    <row r="54" spans="1:22" s="93" customFormat="1" ht="36" customHeight="1" x14ac:dyDescent="0.25">
      <c r="A54" s="815"/>
      <c r="B54" s="530"/>
      <c r="C54" s="530">
        <f>'1. DireccyConducc'!B56</f>
        <v>0</v>
      </c>
      <c r="D54" s="538">
        <f>'1. DireccyConducc'!C56</f>
        <v>0</v>
      </c>
      <c r="E54" s="772">
        <f>'1. DireccyConducc'!D56</f>
        <v>0</v>
      </c>
      <c r="F54" s="575">
        <f>'1. DireccyConducc'!E56</f>
        <v>0</v>
      </c>
      <c r="G54" s="438" t="str">
        <f>'1. DireccyConducc'!F56</f>
        <v>Implementación de la Estratégia Nacional para la Vejez y envejecimiento saludable</v>
      </c>
      <c r="H54" s="431" t="str">
        <f>'1. DireccyConducc'!G56</f>
        <v>1 Plan Implementado</v>
      </c>
      <c r="I54" s="431">
        <f>'1. DireccyConducc'!H56</f>
        <v>1</v>
      </c>
      <c r="J54" s="431">
        <f>'1. DireccyConducc'!I56</f>
        <v>0</v>
      </c>
      <c r="K54" s="431">
        <f>'1. DireccyConducc'!J56</f>
        <v>0</v>
      </c>
      <c r="L54" s="431">
        <f>'1. DireccyConducc'!K56</f>
        <v>0</v>
      </c>
      <c r="M54" s="431">
        <f>'1. DireccyConducc'!L56</f>
        <v>1</v>
      </c>
      <c r="N54" s="205"/>
      <c r="O54" s="205"/>
      <c r="P54" s="205"/>
      <c r="Q54" s="205"/>
      <c r="R54" s="480">
        <f>SUM(N54:Q54)</f>
        <v>0</v>
      </c>
      <c r="S54" s="506">
        <f>'1. DireccyConducc'!M56</f>
        <v>0</v>
      </c>
      <c r="T54" s="506"/>
      <c r="U54" s="506"/>
      <c r="V54" s="479" t="e">
        <f>(T54+U54)/S54</f>
        <v>#DIV/0!</v>
      </c>
    </row>
    <row r="55" spans="1:22" s="93" customFormat="1" ht="82.5" customHeight="1" x14ac:dyDescent="0.25">
      <c r="A55" s="815"/>
      <c r="B55" s="530"/>
      <c r="C55" s="529" t="str">
        <f>'1. DireccyConducc'!B57</f>
        <v xml:space="preserve">Numero de Áreas Rectoras de Salud ejecutando el Proyecto Mesoamérica Sin Hambre </v>
      </c>
      <c r="D55" s="537">
        <f>'1. DireccyConducc'!C57</f>
        <v>3</v>
      </c>
      <c r="E55" s="537">
        <f>'1. DireccyConducc'!D57</f>
        <v>0</v>
      </c>
      <c r="F55" s="574">
        <f>'1. DireccyConducc'!E57</f>
        <v>20931428</v>
      </c>
      <c r="G55" s="438" t="str">
        <f>'1. DireccyConducc'!F57</f>
        <v>Implementación del Proyecto Mesoamérica sin hambre (áreas rectoras de   Coto Brus, Golfito y Buenos Aires)</v>
      </c>
      <c r="H55" s="431" t="str">
        <f>'1. DireccyConducc'!G57</f>
        <v>NA</v>
      </c>
      <c r="I55" s="431">
        <f>'1. DireccyConducc'!H57</f>
        <v>0</v>
      </c>
      <c r="J55" s="431">
        <f>'1. DireccyConducc'!I57</f>
        <v>0</v>
      </c>
      <c r="K55" s="431">
        <f>'1. DireccyConducc'!J57</f>
        <v>0</v>
      </c>
      <c r="L55" s="431">
        <f>'1. DireccyConducc'!K57</f>
        <v>0</v>
      </c>
      <c r="M55" s="431">
        <f>'1. DireccyConducc'!L57</f>
        <v>0</v>
      </c>
      <c r="N55" s="205"/>
      <c r="O55" s="205"/>
      <c r="P55" s="205"/>
      <c r="Q55" s="205"/>
      <c r="R55" s="480">
        <f t="shared" si="6"/>
        <v>0</v>
      </c>
      <c r="S55" s="506">
        <f>'1. DireccyConducc'!M57</f>
        <v>0</v>
      </c>
      <c r="T55" s="506"/>
      <c r="U55" s="506"/>
      <c r="V55" s="479" t="e">
        <f t="shared" si="7"/>
        <v>#DIV/0!</v>
      </c>
    </row>
    <row r="56" spans="1:22" s="93" customFormat="1" ht="76.5" customHeight="1" x14ac:dyDescent="0.25">
      <c r="A56" s="815"/>
      <c r="B56" s="530"/>
      <c r="C56" s="530"/>
      <c r="D56" s="781"/>
      <c r="E56" s="781"/>
      <c r="F56" s="576"/>
      <c r="G56" s="438" t="str">
        <f>'1. DireccyConducc'!F58</f>
        <v xml:space="preserve"> Implementación   de acciones en el marco del Programa de Alimentación Escolar en el marco de la iniciativa América Latína y Caribe Sin Hambre 2015 en Áreas Rectoras de Salud del proyecto</v>
      </c>
      <c r="H56" s="431" t="str">
        <f>'1. DireccyConducc'!G58</f>
        <v>NA</v>
      </c>
      <c r="I56" s="431">
        <f>'1. DireccyConducc'!H58</f>
        <v>0</v>
      </c>
      <c r="J56" s="431">
        <f>'1. DireccyConducc'!I58</f>
        <v>0</v>
      </c>
      <c r="K56" s="431">
        <f>'1. DireccyConducc'!J58</f>
        <v>0</v>
      </c>
      <c r="L56" s="431">
        <f>'1. DireccyConducc'!K58</f>
        <v>0</v>
      </c>
      <c r="M56" s="431">
        <f>'1. DireccyConducc'!L58</f>
        <v>0</v>
      </c>
      <c r="N56" s="205"/>
      <c r="O56" s="205"/>
      <c r="P56" s="205"/>
      <c r="Q56" s="205"/>
      <c r="R56" s="480">
        <f>SUM(N56:Q56)</f>
        <v>0</v>
      </c>
      <c r="S56" s="506">
        <f>'1. DireccyConducc'!M58</f>
        <v>0</v>
      </c>
      <c r="T56" s="506"/>
      <c r="U56" s="506"/>
      <c r="V56" s="479" t="e">
        <f>(T56+U56)/S56</f>
        <v>#DIV/0!</v>
      </c>
    </row>
    <row r="57" spans="1:22" s="93" customFormat="1" ht="43.5" customHeight="1" x14ac:dyDescent="0.25">
      <c r="A57" s="815"/>
      <c r="B57" s="530"/>
      <c r="C57" s="529" t="str">
        <f>'1. DireccyConducc'!B59</f>
        <v xml:space="preserve">Porcentaje de instituciones  ejecutanto acciones del  Plan de Alimentación y Nutrición </v>
      </c>
      <c r="D57" s="537">
        <f>'1. DireccyConducc'!C59</f>
        <v>0</v>
      </c>
      <c r="E57" s="771">
        <f>'1. DireccyConducc'!D59</f>
        <v>0.2</v>
      </c>
      <c r="F57" s="574">
        <f>'1. DireccyConducc'!E59</f>
        <v>25640211</v>
      </c>
      <c r="G57" s="438" t="str">
        <f>'1. DireccyConducc'!F59</f>
        <v>Implementación de acciones  del Plan Nacional de Alimentación y Nutrición según competencias</v>
      </c>
      <c r="H57" s="431" t="str">
        <f>'1. DireccyConducc'!G59</f>
        <v>Implementación según competencias</v>
      </c>
      <c r="I57" s="431">
        <f>'1. DireccyConducc'!H59</f>
        <v>1</v>
      </c>
      <c r="J57" s="431">
        <f>'1. DireccyConducc'!I59</f>
        <v>0.25</v>
      </c>
      <c r="K57" s="431">
        <f>'1. DireccyConducc'!J59</f>
        <v>0.25</v>
      </c>
      <c r="L57" s="431">
        <f>'1. DireccyConducc'!K59</f>
        <v>0.25</v>
      </c>
      <c r="M57" s="431">
        <f>'1. DireccyConducc'!L59</f>
        <v>0.25</v>
      </c>
      <c r="N57" s="205"/>
      <c r="O57" s="205"/>
      <c r="P57" s="205"/>
      <c r="Q57" s="205"/>
      <c r="R57" s="480">
        <f t="shared" si="6"/>
        <v>0</v>
      </c>
      <c r="S57" s="506">
        <f>'1. DireccyConducc'!M59</f>
        <v>0</v>
      </c>
      <c r="T57" s="506"/>
      <c r="U57" s="506"/>
      <c r="V57" s="479" t="e">
        <f t="shared" si="7"/>
        <v>#DIV/0!</v>
      </c>
    </row>
    <row r="58" spans="1:22" s="93" customFormat="1" ht="99" customHeight="1" x14ac:dyDescent="0.25">
      <c r="A58" s="815"/>
      <c r="B58" s="530"/>
      <c r="C58" s="531"/>
      <c r="D58" s="781"/>
      <c r="E58" s="897"/>
      <c r="F58" s="576">
        <f>'1. DireccyConducc'!E60</f>
        <v>0</v>
      </c>
      <c r="G58" s="438" t="str">
        <f>'1. DireccyConducc'!F60</f>
        <v>Implementación   de acciones en el marco del Programa nacional de Nutrición  y salud escolar en las Areas Rectoras de Salud</v>
      </c>
      <c r="H58" s="431" t="str">
        <f>'1. DireccyConducc'!G60</f>
        <v>Implementación según competencias</v>
      </c>
      <c r="I58" s="431">
        <f>'1. DireccyConducc'!H60</f>
        <v>1</v>
      </c>
      <c r="J58" s="431">
        <f>'1. DireccyConducc'!I60</f>
        <v>0.25</v>
      </c>
      <c r="K58" s="431">
        <f>'1. DireccyConducc'!J60</f>
        <v>0.25</v>
      </c>
      <c r="L58" s="431">
        <f>'1. DireccyConducc'!K60</f>
        <v>0.25</v>
      </c>
      <c r="M58" s="431">
        <f>'1. DireccyConducc'!L60</f>
        <v>0.25</v>
      </c>
      <c r="N58" s="205"/>
      <c r="O58" s="205"/>
      <c r="P58" s="205"/>
      <c r="Q58" s="205"/>
      <c r="R58" s="480">
        <f>SUM(N58:Q58)</f>
        <v>0</v>
      </c>
      <c r="S58" s="506">
        <f>'1. DireccyConducc'!M60</f>
        <v>0</v>
      </c>
      <c r="T58" s="506"/>
      <c r="U58" s="506"/>
      <c r="V58" s="479" t="e">
        <f>(T58+U58)/S58</f>
        <v>#DIV/0!</v>
      </c>
    </row>
    <row r="59" spans="1:22" s="93" customFormat="1" ht="72.75" customHeight="1" x14ac:dyDescent="0.25">
      <c r="A59" s="815"/>
      <c r="B59" s="530"/>
      <c r="C59" s="414" t="str">
        <f>'1. DireccyConducc'!B61</f>
        <v>Número de instituciones  ejecutanto acciones del Plan Nacional  de Actividad Física y Salud 2011-2021</v>
      </c>
      <c r="D59" s="417">
        <f>'1. DireccyConducc'!C61</f>
        <v>9</v>
      </c>
      <c r="E59" s="417">
        <f>'1. DireccyConducc'!D61</f>
        <v>11</v>
      </c>
      <c r="F59" s="428">
        <f>'1. DireccyConducc'!E61</f>
        <v>25640211</v>
      </c>
      <c r="G59" s="438" t="str">
        <f>'1. DireccyConducc'!F61</f>
        <v xml:space="preserve">Implementación del Sistema de Seguimiento y Evaluación del Plan Nacional de Actividad Física  y Salud </v>
      </c>
      <c r="H59" s="431" t="str">
        <f>'1. DireccyConducc'!G61</f>
        <v>Implementación según competencias</v>
      </c>
      <c r="I59" s="431">
        <f>'1. DireccyConducc'!H61</f>
        <v>1</v>
      </c>
      <c r="J59" s="431">
        <f>'1. DireccyConducc'!I61</f>
        <v>0.25</v>
      </c>
      <c r="K59" s="431">
        <f>'1. DireccyConducc'!J61</f>
        <v>0.25</v>
      </c>
      <c r="L59" s="431">
        <f>'1. DireccyConducc'!K61</f>
        <v>0.25</v>
      </c>
      <c r="M59" s="431">
        <f>'1. DireccyConducc'!L61</f>
        <v>0.25</v>
      </c>
      <c r="N59" s="205"/>
      <c r="O59" s="205"/>
      <c r="P59" s="205"/>
      <c r="Q59" s="205"/>
      <c r="R59" s="480">
        <f t="shared" si="6"/>
        <v>0</v>
      </c>
      <c r="S59" s="506">
        <f>'1. DireccyConducc'!M61</f>
        <v>0</v>
      </c>
      <c r="T59" s="506"/>
      <c r="U59" s="506"/>
      <c r="V59" s="479" t="e">
        <f t="shared" si="7"/>
        <v>#DIV/0!</v>
      </c>
    </row>
    <row r="60" spans="1:22" s="93" customFormat="1" ht="45.75" customHeight="1" x14ac:dyDescent="0.25">
      <c r="A60" s="815"/>
      <c r="B60" s="530"/>
      <c r="C60" s="414" t="str">
        <f>'1. DireccyConducc'!B62</f>
        <v>Porcentaje  de Unidades Organizativas implementando las responsabilidades rectoras para la igualdad, y equidad de género y prevención de la violencia</v>
      </c>
      <c r="D60" s="463">
        <f>'1. DireccyConducc'!C62</f>
        <v>0.75</v>
      </c>
      <c r="E60" s="463">
        <f>'1. DireccyConducc'!D62</f>
        <v>0.05</v>
      </c>
      <c r="F60" s="428">
        <f>'1. DireccyConducc'!E62</f>
        <v>18184299</v>
      </c>
      <c r="G60" s="291" t="str">
        <f>'1. DireccyConducc'!F62</f>
        <v>Implementación de  las responsabilidades rectoras para la igualdad, equidad de género  y prevención de la violencia en las Áreas Rectoras de Salud</v>
      </c>
      <c r="H60" s="431" t="str">
        <f>'1. DireccyConducc'!G62</f>
        <v>Implementación según competencias</v>
      </c>
      <c r="I60" s="431">
        <f>'1. DireccyConducc'!H62</f>
        <v>1</v>
      </c>
      <c r="J60" s="431">
        <f>'1. DireccyConducc'!I62</f>
        <v>0.25</v>
      </c>
      <c r="K60" s="431">
        <f>'1. DireccyConducc'!J62</f>
        <v>0.25</v>
      </c>
      <c r="L60" s="431">
        <f>'1. DireccyConducc'!K62</f>
        <v>0.25</v>
      </c>
      <c r="M60" s="431">
        <f>'1. DireccyConducc'!L62</f>
        <v>0.25</v>
      </c>
      <c r="N60" s="205"/>
      <c r="O60" s="205"/>
      <c r="P60" s="205"/>
      <c r="Q60" s="205"/>
      <c r="R60" s="480">
        <f t="shared" si="6"/>
        <v>0</v>
      </c>
      <c r="S60" s="506">
        <f>'1. DireccyConducc'!M62</f>
        <v>0</v>
      </c>
      <c r="T60" s="506"/>
      <c r="U60" s="506"/>
      <c r="V60" s="479" t="e">
        <f t="shared" si="7"/>
        <v>#DIV/0!</v>
      </c>
    </row>
    <row r="61" spans="1:22" s="93" customFormat="1" ht="51" customHeight="1" x14ac:dyDescent="0.25">
      <c r="A61" s="815"/>
      <c r="B61" s="530"/>
      <c r="C61" s="529" t="str">
        <f>'1. DireccyConducc'!B63</f>
        <v>Número de Unidades Organizativas implementando las competencias rectoras para la garantía del derecho a la salud de la población migrante</v>
      </c>
      <c r="D61" s="537">
        <f>'1. DireccyConducc'!C63</f>
        <v>11</v>
      </c>
      <c r="E61" s="537">
        <f>'1. DireccyConducc'!D63</f>
        <v>3</v>
      </c>
      <c r="F61" s="574">
        <f>'1. DireccyConducc'!E63</f>
        <v>18034299</v>
      </c>
      <c r="G61" s="438" t="str">
        <f>'1. DireccyConducc'!F63</f>
        <v>Implementación  de  competencias rectoras para la garantia del derecho a la salud de la población migrante</v>
      </c>
      <c r="H61" s="431" t="str">
        <f>'1. DireccyConducc'!G63</f>
        <v>Implementación según competencias</v>
      </c>
      <c r="I61" s="431">
        <f>'1. DireccyConducc'!H63</f>
        <v>1</v>
      </c>
      <c r="J61" s="431">
        <f>'1. DireccyConducc'!I63</f>
        <v>0.25</v>
      </c>
      <c r="K61" s="431">
        <f>'1. DireccyConducc'!J63</f>
        <v>0.25</v>
      </c>
      <c r="L61" s="431">
        <f>'1. DireccyConducc'!K63</f>
        <v>0.25</v>
      </c>
      <c r="M61" s="431">
        <f>'1. DireccyConducc'!L63</f>
        <v>0.25</v>
      </c>
      <c r="N61" s="205"/>
      <c r="O61" s="205"/>
      <c r="P61" s="205"/>
      <c r="Q61" s="205"/>
      <c r="R61" s="480">
        <f>SUM(N61:Q61)</f>
        <v>0</v>
      </c>
      <c r="S61" s="506">
        <f>'1. DireccyConducc'!M63</f>
        <v>0</v>
      </c>
      <c r="T61" s="506"/>
      <c r="U61" s="506"/>
      <c r="V61" s="479" t="e">
        <f>(T61+U61)/S61</f>
        <v>#DIV/0!</v>
      </c>
    </row>
    <row r="62" spans="1:22" s="93" customFormat="1" ht="45.75" customHeight="1" x14ac:dyDescent="0.25">
      <c r="A62" s="815"/>
      <c r="B62" s="530"/>
      <c r="C62" s="530">
        <f>'1. DireccyConducc'!B64</f>
        <v>0</v>
      </c>
      <c r="D62" s="538">
        <f>'1. DireccyConducc'!C64</f>
        <v>0</v>
      </c>
      <c r="E62" s="538">
        <f>'1. DireccyConducc'!D64</f>
        <v>0</v>
      </c>
      <c r="F62" s="575">
        <f>'1. DireccyConducc'!E64</f>
        <v>0</v>
      </c>
      <c r="G62" s="438" t="str">
        <f>'1. DireccyConducc'!F64</f>
        <v xml:space="preserve">Elaboración de informe anual sobre el cumplimiento de las acciones relacionadas con población   migrante </v>
      </c>
      <c r="H62" s="431" t="str">
        <f>'1. DireccyConducc'!G64</f>
        <v>1 informe de acciones</v>
      </c>
      <c r="I62" s="431">
        <f>'1. DireccyConducc'!H64</f>
        <v>1</v>
      </c>
      <c r="J62" s="431">
        <f>'1. DireccyConducc'!I64</f>
        <v>0</v>
      </c>
      <c r="K62" s="431">
        <f>'1. DireccyConducc'!J64</f>
        <v>0</v>
      </c>
      <c r="L62" s="431">
        <f>'1. DireccyConducc'!K64</f>
        <v>0</v>
      </c>
      <c r="M62" s="431">
        <f>'1. DireccyConducc'!L64</f>
        <v>1</v>
      </c>
      <c r="N62" s="205"/>
      <c r="O62" s="205"/>
      <c r="P62" s="205"/>
      <c r="Q62" s="205"/>
      <c r="R62" s="480">
        <f>SUM(N62:Q62)</f>
        <v>0</v>
      </c>
      <c r="S62" s="506">
        <f>'1. DireccyConducc'!M64</f>
        <v>0</v>
      </c>
      <c r="T62" s="506"/>
      <c r="U62" s="506"/>
      <c r="V62" s="479" t="e">
        <f>(T62+U62)/S62</f>
        <v>#DIV/0!</v>
      </c>
    </row>
    <row r="63" spans="1:22" s="93" customFormat="1" ht="20.25" x14ac:dyDescent="0.25">
      <c r="A63" s="815"/>
      <c r="B63" s="531"/>
      <c r="C63" s="173"/>
      <c r="D63" s="173"/>
      <c r="E63" s="173"/>
      <c r="F63" s="174">
        <f>SUM(F37:F62)</f>
        <v>350917168</v>
      </c>
      <c r="G63" s="761" t="s">
        <v>524</v>
      </c>
      <c r="H63" s="762"/>
      <c r="I63" s="762"/>
      <c r="J63" s="762"/>
      <c r="K63" s="762"/>
      <c r="L63" s="762"/>
      <c r="M63" s="763"/>
      <c r="N63" s="167" t="e">
        <f>AVERAGE(N37:N62)</f>
        <v>#DIV/0!</v>
      </c>
      <c r="O63" s="167" t="e">
        <f>AVERAGE(O37:O62)</f>
        <v>#DIV/0!</v>
      </c>
      <c r="P63" s="167" t="e">
        <f>AVERAGE(P37:P62)</f>
        <v>#DIV/0!</v>
      </c>
      <c r="Q63" s="167" t="e">
        <f>AVERAGE(Q37:Q62)</f>
        <v>#DIV/0!</v>
      </c>
      <c r="R63" s="167">
        <f>AVERAGE(R37:R62)</f>
        <v>0</v>
      </c>
      <c r="S63" s="204">
        <f>SUM(S37:S62)</f>
        <v>0</v>
      </c>
      <c r="T63" s="204">
        <f>SUM(T37:T62)</f>
        <v>0</v>
      </c>
      <c r="U63" s="204">
        <f>SUM(U37:U62)</f>
        <v>0</v>
      </c>
      <c r="V63" s="167" t="e">
        <f>AVERAGE(V37:V62)</f>
        <v>#DIV/0!</v>
      </c>
    </row>
    <row r="64" spans="1:22" s="93" customFormat="1" ht="40.5" customHeight="1" x14ac:dyDescent="0.25">
      <c r="A64" s="815"/>
      <c r="B64" s="777" t="str">
        <f>'1. DireccyConducc'!A66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64" s="778"/>
      <c r="D64" s="778"/>
      <c r="E64" s="778"/>
      <c r="F64" s="778"/>
      <c r="G64" s="778"/>
      <c r="H64" s="778"/>
      <c r="I64" s="778"/>
      <c r="J64" s="778"/>
      <c r="K64" s="221"/>
      <c r="L64" s="221"/>
      <c r="M64" s="285"/>
      <c r="N64" s="205"/>
      <c r="O64" s="205"/>
      <c r="P64" s="205"/>
      <c r="Q64" s="205"/>
      <c r="R64" s="205"/>
      <c r="S64" s="227"/>
      <c r="T64" s="227"/>
      <c r="U64" s="227"/>
      <c r="V64" s="205"/>
    </row>
    <row r="65" spans="1:22" s="93" customFormat="1" ht="35.25" customHeight="1" x14ac:dyDescent="0.25">
      <c r="A65" s="815"/>
      <c r="B65" s="529" t="str">
        <f>'1. DireccyConducc'!A67</f>
        <v>RE1.P9. Cultura organizacional establecida con enfoque de calidad</v>
      </c>
      <c r="C65" s="615" t="str">
        <f>'1. DireccyConducc'!B67</f>
        <v>Documento propuesta de cultura institucional deseada</v>
      </c>
      <c r="D65" s="602">
        <f>'1. DireccyConducc'!C67</f>
        <v>0</v>
      </c>
      <c r="E65" s="602">
        <f>'1. DireccyConducc'!D67</f>
        <v>0</v>
      </c>
      <c r="F65" s="892">
        <f>'1. DireccyConducc'!E67</f>
        <v>10</v>
      </c>
      <c r="G65" s="438" t="str">
        <f>'1. DireccyConducc'!F67</f>
        <v>Participar en el plan de mejora contínua.</v>
      </c>
      <c r="H65" s="286">
        <f>'1. DireccyConducc'!G67</f>
        <v>1</v>
      </c>
      <c r="I65" s="286">
        <f>'1. DireccyConducc'!H67</f>
        <v>1</v>
      </c>
      <c r="J65" s="286">
        <f>'1. DireccyConducc'!I67</f>
        <v>0</v>
      </c>
      <c r="K65" s="286">
        <f>'1. DireccyConducc'!J67</f>
        <v>0</v>
      </c>
      <c r="L65" s="286">
        <f>'1. DireccyConducc'!K67</f>
        <v>1</v>
      </c>
      <c r="M65" s="286">
        <f>'1. DireccyConducc'!L67</f>
        <v>0</v>
      </c>
      <c r="N65" s="205"/>
      <c r="O65" s="205"/>
      <c r="P65" s="205"/>
      <c r="Q65" s="205"/>
      <c r="R65" s="480">
        <f>SUM(N65:Q65)</f>
        <v>0</v>
      </c>
      <c r="S65" s="227">
        <f>'1. DireccyConducc'!M67</f>
        <v>0</v>
      </c>
      <c r="T65" s="227"/>
      <c r="U65" s="227"/>
      <c r="V65" s="479" t="e">
        <f>(T65+U65)/S65</f>
        <v>#DIV/0!</v>
      </c>
    </row>
    <row r="66" spans="1:22" s="93" customFormat="1" ht="47.25" customHeight="1" x14ac:dyDescent="0.25">
      <c r="A66" s="815"/>
      <c r="B66" s="530"/>
      <c r="C66" s="616"/>
      <c r="D66" s="626"/>
      <c r="E66" s="626">
        <f>'1. DireccyConducc'!D68</f>
        <v>0</v>
      </c>
      <c r="F66" s="893"/>
      <c r="G66" s="438" t="str">
        <f>'1. DireccyConducc'!F68</f>
        <v>Participar según convocatoria del Nivel Central en el análisis de funciones, productos y procesos institucionales.</v>
      </c>
      <c r="H66" s="286">
        <f>'1. DireccyConducc'!G68</f>
        <v>1</v>
      </c>
      <c r="I66" s="286">
        <f>'1. DireccyConducc'!H68</f>
        <v>1</v>
      </c>
      <c r="J66" s="286">
        <f>'1. DireccyConducc'!I68</f>
        <v>0</v>
      </c>
      <c r="K66" s="286">
        <f>'1. DireccyConducc'!J68</f>
        <v>0</v>
      </c>
      <c r="L66" s="286">
        <f>'1. DireccyConducc'!K68</f>
        <v>1</v>
      </c>
      <c r="M66" s="286">
        <f>'1. DireccyConducc'!L68</f>
        <v>0</v>
      </c>
      <c r="N66" s="205"/>
      <c r="O66" s="205"/>
      <c r="P66" s="205"/>
      <c r="Q66" s="205"/>
      <c r="R66" s="480">
        <f>SUM(N66:Q66)</f>
        <v>0</v>
      </c>
      <c r="S66" s="227">
        <f>'1. DireccyConducc'!M68</f>
        <v>0</v>
      </c>
      <c r="T66" s="227"/>
      <c r="U66" s="227"/>
      <c r="V66" s="479" t="e">
        <f>(T66+U66)/S66</f>
        <v>#DIV/0!</v>
      </c>
    </row>
    <row r="67" spans="1:22" s="93" customFormat="1" ht="20.25" x14ac:dyDescent="0.25">
      <c r="A67" s="815"/>
      <c r="B67" s="166"/>
      <c r="C67" s="173"/>
      <c r="D67" s="173"/>
      <c r="E67" s="173"/>
      <c r="F67" s="174">
        <f>SUM(F65:F66)</f>
        <v>10</v>
      </c>
      <c r="G67" s="761" t="s">
        <v>524</v>
      </c>
      <c r="H67" s="762"/>
      <c r="I67" s="762"/>
      <c r="J67" s="762"/>
      <c r="K67" s="762"/>
      <c r="L67" s="762"/>
      <c r="M67" s="763"/>
      <c r="N67" s="167" t="e">
        <f>AVERAGE(N65:N66)</f>
        <v>#DIV/0!</v>
      </c>
      <c r="O67" s="167" t="e">
        <f>AVERAGE(O65:O66)</f>
        <v>#DIV/0!</v>
      </c>
      <c r="P67" s="167" t="e">
        <f>AVERAGE(P65:P66)</f>
        <v>#DIV/0!</v>
      </c>
      <c r="Q67" s="167" t="e">
        <f>AVERAGE(Q65:Q66)</f>
        <v>#DIV/0!</v>
      </c>
      <c r="R67" s="167">
        <f>AVERAGE(R65:R66)</f>
        <v>0</v>
      </c>
      <c r="S67" s="509">
        <f>SUM(S65:S66)</f>
        <v>0</v>
      </c>
      <c r="T67" s="509">
        <f>SUM(T65:T66)</f>
        <v>0</v>
      </c>
      <c r="U67" s="509">
        <f>SUM(U65:U66)</f>
        <v>0</v>
      </c>
      <c r="V67" s="167" t="e">
        <f>AVERAGE(V65:V66)</f>
        <v>#DIV/0!</v>
      </c>
    </row>
    <row r="68" spans="1:22" s="93" customFormat="1" ht="41.25" customHeight="1" x14ac:dyDescent="0.25">
      <c r="A68" s="815"/>
      <c r="B68" s="529" t="str">
        <f>'1. DireccyConducc'!A69</f>
        <v>RE1.P10.  Cargas de trabajo institucionales balanceadas</v>
      </c>
      <c r="C68" s="615" t="str">
        <f>'1. DireccyConducc'!B69</f>
        <v>Informe de cargas de trabajo</v>
      </c>
      <c r="D68" s="602">
        <f>'1. DireccyConducc'!C69</f>
        <v>0</v>
      </c>
      <c r="E68" s="602">
        <f>'1. DireccyConducc'!D69</f>
        <v>0</v>
      </c>
      <c r="F68" s="892">
        <f>'1. DireccyConducc'!E69</f>
        <v>0</v>
      </c>
      <c r="G68" s="438" t="str">
        <f>'1. DireccyConducc'!F69</f>
        <v>Participar por convocatoria en el estudio de cargas de trabajo institucional</v>
      </c>
      <c r="H68" s="286">
        <f>'1. DireccyConducc'!G69</f>
        <v>1</v>
      </c>
      <c r="I68" s="286">
        <f>'1. DireccyConducc'!H69</f>
        <v>1</v>
      </c>
      <c r="J68" s="286">
        <f>'1. DireccyConducc'!I69</f>
        <v>0</v>
      </c>
      <c r="K68" s="286">
        <f>'1. DireccyConducc'!J69</f>
        <v>0</v>
      </c>
      <c r="L68" s="286">
        <f>'1. DireccyConducc'!K69</f>
        <v>1</v>
      </c>
      <c r="M68" s="286">
        <f>'1. DireccyConducc'!L69</f>
        <v>0</v>
      </c>
      <c r="N68" s="205"/>
      <c r="O68" s="205"/>
      <c r="P68" s="205"/>
      <c r="Q68" s="205"/>
      <c r="R68" s="480">
        <f>SUM(N68:Q68)</f>
        <v>0</v>
      </c>
      <c r="S68" s="227">
        <f>'1. DireccyConducc'!M69</f>
        <v>0</v>
      </c>
      <c r="T68" s="227"/>
      <c r="U68" s="227"/>
      <c r="V68" s="479" t="e">
        <f>(T68+U68)/S68</f>
        <v>#DIV/0!</v>
      </c>
    </row>
    <row r="69" spans="1:22" s="93" customFormat="1" ht="36.75" customHeight="1" x14ac:dyDescent="0.25">
      <c r="A69" s="815"/>
      <c r="B69" s="530"/>
      <c r="C69" s="616"/>
      <c r="D69" s="627"/>
      <c r="E69" s="627"/>
      <c r="F69" s="896"/>
      <c r="G69" s="438" t="str">
        <f>'1. DireccyConducc'!F70</f>
        <v>Socializar el Manual de Organización y Funciones</v>
      </c>
      <c r="H69" s="286">
        <f>'1. DireccyConducc'!G70</f>
        <v>1</v>
      </c>
      <c r="I69" s="286">
        <f>'1. DireccyConducc'!H70</f>
        <v>1</v>
      </c>
      <c r="J69" s="286">
        <f>'1. DireccyConducc'!I70</f>
        <v>0</v>
      </c>
      <c r="K69" s="286">
        <f>'1. DireccyConducc'!J70</f>
        <v>0</v>
      </c>
      <c r="L69" s="286">
        <f>'1. DireccyConducc'!K70</f>
        <v>1</v>
      </c>
      <c r="M69" s="286">
        <f>'1. DireccyConducc'!L70</f>
        <v>0</v>
      </c>
      <c r="N69" s="205"/>
      <c r="O69" s="205"/>
      <c r="P69" s="205"/>
      <c r="Q69" s="205"/>
      <c r="R69" s="480">
        <f t="shared" ref="R69:R74" si="8">SUM(N69:Q69)</f>
        <v>0</v>
      </c>
      <c r="S69" s="227">
        <f>'1. DireccyConducc'!M70</f>
        <v>0</v>
      </c>
      <c r="T69" s="227"/>
      <c r="U69" s="227"/>
      <c r="V69" s="479" t="e">
        <f t="shared" ref="V69:V74" si="9">(T69+U69)/S69</f>
        <v>#DIV/0!</v>
      </c>
    </row>
    <row r="70" spans="1:22" s="93" customFormat="1" ht="39" customHeight="1" x14ac:dyDescent="0.25">
      <c r="A70" s="815"/>
      <c r="B70" s="530"/>
      <c r="C70" s="616"/>
      <c r="D70" s="627"/>
      <c r="E70" s="627"/>
      <c r="F70" s="896"/>
      <c r="G70" s="438" t="str">
        <f>'1. DireccyConducc'!F71</f>
        <v>Socializar los ajustes realizados a la estructura organizativa</v>
      </c>
      <c r="H70" s="286">
        <f>'1. DireccyConducc'!G71</f>
        <v>1</v>
      </c>
      <c r="I70" s="286">
        <f>'1. DireccyConducc'!H71</f>
        <v>1</v>
      </c>
      <c r="J70" s="286">
        <f>'1. DireccyConducc'!I71</f>
        <v>0</v>
      </c>
      <c r="K70" s="286">
        <f>'1. DireccyConducc'!J71</f>
        <v>0</v>
      </c>
      <c r="L70" s="286">
        <f>'1. DireccyConducc'!K71</f>
        <v>1</v>
      </c>
      <c r="M70" s="286">
        <f>'1. DireccyConducc'!L71</f>
        <v>0</v>
      </c>
      <c r="N70" s="205"/>
      <c r="O70" s="205"/>
      <c r="P70" s="205"/>
      <c r="Q70" s="205"/>
      <c r="R70" s="480">
        <f t="shared" si="8"/>
        <v>0</v>
      </c>
      <c r="S70" s="227">
        <f>'1. DireccyConducc'!M71</f>
        <v>0</v>
      </c>
      <c r="T70" s="227"/>
      <c r="U70" s="227"/>
      <c r="V70" s="479" t="e">
        <f t="shared" si="9"/>
        <v>#DIV/0!</v>
      </c>
    </row>
    <row r="71" spans="1:22" s="93" customFormat="1" ht="25.5" customHeight="1" x14ac:dyDescent="0.25">
      <c r="A71" s="815"/>
      <c r="B71" s="530"/>
      <c r="C71" s="616"/>
      <c r="D71" s="627"/>
      <c r="E71" s="627"/>
      <c r="F71" s="896"/>
      <c r="G71" s="438" t="str">
        <f>'1. DireccyConducc'!F72</f>
        <v>Identificar y dar recomendaciones de consecuencias de los ajustes realizados a la estructura organizativa</v>
      </c>
      <c r="H71" s="286">
        <f>'1. DireccyConducc'!G72</f>
        <v>1</v>
      </c>
      <c r="I71" s="286">
        <f>'1. DireccyConducc'!H72</f>
        <v>1</v>
      </c>
      <c r="J71" s="286">
        <f>'1. DireccyConducc'!I72</f>
        <v>0</v>
      </c>
      <c r="K71" s="286">
        <f>'1. DireccyConducc'!J72</f>
        <v>0</v>
      </c>
      <c r="L71" s="286">
        <f>'1. DireccyConducc'!K72</f>
        <v>1</v>
      </c>
      <c r="M71" s="286">
        <f>'1. DireccyConducc'!L72</f>
        <v>0</v>
      </c>
      <c r="N71" s="205"/>
      <c r="O71" s="205"/>
      <c r="P71" s="205"/>
      <c r="Q71" s="205"/>
      <c r="R71" s="480">
        <f t="shared" si="8"/>
        <v>0</v>
      </c>
      <c r="S71" s="227">
        <f>'1. DireccyConducc'!M72</f>
        <v>0</v>
      </c>
      <c r="T71" s="227"/>
      <c r="U71" s="227"/>
      <c r="V71" s="479" t="e">
        <f t="shared" si="9"/>
        <v>#DIV/0!</v>
      </c>
    </row>
    <row r="72" spans="1:22" s="93" customFormat="1" ht="39.75" customHeight="1" x14ac:dyDescent="0.25">
      <c r="A72" s="815"/>
      <c r="B72" s="530"/>
      <c r="C72" s="616"/>
      <c r="D72" s="627"/>
      <c r="E72" s="627"/>
      <c r="F72" s="896"/>
      <c r="G72" s="438" t="str">
        <f>'1. DireccyConducc'!F73</f>
        <v>Socializar los Procedimientos desarrollados (nuevos o ajustados)</v>
      </c>
      <c r="H72" s="286">
        <f>'1. DireccyConducc'!G73</f>
        <v>1</v>
      </c>
      <c r="I72" s="286">
        <f>'1. DireccyConducc'!H73</f>
        <v>1</v>
      </c>
      <c r="J72" s="286">
        <f>'1. DireccyConducc'!I73</f>
        <v>0</v>
      </c>
      <c r="K72" s="286">
        <f>'1. DireccyConducc'!J73</f>
        <v>0</v>
      </c>
      <c r="L72" s="286">
        <f>'1. DireccyConducc'!K73</f>
        <v>1</v>
      </c>
      <c r="M72" s="286">
        <f>'1. DireccyConducc'!L73</f>
        <v>0</v>
      </c>
      <c r="N72" s="205"/>
      <c r="O72" s="205"/>
      <c r="P72" s="205"/>
      <c r="Q72" s="205"/>
      <c r="R72" s="480">
        <f t="shared" si="8"/>
        <v>0</v>
      </c>
      <c r="S72" s="227">
        <f>'1. DireccyConducc'!M73</f>
        <v>0</v>
      </c>
      <c r="T72" s="227"/>
      <c r="U72" s="227"/>
      <c r="V72" s="479" t="e">
        <f t="shared" si="9"/>
        <v>#DIV/0!</v>
      </c>
    </row>
    <row r="73" spans="1:22" s="93" customFormat="1" ht="50.25" customHeight="1" x14ac:dyDescent="0.25">
      <c r="A73" s="815"/>
      <c r="B73" s="530"/>
      <c r="C73" s="616"/>
      <c r="D73" s="627"/>
      <c r="E73" s="627"/>
      <c r="F73" s="896"/>
      <c r="G73" s="438" t="str">
        <f>'1. DireccyConducc'!F74</f>
        <v>Implementar  los Procedimientos desarrollados(nuevos o ajustados)</v>
      </c>
      <c r="H73" s="286">
        <f>'1. DireccyConducc'!G74</f>
        <v>1</v>
      </c>
      <c r="I73" s="286">
        <f>'1. DireccyConducc'!H74</f>
        <v>1</v>
      </c>
      <c r="J73" s="286">
        <f>'1. DireccyConducc'!I74</f>
        <v>0</v>
      </c>
      <c r="K73" s="286">
        <f>'1. DireccyConducc'!J74</f>
        <v>0</v>
      </c>
      <c r="L73" s="286">
        <f>'1. DireccyConducc'!K74</f>
        <v>1</v>
      </c>
      <c r="M73" s="286">
        <f>'1. DireccyConducc'!L74</f>
        <v>0</v>
      </c>
      <c r="N73" s="205"/>
      <c r="O73" s="205"/>
      <c r="P73" s="205"/>
      <c r="Q73" s="205"/>
      <c r="R73" s="480">
        <f t="shared" si="8"/>
        <v>0</v>
      </c>
      <c r="S73" s="227">
        <f>'1. DireccyConducc'!M74</f>
        <v>0</v>
      </c>
      <c r="T73" s="227"/>
      <c r="U73" s="227"/>
      <c r="V73" s="479" t="e">
        <f t="shared" si="9"/>
        <v>#DIV/0!</v>
      </c>
    </row>
    <row r="74" spans="1:22" s="93" customFormat="1" ht="28.5" customHeight="1" x14ac:dyDescent="0.25">
      <c r="A74" s="815"/>
      <c r="B74" s="531"/>
      <c r="C74" s="617"/>
      <c r="D74" s="626"/>
      <c r="E74" s="626">
        <f>'1. DireccyConducc'!D76</f>
        <v>0</v>
      </c>
      <c r="F74" s="893"/>
      <c r="G74" s="438" t="str">
        <f>'1. DireccyConducc'!F75</f>
        <v>Dar seguimiento a la implementación de Procedimientos.</v>
      </c>
      <c r="H74" s="286">
        <f>'1. DireccyConducc'!G75</f>
        <v>1</v>
      </c>
      <c r="I74" s="286">
        <f>'1. DireccyConducc'!H75</f>
        <v>1</v>
      </c>
      <c r="J74" s="286">
        <f>'1. DireccyConducc'!I75</f>
        <v>0</v>
      </c>
      <c r="K74" s="286">
        <f>'1. DireccyConducc'!J75</f>
        <v>0</v>
      </c>
      <c r="L74" s="286">
        <f>'1. DireccyConducc'!K75</f>
        <v>1</v>
      </c>
      <c r="M74" s="286">
        <f>'1. DireccyConducc'!L75</f>
        <v>0</v>
      </c>
      <c r="N74" s="205"/>
      <c r="O74" s="205"/>
      <c r="P74" s="205"/>
      <c r="Q74" s="205"/>
      <c r="R74" s="480">
        <f t="shared" si="8"/>
        <v>0</v>
      </c>
      <c r="S74" s="227">
        <f>'1. DireccyConducc'!M75</f>
        <v>0</v>
      </c>
      <c r="T74" s="227"/>
      <c r="U74" s="227"/>
      <c r="V74" s="479" t="e">
        <f t="shared" si="9"/>
        <v>#DIV/0!</v>
      </c>
    </row>
    <row r="75" spans="1:22" s="93" customFormat="1" ht="29.25" customHeight="1" x14ac:dyDescent="0.25">
      <c r="A75" s="815"/>
      <c r="B75" s="166"/>
      <c r="C75" s="173"/>
      <c r="D75" s="173"/>
      <c r="E75" s="173"/>
      <c r="F75" s="174">
        <f>SUM(F68:F74)</f>
        <v>0</v>
      </c>
      <c r="G75" s="761" t="s">
        <v>524</v>
      </c>
      <c r="H75" s="762"/>
      <c r="I75" s="762"/>
      <c r="J75" s="762"/>
      <c r="K75" s="762"/>
      <c r="L75" s="762"/>
      <c r="M75" s="763"/>
      <c r="N75" s="167" t="e">
        <f>AVERAGE(N68:N74)</f>
        <v>#DIV/0!</v>
      </c>
      <c r="O75" s="167" t="e">
        <f>AVERAGE(O68:O74)</f>
        <v>#DIV/0!</v>
      </c>
      <c r="P75" s="167" t="e">
        <f>AVERAGE(P68:P74)</f>
        <v>#DIV/0!</v>
      </c>
      <c r="Q75" s="167" t="e">
        <f>AVERAGE(Q68:Q74)</f>
        <v>#DIV/0!</v>
      </c>
      <c r="R75" s="167">
        <f>AVERAGE(R68:R74)</f>
        <v>0</v>
      </c>
      <c r="S75" s="509">
        <f>SUM(S68:S74)</f>
        <v>0</v>
      </c>
      <c r="T75" s="509">
        <f>SUM(T68:T74)</f>
        <v>0</v>
      </c>
      <c r="U75" s="509">
        <f>SUM(U68:U74)</f>
        <v>0</v>
      </c>
      <c r="V75" s="167" t="e">
        <f>AVERAGE(V68:V74)</f>
        <v>#DIV/0!</v>
      </c>
    </row>
    <row r="76" spans="1:22" s="93" customFormat="1" ht="31.5" customHeight="1" x14ac:dyDescent="0.25">
      <c r="A76" s="815"/>
      <c r="B76" s="808" t="str">
        <f>'1. DireccyConducc'!B77</f>
        <v>RE1.MM Medidas minimizadoras del riesgo</v>
      </c>
      <c r="C76" s="779" t="str">
        <f>'1. DireccyConducc'!C77</f>
        <v>Indicador</v>
      </c>
      <c r="D76" s="779" t="str">
        <f>'1. DireccyConducc'!D77</f>
        <v>Meta anual</v>
      </c>
      <c r="E76" s="823" t="str">
        <f>'1. DireccyConducc'!E77</f>
        <v>Meta trimestral programada</v>
      </c>
      <c r="F76" s="824"/>
      <c r="G76" s="824"/>
      <c r="H76" s="825"/>
      <c r="I76" s="810" t="str">
        <f>'1. DireccyConducc'!I77</f>
        <v>Total programado</v>
      </c>
      <c r="J76" s="835" t="str">
        <f>'1. DireccyConducc'!J77</f>
        <v>PRESUPUESTO ASIGNADO A MEDIDAS MINIMIZADORAS DEL RIESGO</v>
      </c>
      <c r="K76" s="836"/>
      <c r="L76" s="836"/>
      <c r="M76" s="837"/>
      <c r="N76" s="466" t="s">
        <v>520</v>
      </c>
      <c r="O76" s="466" t="s">
        <v>521</v>
      </c>
      <c r="P76" s="466" t="s">
        <v>22</v>
      </c>
      <c r="Q76" s="466" t="s">
        <v>23</v>
      </c>
      <c r="R76" s="147"/>
      <c r="S76" s="147"/>
      <c r="T76" s="147"/>
      <c r="U76" s="147"/>
      <c r="V76" s="147"/>
    </row>
    <row r="77" spans="1:22" s="93" customFormat="1" ht="31.5" customHeight="1" x14ac:dyDescent="0.25">
      <c r="A77" s="815"/>
      <c r="B77" s="809"/>
      <c r="C77" s="780"/>
      <c r="D77" s="780"/>
      <c r="E77" s="289" t="str">
        <f>'1. DireccyConducc'!E78</f>
        <v>I</v>
      </c>
      <c r="F77" s="289" t="str">
        <f>'1. DireccyConducc'!F78</f>
        <v>II</v>
      </c>
      <c r="G77" s="289" t="str">
        <f>'1. DireccyConducc'!G78</f>
        <v>III</v>
      </c>
      <c r="H77" s="289" t="str">
        <f>'1. DireccyConducc'!H78</f>
        <v>IV</v>
      </c>
      <c r="I77" s="780"/>
      <c r="J77" s="838"/>
      <c r="K77" s="839"/>
      <c r="L77" s="839"/>
      <c r="M77" s="840"/>
      <c r="N77" s="145" t="s">
        <v>24</v>
      </c>
      <c r="O77" s="145" t="s">
        <v>24</v>
      </c>
      <c r="P77" s="145" t="s">
        <v>24</v>
      </c>
      <c r="Q77" s="146" t="s">
        <v>24</v>
      </c>
      <c r="R77" s="147"/>
      <c r="S77" s="510"/>
      <c r="T77" s="147"/>
      <c r="U77" s="147"/>
      <c r="V77" s="147"/>
    </row>
    <row r="78" spans="1:22" s="93" customFormat="1" ht="31.5" customHeight="1" x14ac:dyDescent="0.25">
      <c r="A78" s="815"/>
      <c r="B78" s="106" t="str">
        <f>'1. DireccyConducc'!B79</f>
        <v>Respaldo de la información, mantenimiento de equipo y solicitar poyo a encargado regional.</v>
      </c>
      <c r="C78" s="106">
        <f>'1. DireccyConducc'!C79</f>
        <v>0</v>
      </c>
      <c r="D78" s="106">
        <f>'1. DireccyConducc'!D79</f>
        <v>0</v>
      </c>
      <c r="E78" s="190">
        <f>'1. DireccyConducc'!E79</f>
        <v>0</v>
      </c>
      <c r="F78" s="190" t="str">
        <f>'1. DireccyConducc'!F79</f>
        <v>Respaldo de la información</v>
      </c>
      <c r="G78" s="190" t="str">
        <f>'1. DireccyConducc'!G79</f>
        <v>4 respaldos</v>
      </c>
      <c r="H78" s="190">
        <f>'1. DireccyConducc'!H79</f>
        <v>1</v>
      </c>
      <c r="I78" s="190">
        <f>'1. DireccyConducc'!I79</f>
        <v>0.25</v>
      </c>
      <c r="J78" s="805">
        <f>'1. DireccyConducc'!J79</f>
        <v>0.25</v>
      </c>
      <c r="K78" s="806"/>
      <c r="L78" s="806"/>
      <c r="M78" s="807"/>
      <c r="N78" s="479"/>
      <c r="O78" s="479"/>
      <c r="P78" s="479"/>
      <c r="Q78" s="479"/>
      <c r="R78" s="480">
        <f>SUM(N78:Q78)</f>
        <v>0</v>
      </c>
      <c r="S78" s="506"/>
      <c r="T78" s="506"/>
      <c r="U78" s="506"/>
      <c r="V78" s="479">
        <f>(T78+U78)/J78</f>
        <v>0</v>
      </c>
    </row>
    <row r="79" spans="1:22" s="93" customFormat="1" ht="31.5" customHeight="1" x14ac:dyDescent="0.25">
      <c r="A79" s="815"/>
      <c r="B79" s="106">
        <f>'1. DireccyConducc'!B80</f>
        <v>0</v>
      </c>
      <c r="C79" s="106">
        <f>'1. DireccyConducc'!C80</f>
        <v>0</v>
      </c>
      <c r="D79" s="106">
        <f>'1. DireccyConducc'!D80</f>
        <v>0</v>
      </c>
      <c r="E79" s="190">
        <f>'1. DireccyConducc'!E80</f>
        <v>0</v>
      </c>
      <c r="F79" s="190">
        <f>'1. DireccyConducc'!F80</f>
        <v>0</v>
      </c>
      <c r="G79" s="190">
        <f>'1. DireccyConducc'!G80</f>
        <v>0</v>
      </c>
      <c r="H79" s="190">
        <f>'1. DireccyConducc'!H80</f>
        <v>0</v>
      </c>
      <c r="I79" s="190">
        <f>'1. DireccyConducc'!I80</f>
        <v>0</v>
      </c>
      <c r="J79" s="805">
        <f>'1. DireccyConducc'!J80</f>
        <v>0</v>
      </c>
      <c r="K79" s="806"/>
      <c r="L79" s="806"/>
      <c r="M79" s="807"/>
      <c r="N79" s="479"/>
      <c r="O79" s="479"/>
      <c r="P79" s="479"/>
      <c r="Q79" s="479"/>
      <c r="R79" s="480">
        <f>SUM(N79:Q79)</f>
        <v>0</v>
      </c>
      <c r="S79" s="506"/>
      <c r="T79" s="506"/>
      <c r="U79" s="506"/>
      <c r="V79" s="479" t="e">
        <f>(T79+U79)/J79</f>
        <v>#DIV/0!</v>
      </c>
    </row>
    <row r="80" spans="1:22" s="93" customFormat="1" ht="31.5" customHeight="1" x14ac:dyDescent="0.25">
      <c r="A80" s="815"/>
      <c r="B80" s="106">
        <f>'1. DireccyConducc'!B81</f>
        <v>0</v>
      </c>
      <c r="C80" s="106">
        <f>'1. DireccyConducc'!C81</f>
        <v>0</v>
      </c>
      <c r="D80" s="106">
        <f>'1. DireccyConducc'!D81</f>
        <v>0</v>
      </c>
      <c r="E80" s="190">
        <f>'1. DireccyConducc'!E81</f>
        <v>0</v>
      </c>
      <c r="F80" s="190">
        <f>'1. DireccyConducc'!F81</f>
        <v>0</v>
      </c>
      <c r="G80" s="190">
        <f>'1. DireccyConducc'!G81</f>
        <v>0</v>
      </c>
      <c r="H80" s="190">
        <f>'1. DireccyConducc'!H81</f>
        <v>0</v>
      </c>
      <c r="I80" s="190">
        <f>'1. DireccyConducc'!I81</f>
        <v>0</v>
      </c>
      <c r="J80" s="805">
        <f>'1. DireccyConducc'!J81</f>
        <v>0</v>
      </c>
      <c r="K80" s="806"/>
      <c r="L80" s="806"/>
      <c r="M80" s="807"/>
      <c r="N80" s="479"/>
      <c r="O80" s="479"/>
      <c r="P80" s="479"/>
      <c r="Q80" s="479"/>
      <c r="R80" s="480">
        <f>SUM(N80:Q80)</f>
        <v>0</v>
      </c>
      <c r="S80" s="506"/>
      <c r="T80" s="506"/>
      <c r="U80" s="506"/>
      <c r="V80" s="479" t="e">
        <f>(T80+U80)/J80</f>
        <v>#DIV/0!</v>
      </c>
    </row>
    <row r="81" spans="1:23" s="93" customFormat="1" ht="31.5" customHeight="1" x14ac:dyDescent="0.25">
      <c r="A81" s="815"/>
      <c r="B81" s="761" t="s">
        <v>525</v>
      </c>
      <c r="C81" s="762"/>
      <c r="D81" s="762"/>
      <c r="E81" s="762"/>
      <c r="F81" s="762"/>
      <c r="G81" s="762"/>
      <c r="H81" s="762"/>
      <c r="I81" s="762"/>
      <c r="J81" s="818">
        <f>SUM(J78:M80)</f>
        <v>0.25</v>
      </c>
      <c r="K81" s="818"/>
      <c r="L81" s="818"/>
      <c r="M81" s="819"/>
      <c r="N81" s="167" t="e">
        <f>AVERAGE(N78:N80)</f>
        <v>#DIV/0!</v>
      </c>
      <c r="O81" s="167" t="e">
        <f>AVERAGE(O78:O80)</f>
        <v>#DIV/0!</v>
      </c>
      <c r="P81" s="167" t="e">
        <f>AVERAGE(P78:P80)</f>
        <v>#DIV/0!</v>
      </c>
      <c r="Q81" s="167" t="e">
        <f>AVERAGE(Q78:Q80)</f>
        <v>#DIV/0!</v>
      </c>
      <c r="R81" s="203">
        <f>AVERAGE(R78:R80)</f>
        <v>0</v>
      </c>
      <c r="S81" s="204"/>
      <c r="T81" s="509">
        <f>SUM(T78:T80)</f>
        <v>0</v>
      </c>
      <c r="U81" s="509">
        <f>SUM(U78:U80)</f>
        <v>0</v>
      </c>
      <c r="V81" s="167" t="e">
        <f>AVERAGE(V78:V80)</f>
        <v>#DIV/0!</v>
      </c>
    </row>
    <row r="82" spans="1:23" s="93" customFormat="1" ht="31.5" customHeight="1" x14ac:dyDescent="0.25">
      <c r="A82" s="815"/>
      <c r="B82" s="176"/>
      <c r="C82" s="176"/>
      <c r="D82" s="176"/>
      <c r="E82" s="176"/>
      <c r="F82" s="178">
        <f>SUM(F16,F23,F63,F31,F33,F36,F67,F75,J81)</f>
        <v>350917268.25300002</v>
      </c>
      <c r="G82" s="816" t="s">
        <v>526</v>
      </c>
      <c r="H82" s="816"/>
      <c r="I82" s="816"/>
      <c r="J82" s="816"/>
      <c r="K82" s="816"/>
      <c r="L82" s="816"/>
      <c r="M82" s="817"/>
      <c r="N82" s="511" t="e">
        <f>AVERAGE(N16,N23,N31,N33,N36,N63,N67,N75,N81)</f>
        <v>#DIV/0!</v>
      </c>
      <c r="O82" s="511" t="e">
        <f>AVERAGE(O16,O23,O31,O33,O36,O63,O67,O75,O81)</f>
        <v>#DIV/0!</v>
      </c>
      <c r="P82" s="511" t="e">
        <f>AVERAGE(P16,P23,P31,P33,P36,P63,P67,P75,P81)</f>
        <v>#DIV/0!</v>
      </c>
      <c r="Q82" s="511" t="e">
        <f>AVERAGE(Q16,Q23,Q31,Q33,Q36,Q63,Q67,Q75,Q81)</f>
        <v>#DIV/0!</v>
      </c>
      <c r="R82" s="511">
        <f>AVERAGE(R16,R23,R31,R33,R36,R63,R67,R75,R81)</f>
        <v>0</v>
      </c>
      <c r="S82" s="512">
        <f>SUM(S16,S23,S31,S33,S36,S63,S67,S75,S81)</f>
        <v>0</v>
      </c>
      <c r="T82" s="512">
        <f>SUM(T16,T23,T31,T33,T36,T63,T67,T75,T81)</f>
        <v>0</v>
      </c>
      <c r="U82" s="512">
        <f>SUM(U16,U23,U31,U33,U36,U63,U67,U75,U81)</f>
        <v>0</v>
      </c>
      <c r="V82" s="513" t="e">
        <f>AVERAGE(V16,V23,V81,V63,V31,V33,V67,V75)</f>
        <v>#DIV/0!</v>
      </c>
    </row>
    <row r="83" spans="1:23" s="93" customFormat="1" ht="31.5" customHeight="1" x14ac:dyDescent="0.25">
      <c r="A83" s="157"/>
      <c r="B83" s="150"/>
      <c r="C83" s="151"/>
      <c r="D83" s="152"/>
      <c r="E83" s="152"/>
      <c r="F83" s="514"/>
      <c r="G83" s="514"/>
      <c r="H83" s="515"/>
      <c r="I83" s="153"/>
      <c r="J83" s="153"/>
      <c r="K83" s="154"/>
      <c r="L83" s="153"/>
      <c r="M83" s="153"/>
      <c r="N83" s="516"/>
      <c r="O83" s="516"/>
      <c r="P83" s="516"/>
      <c r="Q83" s="516"/>
      <c r="R83" s="516"/>
      <c r="S83" s="516"/>
      <c r="T83" s="155"/>
      <c r="U83" s="155"/>
      <c r="V83" s="156"/>
    </row>
    <row r="84" spans="1:23" s="93" customFormat="1" ht="59.25" customHeight="1" x14ac:dyDescent="0.25">
      <c r="A84" s="842" t="str">
        <f>'2. Reg en Salud'!A5:F5</f>
        <v>Resultado esperado RE 2: Regulación en salud, eficiente y eficaz</v>
      </c>
      <c r="B84" s="811" t="str">
        <f>'2. Reg en Salud'!A10</f>
        <v>Objetivo Estratégico Específico: 2.1 Fortalecer el registro y control de productos de interés sanitario, con el fin de garantizar su seguridad eficacia y calidad, mediante la aplicación de la normativa vigente.</v>
      </c>
      <c r="C84" s="812"/>
      <c r="D84" s="812"/>
      <c r="E84" s="812"/>
      <c r="F84" s="813"/>
      <c r="G84" s="442"/>
      <c r="H84" s="517"/>
      <c r="I84" s="96"/>
      <c r="J84" s="96"/>
      <c r="K84" s="97"/>
      <c r="L84" s="96"/>
      <c r="M84" s="96"/>
      <c r="N84" s="479"/>
      <c r="O84" s="479"/>
      <c r="P84" s="479"/>
      <c r="Q84" s="479"/>
      <c r="R84" s="483"/>
      <c r="S84" s="479"/>
      <c r="T84" s="149"/>
      <c r="U84" s="149"/>
      <c r="V84" s="92"/>
    </row>
    <row r="85" spans="1:23" s="93" customFormat="1" ht="51.75" customHeight="1" x14ac:dyDescent="0.25">
      <c r="A85" s="842"/>
      <c r="B85" s="774" t="str">
        <f>'2. Reg en Salud'!A11</f>
        <v>RE2.P1. Productos de interés sanitario regulados</v>
      </c>
      <c r="C85" s="773" t="str">
        <f>'2. Reg en Salud'!B11</f>
        <v>Número de productos con verificación</v>
      </c>
      <c r="D85" s="795">
        <f>'2. Reg en Salud'!C11</f>
        <v>760</v>
      </c>
      <c r="E85" s="898">
        <f>'2. Reg en Salud'!D11</f>
        <v>850</v>
      </c>
      <c r="F85" s="574">
        <f>'2. Reg en Salud'!E11</f>
        <v>650</v>
      </c>
      <c r="G85" s="144" t="str">
        <f>'2. Reg en Salud'!F11</f>
        <v>Ejecución del Plan de Control de Productos de Interés Sanitario</v>
      </c>
      <c r="H85" s="292">
        <v>0.01</v>
      </c>
      <c r="I85" s="292">
        <f>'2. Reg en Salud'!H11</f>
        <v>1</v>
      </c>
      <c r="J85" s="292">
        <f>'2. Reg en Salud'!I11</f>
        <v>0</v>
      </c>
      <c r="K85" s="292">
        <f>'2. Reg en Salud'!J11</f>
        <v>0.5</v>
      </c>
      <c r="L85" s="292">
        <f>'2. Reg en Salud'!K11</f>
        <v>0.5</v>
      </c>
      <c r="M85" s="292">
        <f>'2. Reg en Salud'!L11</f>
        <v>0</v>
      </c>
      <c r="N85" s="479"/>
      <c r="O85" s="479"/>
      <c r="P85" s="479"/>
      <c r="Q85" s="479"/>
      <c r="R85" s="480">
        <f>SUM(N85:Q85)</f>
        <v>0</v>
      </c>
      <c r="S85" s="506">
        <f>'2. Reg en Salud'!M11</f>
        <v>0</v>
      </c>
      <c r="T85" s="506"/>
      <c r="U85" s="506"/>
      <c r="V85" s="479" t="e">
        <f>(T85+U85)/S85</f>
        <v>#DIV/0!</v>
      </c>
    </row>
    <row r="86" spans="1:23" s="93" customFormat="1" ht="60" customHeight="1" x14ac:dyDescent="0.25">
      <c r="A86" s="842"/>
      <c r="B86" s="774"/>
      <c r="C86" s="774">
        <f>'2. Reg en Salud'!B12:F12</f>
        <v>0</v>
      </c>
      <c r="D86" s="796">
        <f>'2. Reg en Salud'!C12:F12</f>
        <v>0</v>
      </c>
      <c r="E86" s="796">
        <f>'2. Reg en Salud'!D12:F12</f>
        <v>0</v>
      </c>
      <c r="F86" s="575" t="str">
        <f>'2. Reg en Salud'!E12:F12</f>
        <v>Elaboración del informe de control</v>
      </c>
      <c r="G86" s="144" t="str">
        <f>'2. Reg en Salud'!F12</f>
        <v>Elaboración del informe de control</v>
      </c>
      <c r="H86" s="292">
        <v>0.01</v>
      </c>
      <c r="I86" s="292">
        <f>'2. Reg en Salud'!H12</f>
        <v>1</v>
      </c>
      <c r="J86" s="292">
        <f>'2. Reg en Salud'!I12</f>
        <v>0</v>
      </c>
      <c r="K86" s="292">
        <f>'2. Reg en Salud'!J12</f>
        <v>0.5</v>
      </c>
      <c r="L86" s="292">
        <f>'2. Reg en Salud'!K12</f>
        <v>0.5</v>
      </c>
      <c r="M86" s="292">
        <f>'2. Reg en Salud'!L12</f>
        <v>0</v>
      </c>
      <c r="N86" s="479"/>
      <c r="O86" s="479"/>
      <c r="P86" s="479"/>
      <c r="Q86" s="479"/>
      <c r="R86" s="480">
        <f>SUM(N86:Q86)</f>
        <v>0</v>
      </c>
      <c r="S86" s="506">
        <f>'2. Reg en Salud'!M12</f>
        <v>0</v>
      </c>
      <c r="T86" s="506"/>
      <c r="U86" s="506"/>
      <c r="V86" s="479" t="e">
        <f>(T86+U86)/S86</f>
        <v>#DIV/0!</v>
      </c>
    </row>
    <row r="87" spans="1:23" s="93" customFormat="1" ht="27" customHeight="1" x14ac:dyDescent="0.25">
      <c r="A87" s="842"/>
      <c r="B87" s="774"/>
      <c r="C87" s="774">
        <f>'2. Reg en Salud'!B13:F13</f>
        <v>0</v>
      </c>
      <c r="D87" s="796">
        <f>'2. Reg en Salud'!C13:F13</f>
        <v>0</v>
      </c>
      <c r="E87" s="796">
        <f>'2. Reg en Salud'!D13:F13</f>
        <v>0</v>
      </c>
      <c r="F87" s="575" t="str">
        <f>'2. Reg en Salud'!E13:F13</f>
        <v>Atención de denuncias y realización de operativos</v>
      </c>
      <c r="G87" s="144" t="str">
        <f>'2. Reg en Salud'!F13</f>
        <v>Atención de denuncias y realización de operativos</v>
      </c>
      <c r="H87" s="292">
        <v>0.8</v>
      </c>
      <c r="I87" s="292">
        <v>0.8</v>
      </c>
      <c r="J87" s="292">
        <f>'2. Reg en Salud'!I13</f>
        <v>0.25</v>
      </c>
      <c r="K87" s="292">
        <f>'2. Reg en Salud'!J13</f>
        <v>0.25</v>
      </c>
      <c r="L87" s="292">
        <f>'2. Reg en Salud'!K13</f>
        <v>0.25</v>
      </c>
      <c r="M87" s="292">
        <f>'2. Reg en Salud'!L13</f>
        <v>0.25</v>
      </c>
      <c r="N87" s="479"/>
      <c r="O87" s="479"/>
      <c r="P87" s="479"/>
      <c r="Q87" s="479"/>
      <c r="R87" s="480">
        <f>SUM(N87:Q87)</f>
        <v>0</v>
      </c>
      <c r="S87" s="506">
        <f>'2. Reg en Salud'!M13</f>
        <v>0</v>
      </c>
      <c r="T87" s="506"/>
      <c r="U87" s="506"/>
      <c r="V87" s="479" t="e">
        <f>(T87+U87)/S87</f>
        <v>#DIV/0!</v>
      </c>
    </row>
    <row r="88" spans="1:23" s="93" customFormat="1" ht="33.75" customHeight="1" x14ac:dyDescent="0.25">
      <c r="A88" s="842"/>
      <c r="B88" s="774"/>
      <c r="C88" s="774">
        <f>'2. Reg en Salud'!B14:F14</f>
        <v>0</v>
      </c>
      <c r="D88" s="796">
        <f>'2. Reg en Salud'!C14:F14</f>
        <v>0</v>
      </c>
      <c r="E88" s="796">
        <f>'2. Reg en Salud'!D14:F14</f>
        <v>0</v>
      </c>
      <c r="F88" s="575" t="str">
        <f>'2. Reg en Salud'!E14:F14</f>
        <v>Seguimiento al cumplimiento de las órdenes sanitarias relacionadas con productos de interés sanitario</v>
      </c>
      <c r="G88" s="144" t="str">
        <f>'2. Reg en Salud'!F14</f>
        <v>Seguimiento al cumplimiento de las órdenes sanitarias relacionadas con productos de interés sanitario</v>
      </c>
      <c r="H88" s="292">
        <v>0.8</v>
      </c>
      <c r="I88" s="292">
        <v>0.8</v>
      </c>
      <c r="J88" s="292">
        <f>'2. Reg en Salud'!I14</f>
        <v>0.25</v>
      </c>
      <c r="K88" s="292">
        <f>'2. Reg en Salud'!J14</f>
        <v>0.25</v>
      </c>
      <c r="L88" s="292">
        <f>'2. Reg en Salud'!K14</f>
        <v>0.25</v>
      </c>
      <c r="M88" s="292">
        <f>'2. Reg en Salud'!L14</f>
        <v>0.25</v>
      </c>
      <c r="N88" s="479"/>
      <c r="O88" s="479"/>
      <c r="P88" s="479"/>
      <c r="Q88" s="479"/>
      <c r="R88" s="480">
        <f>SUM(N88:Q88)</f>
        <v>0</v>
      </c>
      <c r="S88" s="506">
        <f>'2. Reg en Salud'!M14</f>
        <v>0</v>
      </c>
      <c r="T88" s="506"/>
      <c r="U88" s="506"/>
      <c r="V88" s="479" t="e">
        <f>(T88+U88)/S88</f>
        <v>#DIV/0!</v>
      </c>
    </row>
    <row r="89" spans="1:23" s="93" customFormat="1" ht="20.25" x14ac:dyDescent="0.25">
      <c r="A89" s="842"/>
      <c r="B89" s="173"/>
      <c r="C89" s="173"/>
      <c r="D89" s="173"/>
      <c r="E89" s="173"/>
      <c r="F89" s="174">
        <f>SUM(F85:F88)</f>
        <v>650</v>
      </c>
      <c r="G89" s="761" t="s">
        <v>524</v>
      </c>
      <c r="H89" s="762"/>
      <c r="I89" s="762"/>
      <c r="J89" s="762"/>
      <c r="K89" s="762"/>
      <c r="L89" s="762"/>
      <c r="M89" s="763"/>
      <c r="N89" s="167" t="e">
        <f>AVERAGE(N85:N88)</f>
        <v>#DIV/0!</v>
      </c>
      <c r="O89" s="167" t="e">
        <f>AVERAGE(O85:O88)</f>
        <v>#DIV/0!</v>
      </c>
      <c r="P89" s="167" t="e">
        <f>AVERAGE(P85:P88)</f>
        <v>#DIV/0!</v>
      </c>
      <c r="Q89" s="167" t="e">
        <f>AVERAGE(Q85:Q88)</f>
        <v>#DIV/0!</v>
      </c>
      <c r="R89" s="167">
        <f>AVERAGE(R85:R88)</f>
        <v>0</v>
      </c>
      <c r="S89" s="204">
        <f>SUM(S85:S88)</f>
        <v>0</v>
      </c>
      <c r="T89" s="204">
        <f>SUM(T85:T88)</f>
        <v>0</v>
      </c>
      <c r="U89" s="204">
        <f>SUM(U85:U88)</f>
        <v>0</v>
      </c>
      <c r="V89" s="167" t="e">
        <f>AVERAGE(V85:V88)</f>
        <v>#DIV/0!</v>
      </c>
      <c r="W89" s="160"/>
    </row>
    <row r="90" spans="1:23" s="93" customFormat="1" ht="57" customHeight="1" x14ac:dyDescent="0.25">
      <c r="A90" s="842"/>
      <c r="B90" s="811" t="str">
        <f>'2. Reg en Salud'!A16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90" s="812"/>
      <c r="D90" s="812"/>
      <c r="E90" s="812"/>
      <c r="F90" s="813"/>
      <c r="G90" s="144"/>
      <c r="H90" s="144"/>
      <c r="I90" s="144"/>
      <c r="J90" s="144"/>
      <c r="K90" s="144"/>
      <c r="L90" s="144"/>
      <c r="M90" s="144"/>
      <c r="N90" s="479"/>
      <c r="O90" s="479"/>
      <c r="P90" s="479"/>
      <c r="Q90" s="479"/>
      <c r="R90" s="483"/>
      <c r="S90" s="506">
        <f>'2. Reg en Salud'!M16</f>
        <v>0</v>
      </c>
      <c r="T90" s="149"/>
      <c r="U90" s="149"/>
      <c r="V90" s="479"/>
    </row>
    <row r="91" spans="1:23" s="93" customFormat="1" ht="63.75" customHeight="1" x14ac:dyDescent="0.25">
      <c r="A91" s="842"/>
      <c r="B91" s="773" t="str">
        <f>'2. Reg en Salud'!A17</f>
        <v>RE2.P3.Industrias con  Buenas Prácticas de Manufactura implementadas</v>
      </c>
      <c r="C91" s="773" t="str">
        <f>'2. Reg en Salud'!B17</f>
        <v>Porcentaje de industrias alimentarias que cumplen las BPM</v>
      </c>
      <c r="D91" s="795">
        <f>'2. Reg en Salud'!C17</f>
        <v>0</v>
      </c>
      <c r="E91" s="886">
        <f>'2. Reg en Salud'!D17</f>
        <v>0.1</v>
      </c>
      <c r="F91" s="767">
        <f>'2. Reg en Salud'!E17</f>
        <v>255</v>
      </c>
      <c r="G91" s="144" t="str">
        <f>'2. Reg en Salud'!F17</f>
        <v xml:space="preserve">Desarrollo del plan de inspección de Buenas Prácticas de Manufactura en industrias de alimentos </v>
      </c>
      <c r="H91" s="293" t="str">
        <f>'2. Reg en Salud'!G17</f>
        <v>NA</v>
      </c>
      <c r="I91" s="293">
        <f>'2. Reg en Salud'!H17</f>
        <v>0</v>
      </c>
      <c r="J91" s="293">
        <f>'2. Reg en Salud'!I17</f>
        <v>0</v>
      </c>
      <c r="K91" s="293">
        <f>'2. Reg en Salud'!J17</f>
        <v>0</v>
      </c>
      <c r="L91" s="293">
        <f>'2. Reg en Salud'!K17</f>
        <v>0</v>
      </c>
      <c r="M91" s="293">
        <f>'2. Reg en Salud'!L17</f>
        <v>0</v>
      </c>
      <c r="N91" s="479"/>
      <c r="O91" s="479"/>
      <c r="P91" s="479"/>
      <c r="Q91" s="479"/>
      <c r="R91" s="480">
        <f>SUM(N91:Q91)</f>
        <v>0</v>
      </c>
      <c r="S91" s="506">
        <f>'2. Reg en Salud'!M17</f>
        <v>0</v>
      </c>
      <c r="T91" s="506"/>
      <c r="U91" s="506"/>
      <c r="V91" s="479" t="e">
        <f>(T91+U91)/S91</f>
        <v>#DIV/0!</v>
      </c>
    </row>
    <row r="92" spans="1:23" s="93" customFormat="1" ht="54.75" customHeight="1" x14ac:dyDescent="0.25">
      <c r="A92" s="842"/>
      <c r="B92" s="774"/>
      <c r="C92" s="774" t="e">
        <f>'2. Reg en Salud'!#REF!</f>
        <v>#REF!</v>
      </c>
      <c r="D92" s="796"/>
      <c r="E92" s="887"/>
      <c r="F92" s="768"/>
      <c r="G92" s="144" t="str">
        <f>'2. Reg en Salud'!F18</f>
        <v>Verificar el cumplimiento de las BPM en la industria farmacéutica y cosmética.</v>
      </c>
      <c r="H92" s="293" t="str">
        <f>'2. Reg en Salud'!G18</f>
        <v>NA</v>
      </c>
      <c r="I92" s="293">
        <f>'2. Reg en Salud'!H18</f>
        <v>0</v>
      </c>
      <c r="J92" s="293">
        <f>'2. Reg en Salud'!I18</f>
        <v>0</v>
      </c>
      <c r="K92" s="293">
        <f>'2. Reg en Salud'!J18</f>
        <v>0</v>
      </c>
      <c r="L92" s="293">
        <f>'2. Reg en Salud'!K18</f>
        <v>0</v>
      </c>
      <c r="M92" s="293">
        <f>'2. Reg en Salud'!L18</f>
        <v>0</v>
      </c>
      <c r="N92" s="479"/>
      <c r="O92" s="479"/>
      <c r="P92" s="479"/>
      <c r="Q92" s="479"/>
      <c r="R92" s="480">
        <f>SUM(N92:Q92)</f>
        <v>0</v>
      </c>
      <c r="S92" s="506">
        <f>'2. Reg en Salud'!M18</f>
        <v>0</v>
      </c>
      <c r="T92" s="506"/>
      <c r="U92" s="506"/>
      <c r="V92" s="479" t="e">
        <f>(T92+U92)/S92</f>
        <v>#DIV/0!</v>
      </c>
    </row>
    <row r="93" spans="1:23" s="93" customFormat="1" ht="15.75" customHeight="1" x14ac:dyDescent="0.25">
      <c r="A93" s="842"/>
      <c r="B93" s="173"/>
      <c r="C93" s="173"/>
      <c r="D93" s="173"/>
      <c r="E93" s="173"/>
      <c r="F93" s="187">
        <f>SUM(F91)</f>
        <v>255</v>
      </c>
      <c r="G93" s="761" t="s">
        <v>524</v>
      </c>
      <c r="H93" s="762"/>
      <c r="I93" s="762"/>
      <c r="J93" s="762"/>
      <c r="K93" s="762"/>
      <c r="L93" s="762"/>
      <c r="M93" s="763"/>
      <c r="N93" s="167" t="e">
        <f>AVERAGE(N91:N92)</f>
        <v>#DIV/0!</v>
      </c>
      <c r="O93" s="167" t="e">
        <f>AVERAGE(O91:O92)</f>
        <v>#DIV/0!</v>
      </c>
      <c r="P93" s="167" t="e">
        <f>AVERAGE(P91:P92)</f>
        <v>#DIV/0!</v>
      </c>
      <c r="Q93" s="167" t="e">
        <f>AVERAGE(Q91:Q92)</f>
        <v>#DIV/0!</v>
      </c>
      <c r="R93" s="203">
        <f>AVERAGE(R91:R92)</f>
        <v>0</v>
      </c>
      <c r="S93" s="509">
        <f>SUM(S91:S92)</f>
        <v>0</v>
      </c>
      <c r="T93" s="509">
        <f>SUM(T91:T92)</f>
        <v>0</v>
      </c>
      <c r="U93" s="509">
        <f>SUM(U91:U92)</f>
        <v>0</v>
      </c>
      <c r="V93" s="167" t="e">
        <f>AVERAGE(V91:V92)</f>
        <v>#DIV/0!</v>
      </c>
      <c r="W93" s="160"/>
    </row>
    <row r="94" spans="1:23" s="93" customFormat="1" ht="31.5" customHeight="1" x14ac:dyDescent="0.25">
      <c r="A94" s="842"/>
      <c r="B94" s="775" t="str">
        <f>'2. Reg en Salud'!A19</f>
        <v>RE2.P4. Ambiente humano mejorado acorde con el desarrollo sostenible</v>
      </c>
      <c r="C94" s="773" t="str">
        <f>'2. Reg en Salud'!B19</f>
        <v>Número de normas  elaboradas o actualizadas</v>
      </c>
      <c r="D94" s="773">
        <f>'2. Reg en Salud'!C19</f>
        <v>6</v>
      </c>
      <c r="E94" s="773">
        <f>'2. Reg en Salud'!D19</f>
        <v>6</v>
      </c>
      <c r="F94" s="795">
        <f>'2. Reg en Salud'!E19</f>
        <v>3</v>
      </c>
      <c r="G94" s="144" t="str">
        <f>'2. Reg en Salud'!F19</f>
        <v>Elaborar el diagnóstico local de necesidades sobre normativa relacionada con el ambiente humano</v>
      </c>
      <c r="H94" s="293">
        <f>'2. Reg en Salud'!G19</f>
        <v>1</v>
      </c>
      <c r="I94" s="293">
        <f>'2. Reg en Salud'!H19</f>
        <v>1</v>
      </c>
      <c r="J94" s="293">
        <f>'2. Reg en Salud'!I19</f>
        <v>0</v>
      </c>
      <c r="K94" s="293">
        <f>'2. Reg en Salud'!J19</f>
        <v>0</v>
      </c>
      <c r="L94" s="293">
        <f>'2. Reg en Salud'!K19</f>
        <v>0</v>
      </c>
      <c r="M94" s="293">
        <f>'2. Reg en Salud'!L19</f>
        <v>1</v>
      </c>
      <c r="N94" s="479"/>
      <c r="O94" s="479"/>
      <c r="P94" s="479"/>
      <c r="Q94" s="479"/>
      <c r="R94" s="480">
        <f t="shared" ref="R94:R102" si="10">SUM(N94:Q94)</f>
        <v>0</v>
      </c>
      <c r="S94" s="506">
        <f>'2. Reg en Salud'!M19</f>
        <v>0</v>
      </c>
      <c r="T94" s="506"/>
      <c r="U94" s="506"/>
      <c r="V94" s="479" t="e">
        <f t="shared" ref="V94:V102" si="11">(T94+U94)/S94</f>
        <v>#DIV/0!</v>
      </c>
    </row>
    <row r="95" spans="1:23" s="93" customFormat="1" ht="31.5" customHeight="1" x14ac:dyDescent="0.25">
      <c r="A95" s="842"/>
      <c r="B95" s="776"/>
      <c r="C95" s="774"/>
      <c r="D95" s="774"/>
      <c r="E95" s="774"/>
      <c r="F95" s="885"/>
      <c r="G95" s="144" t="str">
        <f>'2. Reg en Salud'!F20</f>
        <v>Participar en la capacitación sobre la normativa publicada</v>
      </c>
      <c r="H95" s="293">
        <f>'2. Reg en Salud'!G20</f>
        <v>1</v>
      </c>
      <c r="I95" s="293">
        <f>'2. Reg en Salud'!H20</f>
        <v>1</v>
      </c>
      <c r="J95" s="293">
        <f>'2. Reg en Salud'!I20</f>
        <v>0.25</v>
      </c>
      <c r="K95" s="293">
        <f>'2. Reg en Salud'!J20</f>
        <v>0.25</v>
      </c>
      <c r="L95" s="293">
        <f>'2. Reg en Salud'!K20</f>
        <v>0.25</v>
      </c>
      <c r="M95" s="293">
        <f>'2. Reg en Salud'!L20</f>
        <v>0.25</v>
      </c>
      <c r="N95" s="479"/>
      <c r="O95" s="479"/>
      <c r="P95" s="479"/>
      <c r="Q95" s="479"/>
      <c r="R95" s="480">
        <f t="shared" si="10"/>
        <v>0</v>
      </c>
      <c r="S95" s="506">
        <f>'2. Reg en Salud'!M20</f>
        <v>0</v>
      </c>
      <c r="T95" s="506"/>
      <c r="U95" s="506"/>
      <c r="V95" s="479" t="e">
        <f t="shared" si="11"/>
        <v>#DIV/0!</v>
      </c>
    </row>
    <row r="96" spans="1:23" s="93" customFormat="1" ht="31.5" customHeight="1" x14ac:dyDescent="0.25">
      <c r="A96" s="842"/>
      <c r="B96" s="776"/>
      <c r="C96" s="773" t="str">
        <f>'2. Reg en Salud'!B21</f>
        <v xml:space="preserve">Número de acciones de vigilancia estatal en materia de Aguas Residuales y Emisiones Atmosféricas.
</v>
      </c>
      <c r="D96" s="773">
        <f>'2. Reg en Salud'!C21</f>
        <v>200</v>
      </c>
      <c r="E96" s="773">
        <f>'2. Reg en Salud'!D21</f>
        <v>280</v>
      </c>
      <c r="F96" s="767">
        <f>'2. Reg en Salud'!E21</f>
        <v>127</v>
      </c>
      <c r="G96" s="144" t="str">
        <f>'2. Reg en Salud'!F21</f>
        <v>Verificación de las condiciones previas para el control estatal</v>
      </c>
      <c r="H96" s="293" t="str">
        <f>'2. Reg en Salud'!G21</f>
        <v>NA</v>
      </c>
      <c r="I96" s="293">
        <f>'2. Reg en Salud'!H21</f>
        <v>0</v>
      </c>
      <c r="J96" s="293">
        <f>'2. Reg en Salud'!I21</f>
        <v>0</v>
      </c>
      <c r="K96" s="293">
        <f>'2. Reg en Salud'!J21</f>
        <v>0</v>
      </c>
      <c r="L96" s="293">
        <f>'2. Reg en Salud'!K21</f>
        <v>0</v>
      </c>
      <c r="M96" s="293">
        <f>'2. Reg en Salud'!L21</f>
        <v>0</v>
      </c>
      <c r="N96" s="479"/>
      <c r="O96" s="479"/>
      <c r="P96" s="479"/>
      <c r="Q96" s="479"/>
      <c r="R96" s="480">
        <f t="shared" si="10"/>
        <v>0</v>
      </c>
      <c r="S96" s="506">
        <f>'2. Reg en Salud'!M21</f>
        <v>0</v>
      </c>
      <c r="T96" s="506"/>
      <c r="U96" s="506"/>
      <c r="V96" s="479" t="e">
        <f t="shared" si="11"/>
        <v>#DIV/0!</v>
      </c>
    </row>
    <row r="97" spans="1:22" s="93" customFormat="1" ht="31.5" customHeight="1" x14ac:dyDescent="0.25">
      <c r="A97" s="842"/>
      <c r="B97" s="776"/>
      <c r="C97" s="774"/>
      <c r="D97" s="774"/>
      <c r="E97" s="774"/>
      <c r="F97" s="768"/>
      <c r="G97" s="144" t="str">
        <f>'2. Reg en Salud'!F22</f>
        <v>Coordinación con el Nivel Regional las acciones de vigilancia estatal</v>
      </c>
      <c r="H97" s="293" t="str">
        <f>'2. Reg en Salud'!G22</f>
        <v>NA</v>
      </c>
      <c r="I97" s="293">
        <f>'2. Reg en Salud'!H22</f>
        <v>0</v>
      </c>
      <c r="J97" s="293">
        <f>'2. Reg en Salud'!I22</f>
        <v>0</v>
      </c>
      <c r="K97" s="293">
        <f>'2. Reg en Salud'!J22</f>
        <v>0</v>
      </c>
      <c r="L97" s="293">
        <f>'2. Reg en Salud'!K22</f>
        <v>0</v>
      </c>
      <c r="M97" s="293">
        <f>'2. Reg en Salud'!L22</f>
        <v>0</v>
      </c>
      <c r="N97" s="479"/>
      <c r="O97" s="479"/>
      <c r="P97" s="479"/>
      <c r="Q97" s="479"/>
      <c r="R97" s="480">
        <f t="shared" si="10"/>
        <v>0</v>
      </c>
      <c r="S97" s="506">
        <f>'2. Reg en Salud'!M22</f>
        <v>0</v>
      </c>
      <c r="T97" s="506"/>
      <c r="U97" s="506"/>
      <c r="V97" s="479" t="e">
        <f t="shared" si="11"/>
        <v>#DIV/0!</v>
      </c>
    </row>
    <row r="98" spans="1:22" s="93" customFormat="1" ht="31.5" customHeight="1" x14ac:dyDescent="0.25">
      <c r="A98" s="842"/>
      <c r="B98" s="776"/>
      <c r="C98" s="774"/>
      <c r="D98" s="774"/>
      <c r="E98" s="774"/>
      <c r="F98" s="768"/>
      <c r="G98" s="144" t="str">
        <f>'2. Reg en Salud'!F24</f>
        <v>Emisión de órdenes sanitarias de acuerdo con el informe emitido por el Nivel Central</v>
      </c>
      <c r="H98" s="293" t="str">
        <f>'2. Reg en Salud'!G24</f>
        <v>NA</v>
      </c>
      <c r="I98" s="293">
        <f>'2. Reg en Salud'!H24</f>
        <v>0</v>
      </c>
      <c r="J98" s="293">
        <f>'2. Reg en Salud'!I24</f>
        <v>0</v>
      </c>
      <c r="K98" s="293">
        <f>'2. Reg en Salud'!J24</f>
        <v>0</v>
      </c>
      <c r="L98" s="293">
        <f>'2. Reg en Salud'!K24</f>
        <v>0</v>
      </c>
      <c r="M98" s="293">
        <f>'2. Reg en Salud'!L24</f>
        <v>0</v>
      </c>
      <c r="N98" s="479"/>
      <c r="O98" s="479"/>
      <c r="P98" s="479"/>
      <c r="Q98" s="479"/>
      <c r="R98" s="480">
        <f t="shared" si="10"/>
        <v>0</v>
      </c>
      <c r="S98" s="506">
        <f>'2. Reg en Salud'!M24</f>
        <v>0</v>
      </c>
      <c r="T98" s="506"/>
      <c r="U98" s="506"/>
      <c r="V98" s="479" t="e">
        <f t="shared" si="11"/>
        <v>#DIV/0!</v>
      </c>
    </row>
    <row r="99" spans="1:22" s="93" customFormat="1" ht="31.5" customHeight="1" x14ac:dyDescent="0.25">
      <c r="A99" s="842"/>
      <c r="B99" s="776"/>
      <c r="C99" s="774"/>
      <c r="D99" s="774"/>
      <c r="E99" s="774"/>
      <c r="F99" s="768"/>
      <c r="G99" s="144" t="str">
        <f>'2. Reg en Salud'!F25</f>
        <v>Participación en la capacitación</v>
      </c>
      <c r="H99" s="293" t="str">
        <f>'2. Reg en Salud'!G25</f>
        <v>NA</v>
      </c>
      <c r="I99" s="293">
        <f>'2. Reg en Salud'!H25</f>
        <v>0</v>
      </c>
      <c r="J99" s="293">
        <f>'2. Reg en Salud'!I25</f>
        <v>0</v>
      </c>
      <c r="K99" s="293">
        <f>'2. Reg en Salud'!J25</f>
        <v>0</v>
      </c>
      <c r="L99" s="293">
        <f>'2. Reg en Salud'!K25</f>
        <v>0</v>
      </c>
      <c r="M99" s="293">
        <f>'2. Reg en Salud'!L25</f>
        <v>0</v>
      </c>
      <c r="N99" s="479"/>
      <c r="O99" s="479"/>
      <c r="P99" s="479"/>
      <c r="Q99" s="479"/>
      <c r="R99" s="480">
        <f>SUM(N99:Q99)</f>
        <v>0</v>
      </c>
      <c r="S99" s="506">
        <f>'2. Reg en Salud'!M25</f>
        <v>0</v>
      </c>
      <c r="T99" s="506"/>
      <c r="U99" s="506"/>
      <c r="V99" s="479" t="e">
        <f>(T99+U99)/S99</f>
        <v>#DIV/0!</v>
      </c>
    </row>
    <row r="100" spans="1:22" s="93" customFormat="1" ht="31.5" customHeight="1" x14ac:dyDescent="0.25">
      <c r="A100" s="842"/>
      <c r="B100" s="776"/>
      <c r="C100" s="785"/>
      <c r="D100" s="785"/>
      <c r="E100" s="785"/>
      <c r="F100" s="801"/>
      <c r="G100" s="144" t="str">
        <f>'2. Reg en Salud'!F26</f>
        <v>Realizar la certificación de calidad de aguas residuales</v>
      </c>
      <c r="H100" s="293" t="str">
        <f>'2. Reg en Salud'!G26</f>
        <v>NA</v>
      </c>
      <c r="I100" s="293">
        <f>'2. Reg en Salud'!H26</f>
        <v>0</v>
      </c>
      <c r="J100" s="293">
        <f>'2. Reg en Salud'!I26</f>
        <v>0</v>
      </c>
      <c r="K100" s="293">
        <f>'2. Reg en Salud'!J26</f>
        <v>0</v>
      </c>
      <c r="L100" s="293">
        <f>'2. Reg en Salud'!K26</f>
        <v>0</v>
      </c>
      <c r="M100" s="293">
        <f>'2. Reg en Salud'!L26</f>
        <v>0</v>
      </c>
      <c r="N100" s="479"/>
      <c r="O100" s="479"/>
      <c r="P100" s="479"/>
      <c r="Q100" s="479"/>
      <c r="R100" s="480">
        <f>SUM(N100:Q100)</f>
        <v>0</v>
      </c>
      <c r="S100" s="506">
        <f>'2. Reg en Salud'!M26</f>
        <v>0</v>
      </c>
      <c r="T100" s="506"/>
      <c r="U100" s="506"/>
      <c r="V100" s="479" t="e">
        <f>(T100+U100)/S100</f>
        <v>#DIV/0!</v>
      </c>
    </row>
    <row r="101" spans="1:22" s="93" customFormat="1" ht="62.25" customHeight="1" x14ac:dyDescent="0.25">
      <c r="A101" s="842"/>
      <c r="B101" s="776"/>
      <c r="C101" s="799" t="str">
        <f>'2. Reg en Salud'!B27</f>
        <v xml:space="preserve">
Número de Establecimientos y actividades controlados aplicando la normativa nacional vigente</v>
      </c>
      <c r="D101" s="799">
        <f>'2. Reg en Salud'!C27</f>
        <v>0</v>
      </c>
      <c r="E101" s="797">
        <f>'2. Reg en Salud'!D27</f>
        <v>0.1</v>
      </c>
      <c r="F101" s="767">
        <f>'2. Reg en Salud'!E27</f>
        <v>30</v>
      </c>
      <c r="G101" s="144" t="str">
        <f>'2. Reg en Salud'!F27</f>
        <v>Control de gestores de residuos peligrosos, ordiarios y de manejo especial, con base en la Ley GIRS</v>
      </c>
      <c r="H101" s="293">
        <f>'2. Reg en Salud'!G27</f>
        <v>1</v>
      </c>
      <c r="I101" s="293">
        <f>'2. Reg en Salud'!H27</f>
        <v>1</v>
      </c>
      <c r="J101" s="293">
        <f>'2. Reg en Salud'!I27</f>
        <v>0</v>
      </c>
      <c r="K101" s="293">
        <f>'2. Reg en Salud'!J27</f>
        <v>0</v>
      </c>
      <c r="L101" s="293">
        <f>'2. Reg en Salud'!K27</f>
        <v>0</v>
      </c>
      <c r="M101" s="293">
        <f>'2. Reg en Salud'!L27</f>
        <v>1</v>
      </c>
      <c r="N101" s="479"/>
      <c r="O101" s="479"/>
      <c r="P101" s="479"/>
      <c r="Q101" s="479"/>
      <c r="R101" s="480">
        <f t="shared" si="10"/>
        <v>0</v>
      </c>
      <c r="S101" s="506">
        <f>'2. Reg en Salud'!M27</f>
        <v>0</v>
      </c>
      <c r="T101" s="506"/>
      <c r="U101" s="506"/>
      <c r="V101" s="479" t="e">
        <f t="shared" si="11"/>
        <v>#DIV/0!</v>
      </c>
    </row>
    <row r="102" spans="1:22" s="93" customFormat="1" ht="53.25" customHeight="1" x14ac:dyDescent="0.25">
      <c r="A102" s="842"/>
      <c r="B102" s="776"/>
      <c r="C102" s="800"/>
      <c r="D102" s="800"/>
      <c r="E102" s="798"/>
      <c r="F102" s="768" t="str">
        <f>'2. Reg en Salud'!E28:F28</f>
        <v>Traslado de la información generada por la herramienta informática de reportes operacionales de aguas residuales</v>
      </c>
      <c r="G102" s="144" t="str">
        <f>'2. Reg en Salud'!F28</f>
        <v>Traslado de la información generada por la herramienta informática de reportes operacionales de aguas residuales</v>
      </c>
      <c r="H102" s="293">
        <f>'2. Reg en Salud'!G28</f>
        <v>0</v>
      </c>
      <c r="I102" s="293">
        <f>'2. Reg en Salud'!H28</f>
        <v>1</v>
      </c>
      <c r="J102" s="293">
        <f>'2. Reg en Salud'!I28</f>
        <v>0</v>
      </c>
      <c r="K102" s="293">
        <f>'2. Reg en Salud'!J28</f>
        <v>0</v>
      </c>
      <c r="L102" s="293">
        <f>'2. Reg en Salud'!K28</f>
        <v>0</v>
      </c>
      <c r="M102" s="293">
        <f>'2. Reg en Salud'!L28</f>
        <v>1</v>
      </c>
      <c r="N102" s="479"/>
      <c r="O102" s="479"/>
      <c r="P102" s="479"/>
      <c r="Q102" s="479"/>
      <c r="R102" s="480">
        <f t="shared" si="10"/>
        <v>0</v>
      </c>
      <c r="S102" s="506">
        <f>'2. Reg en Salud'!M28</f>
        <v>0</v>
      </c>
      <c r="T102" s="506"/>
      <c r="U102" s="506"/>
      <c r="V102" s="479" t="e">
        <f t="shared" si="11"/>
        <v>#DIV/0!</v>
      </c>
    </row>
    <row r="103" spans="1:22" s="93" customFormat="1" ht="31.5" customHeight="1" x14ac:dyDescent="0.25">
      <c r="A103" s="842"/>
      <c r="B103" s="776"/>
      <c r="C103" s="800"/>
      <c r="D103" s="800"/>
      <c r="E103" s="798"/>
      <c r="F103" s="768" t="str">
        <f>'2. Reg en Salud'!E29:F29</f>
        <v xml:space="preserve">Apoyo en cuanto al seguimiento del Plan Nacional de Gestión Integral de Residuos </v>
      </c>
      <c r="G103" s="144" t="str">
        <f>'2. Reg en Salud'!F29</f>
        <v xml:space="preserve">Apoyo en cuanto al seguimiento del Plan Nacional de Gestión Integral de Residuos </v>
      </c>
      <c r="H103" s="293">
        <f>'2. Reg en Salud'!G29</f>
        <v>0</v>
      </c>
      <c r="I103" s="293">
        <f>'2. Reg en Salud'!H29</f>
        <v>1</v>
      </c>
      <c r="J103" s="293">
        <f>'2. Reg en Salud'!I29</f>
        <v>0</v>
      </c>
      <c r="K103" s="293">
        <f>'2. Reg en Salud'!J29</f>
        <v>0</v>
      </c>
      <c r="L103" s="293">
        <f>'2. Reg en Salud'!K29</f>
        <v>1</v>
      </c>
      <c r="M103" s="293">
        <f>'2. Reg en Salud'!L29</f>
        <v>0</v>
      </c>
      <c r="N103" s="479"/>
      <c r="O103" s="479"/>
      <c r="P103" s="479"/>
      <c r="Q103" s="479"/>
      <c r="R103" s="480">
        <f t="shared" ref="R103:R110" si="12">SUM(N103:Q103)</f>
        <v>0</v>
      </c>
      <c r="S103" s="506">
        <f>'2. Reg en Salud'!M29</f>
        <v>0</v>
      </c>
      <c r="T103" s="506"/>
      <c r="U103" s="506"/>
      <c r="V103" s="479" t="e">
        <f t="shared" ref="V103:V110" si="13">(T103+U103)/S103</f>
        <v>#DIV/0!</v>
      </c>
    </row>
    <row r="104" spans="1:22" s="93" customFormat="1" ht="31.5" customHeight="1" x14ac:dyDescent="0.25">
      <c r="A104" s="842"/>
      <c r="B104" s="776"/>
      <c r="C104" s="800"/>
      <c r="D104" s="800"/>
      <c r="E104" s="798"/>
      <c r="F104" s="768" t="str">
        <f>'2. Reg en Salud'!E30:F30</f>
        <v xml:space="preserve">Apoyo en la implementación de la Estrategia Nacional de Separación, Recolección y Valorización de Residuos </v>
      </c>
      <c r="G104" s="144" t="str">
        <f>'2. Reg en Salud'!F30</f>
        <v xml:space="preserve">Apoyo en la implementación de la Estrategia Nacional de Separación, Recolección y Valorización de Residuos </v>
      </c>
      <c r="H104" s="293">
        <f>'2. Reg en Salud'!G30</f>
        <v>0</v>
      </c>
      <c r="I104" s="293">
        <f>'2. Reg en Salud'!H30</f>
        <v>1</v>
      </c>
      <c r="J104" s="293">
        <f>'2. Reg en Salud'!I30</f>
        <v>0</v>
      </c>
      <c r="K104" s="293">
        <f>'2. Reg en Salud'!J30</f>
        <v>0</v>
      </c>
      <c r="L104" s="293">
        <f>'2. Reg en Salud'!K30</f>
        <v>1</v>
      </c>
      <c r="M104" s="293">
        <f>'2. Reg en Salud'!L30</f>
        <v>0</v>
      </c>
      <c r="N104" s="479"/>
      <c r="O104" s="479"/>
      <c r="P104" s="479"/>
      <c r="Q104" s="479"/>
      <c r="R104" s="480">
        <f t="shared" si="12"/>
        <v>0</v>
      </c>
      <c r="S104" s="506">
        <f>'2. Reg en Salud'!M30</f>
        <v>0</v>
      </c>
      <c r="T104" s="506"/>
      <c r="U104" s="506"/>
      <c r="V104" s="479" t="e">
        <f t="shared" si="13"/>
        <v>#DIV/0!</v>
      </c>
    </row>
    <row r="105" spans="1:22" s="93" customFormat="1" ht="54" customHeight="1" x14ac:dyDescent="0.25">
      <c r="A105" s="842"/>
      <c r="B105" s="776"/>
      <c r="C105" s="800"/>
      <c r="D105" s="800"/>
      <c r="E105" s="798"/>
      <c r="F105" s="768"/>
      <c r="G105" s="144" t="str">
        <f>'2. Reg en Salud'!F31</f>
        <v>Control y acompañamiento al nivel central sobre la normativa referente a protección radiológica, según corresponda</v>
      </c>
      <c r="H105" s="293">
        <f>'2. Reg en Salud'!G31</f>
        <v>0</v>
      </c>
      <c r="I105" s="293">
        <f>'2. Reg en Salud'!H31</f>
        <v>1</v>
      </c>
      <c r="J105" s="293">
        <f>'2. Reg en Salud'!I31</f>
        <v>0</v>
      </c>
      <c r="K105" s="293">
        <f>'2. Reg en Salud'!J31</f>
        <v>0</v>
      </c>
      <c r="L105" s="293">
        <f>'2. Reg en Salud'!K31</f>
        <v>0</v>
      </c>
      <c r="M105" s="293">
        <f>'2. Reg en Salud'!L31</f>
        <v>1</v>
      </c>
      <c r="N105" s="479"/>
      <c r="O105" s="479"/>
      <c r="P105" s="479"/>
      <c r="Q105" s="479"/>
      <c r="R105" s="480">
        <f t="shared" si="12"/>
        <v>0</v>
      </c>
      <c r="S105" s="506">
        <f>'2. Reg en Salud'!M31</f>
        <v>0</v>
      </c>
      <c r="T105" s="506"/>
      <c r="U105" s="506"/>
      <c r="V105" s="479" t="e">
        <f t="shared" si="13"/>
        <v>#DIV/0!</v>
      </c>
    </row>
    <row r="106" spans="1:22" s="93" customFormat="1" ht="57" customHeight="1" x14ac:dyDescent="0.25">
      <c r="A106" s="842"/>
      <c r="B106" s="776"/>
      <c r="C106" s="800"/>
      <c r="D106" s="800"/>
      <c r="E106" s="798"/>
      <c r="F106" s="768"/>
      <c r="G106" s="144" t="str">
        <f>'2. Reg en Salud'!F32</f>
        <v>Control y acompañmiento al nivel central de inocuidad , según corresponda</v>
      </c>
      <c r="H106" s="293">
        <f>'2. Reg en Salud'!G32</f>
        <v>0</v>
      </c>
      <c r="I106" s="293">
        <f>'2. Reg en Salud'!H32</f>
        <v>1</v>
      </c>
      <c r="J106" s="293">
        <f>'2. Reg en Salud'!I32</f>
        <v>0</v>
      </c>
      <c r="K106" s="293">
        <f>'2. Reg en Salud'!J32</f>
        <v>0</v>
      </c>
      <c r="L106" s="293">
        <f>'2. Reg en Salud'!K32</f>
        <v>0</v>
      </c>
      <c r="M106" s="293">
        <f>'2. Reg en Salud'!L32</f>
        <v>1</v>
      </c>
      <c r="N106" s="479"/>
      <c r="O106" s="479"/>
      <c r="P106" s="479"/>
      <c r="Q106" s="479"/>
      <c r="R106" s="480">
        <f t="shared" si="12"/>
        <v>0</v>
      </c>
      <c r="S106" s="506">
        <f>'2. Reg en Salud'!M32</f>
        <v>0</v>
      </c>
      <c r="T106" s="506"/>
      <c r="U106" s="506"/>
      <c r="V106" s="479" t="e">
        <f t="shared" si="13"/>
        <v>#DIV/0!</v>
      </c>
    </row>
    <row r="107" spans="1:22" s="93" customFormat="1" ht="53.25" customHeight="1" x14ac:dyDescent="0.25">
      <c r="A107" s="842"/>
      <c r="B107" s="776"/>
      <c r="C107" s="800"/>
      <c r="D107" s="800"/>
      <c r="E107" s="798"/>
      <c r="F107" s="768"/>
      <c r="G107" s="144" t="str">
        <f>'2. Reg en Salud'!F33</f>
        <v>Control y acompañamiento al nivel central sobre manejo y disposición de lodos ordinarios y peligrosos  provenientes de plantas de tratamiento</v>
      </c>
      <c r="H107" s="293">
        <f>'2. Reg en Salud'!G33</f>
        <v>0</v>
      </c>
      <c r="I107" s="293">
        <f>'2. Reg en Salud'!H33</f>
        <v>1</v>
      </c>
      <c r="J107" s="293">
        <f>'2. Reg en Salud'!I33</f>
        <v>0</v>
      </c>
      <c r="K107" s="293">
        <f>'2. Reg en Salud'!J33</f>
        <v>0</v>
      </c>
      <c r="L107" s="293">
        <f>'2. Reg en Salud'!K33</f>
        <v>0</v>
      </c>
      <c r="M107" s="293">
        <f>'2. Reg en Salud'!L33</f>
        <v>1</v>
      </c>
      <c r="N107" s="479"/>
      <c r="O107" s="479"/>
      <c r="P107" s="479"/>
      <c r="Q107" s="479"/>
      <c r="R107" s="480">
        <f t="shared" si="12"/>
        <v>0</v>
      </c>
      <c r="S107" s="506">
        <f>'2. Reg en Salud'!M33</f>
        <v>0</v>
      </c>
      <c r="T107" s="506"/>
      <c r="U107" s="506"/>
      <c r="V107" s="479" t="e">
        <f t="shared" si="13"/>
        <v>#DIV/0!</v>
      </c>
    </row>
    <row r="108" spans="1:22" s="93" customFormat="1" ht="31.5" customHeight="1" x14ac:dyDescent="0.25">
      <c r="A108" s="842"/>
      <c r="B108" s="776"/>
      <c r="C108" s="800"/>
      <c r="D108" s="800"/>
      <c r="E108" s="798"/>
      <c r="F108" s="768"/>
      <c r="G108" s="144" t="str">
        <f>'2. Reg en Salud'!F34</f>
        <v>Atención de denuncias sanitarias</v>
      </c>
      <c r="H108" s="293">
        <f>'2. Reg en Salud'!G34</f>
        <v>0</v>
      </c>
      <c r="I108" s="293">
        <f>'2. Reg en Salud'!H34</f>
        <v>1</v>
      </c>
      <c r="J108" s="293">
        <f>'2. Reg en Salud'!I34</f>
        <v>0.25</v>
      </c>
      <c r="K108" s="293">
        <f>'2. Reg en Salud'!J34</f>
        <v>0.25</v>
      </c>
      <c r="L108" s="293">
        <f>'2. Reg en Salud'!K34</f>
        <v>0.25</v>
      </c>
      <c r="M108" s="293">
        <f>'2. Reg en Salud'!L34</f>
        <v>0.25</v>
      </c>
      <c r="N108" s="479"/>
      <c r="O108" s="479"/>
      <c r="P108" s="479"/>
      <c r="Q108" s="479"/>
      <c r="R108" s="480">
        <f t="shared" si="12"/>
        <v>0</v>
      </c>
      <c r="S108" s="506">
        <f>'2. Reg en Salud'!M34</f>
        <v>0</v>
      </c>
      <c r="T108" s="506"/>
      <c r="U108" s="506"/>
      <c r="V108" s="479" t="e">
        <f t="shared" si="13"/>
        <v>#DIV/0!</v>
      </c>
    </row>
    <row r="109" spans="1:22" s="93" customFormat="1" ht="31.5" customHeight="1" x14ac:dyDescent="0.25">
      <c r="A109" s="842"/>
      <c r="B109" s="776"/>
      <c r="C109" s="800"/>
      <c r="D109" s="800"/>
      <c r="E109" s="798"/>
      <c r="F109" s="768"/>
      <c r="G109" s="144" t="str">
        <f>'2. Reg en Salud'!F35</f>
        <v>Atención de recomendaciones productos del apoyo técnico del Nivel Regional</v>
      </c>
      <c r="H109" s="293">
        <f>'2. Reg en Salud'!G35</f>
        <v>0</v>
      </c>
      <c r="I109" s="293">
        <f>'2. Reg en Salud'!H35</f>
        <v>1</v>
      </c>
      <c r="J109" s="293">
        <f>'2. Reg en Salud'!I35</f>
        <v>0.25</v>
      </c>
      <c r="K109" s="293">
        <f>'2. Reg en Salud'!J35</f>
        <v>0.25</v>
      </c>
      <c r="L109" s="293">
        <f>'2. Reg en Salud'!K35</f>
        <v>0.25</v>
      </c>
      <c r="M109" s="293">
        <f>'2. Reg en Salud'!L35</f>
        <v>0.25</v>
      </c>
      <c r="N109" s="479"/>
      <c r="O109" s="479"/>
      <c r="P109" s="479"/>
      <c r="Q109" s="479"/>
      <c r="R109" s="480">
        <f t="shared" si="12"/>
        <v>0</v>
      </c>
      <c r="S109" s="506">
        <f>'2. Reg en Salud'!M35</f>
        <v>0</v>
      </c>
      <c r="T109" s="506"/>
      <c r="U109" s="506"/>
      <c r="V109" s="479" t="e">
        <f t="shared" si="13"/>
        <v>#DIV/0!</v>
      </c>
    </row>
    <row r="110" spans="1:22" s="93" customFormat="1" ht="31.5" customHeight="1" x14ac:dyDescent="0.25">
      <c r="A110" s="842"/>
      <c r="B110" s="776"/>
      <c r="C110" s="800"/>
      <c r="D110" s="800"/>
      <c r="E110" s="798"/>
      <c r="F110" s="768"/>
      <c r="G110" s="144" t="str">
        <f>'2. Reg en Salud'!F36</f>
        <v>Revisión y seguimiento de proyectos constructivos mediante el sistema APC</v>
      </c>
      <c r="H110" s="293">
        <f>'2. Reg en Salud'!G36</f>
        <v>0</v>
      </c>
      <c r="I110" s="293">
        <f>'2. Reg en Salud'!H36</f>
        <v>1</v>
      </c>
      <c r="J110" s="293">
        <f>'2. Reg en Salud'!I36</f>
        <v>0.25</v>
      </c>
      <c r="K110" s="293">
        <f>'2. Reg en Salud'!J36</f>
        <v>0.25</v>
      </c>
      <c r="L110" s="293">
        <f>'2. Reg en Salud'!K36</f>
        <v>0.25</v>
      </c>
      <c r="M110" s="293">
        <f>'2. Reg en Salud'!L36</f>
        <v>0.25</v>
      </c>
      <c r="N110" s="479"/>
      <c r="O110" s="479"/>
      <c r="P110" s="479"/>
      <c r="Q110" s="479"/>
      <c r="R110" s="480">
        <f t="shared" si="12"/>
        <v>0</v>
      </c>
      <c r="S110" s="506">
        <f>'2. Reg en Salud'!M36</f>
        <v>0</v>
      </c>
      <c r="T110" s="506"/>
      <c r="U110" s="506"/>
      <c r="V110" s="479" t="e">
        <f t="shared" si="13"/>
        <v>#DIV/0!</v>
      </c>
    </row>
    <row r="111" spans="1:22" s="93" customFormat="1" ht="31.5" customHeight="1" x14ac:dyDescent="0.25">
      <c r="A111" s="842"/>
      <c r="B111" s="776"/>
      <c r="C111" s="800"/>
      <c r="D111" s="800"/>
      <c r="E111" s="798"/>
      <c r="F111" s="768"/>
      <c r="G111" s="144" t="str">
        <f>'2. Reg en Salud'!F37</f>
        <v>Realización de Sonometrías y revisión  de planes de confinamiento</v>
      </c>
      <c r="H111" s="293">
        <f>'2. Reg en Salud'!G37</f>
        <v>0</v>
      </c>
      <c r="I111" s="293">
        <f>'2. Reg en Salud'!H37</f>
        <v>1</v>
      </c>
      <c r="J111" s="293">
        <f>'2. Reg en Salud'!I37</f>
        <v>0.25</v>
      </c>
      <c r="K111" s="293">
        <f>'2. Reg en Salud'!J37</f>
        <v>0.25</v>
      </c>
      <c r="L111" s="293">
        <f>'2. Reg en Salud'!K37</f>
        <v>0.25</v>
      </c>
      <c r="M111" s="293">
        <f>'2. Reg en Salud'!L37</f>
        <v>0.25</v>
      </c>
      <c r="N111" s="479"/>
      <c r="O111" s="479"/>
      <c r="P111" s="479"/>
      <c r="Q111" s="479"/>
      <c r="R111" s="480">
        <f>SUM(N111:Q111)</f>
        <v>0</v>
      </c>
      <c r="S111" s="506">
        <f>'2. Reg en Salud'!M37</f>
        <v>0</v>
      </c>
      <c r="T111" s="506"/>
      <c r="U111" s="506"/>
      <c r="V111" s="479" t="e">
        <f>(T111+U111)/S111</f>
        <v>#DIV/0!</v>
      </c>
    </row>
    <row r="112" spans="1:22" s="93" customFormat="1" ht="31.5" customHeight="1" x14ac:dyDescent="0.25">
      <c r="A112" s="842"/>
      <c r="B112" s="776"/>
      <c r="C112" s="773" t="str">
        <f>'2. Reg en Salud'!B38</f>
        <v xml:space="preserve">Número de familias beneficiarias del programa SANEBAR 
</v>
      </c>
      <c r="D112" s="773">
        <f>'2. Reg en Salud'!C38</f>
        <v>1600</v>
      </c>
      <c r="E112" s="773">
        <f>'2. Reg en Salud'!D38</f>
        <v>1600</v>
      </c>
      <c r="F112" s="767">
        <f>'2. Reg en Salud'!E38</f>
        <v>428</v>
      </c>
      <c r="G112" s="144" t="str">
        <f>'2. Reg en Salud'!F38</f>
        <v>Elaboración del diagnóstico de necesidades</v>
      </c>
      <c r="H112" s="293">
        <f>'2. Reg en Salud'!G38</f>
        <v>1</v>
      </c>
      <c r="I112" s="293">
        <f>'2. Reg en Salud'!H38</f>
        <v>1</v>
      </c>
      <c r="J112" s="293">
        <f>'2. Reg en Salud'!I38</f>
        <v>0.25</v>
      </c>
      <c r="K112" s="293">
        <f>'2. Reg en Salud'!J38</f>
        <v>0.25</v>
      </c>
      <c r="L112" s="293">
        <f>'2. Reg en Salud'!K38</f>
        <v>0.25</v>
      </c>
      <c r="M112" s="293">
        <f>'2. Reg en Salud'!L38</f>
        <v>0.25</v>
      </c>
      <c r="N112" s="479"/>
      <c r="O112" s="479"/>
      <c r="P112" s="479"/>
      <c r="Q112" s="479"/>
      <c r="R112" s="480">
        <f>SUM(N112:Q112)</f>
        <v>0</v>
      </c>
      <c r="S112" s="506">
        <f>'2. Reg en Salud'!M38</f>
        <v>0</v>
      </c>
      <c r="T112" s="506"/>
      <c r="U112" s="506"/>
      <c r="V112" s="479" t="e">
        <f>(T112+U112)/S112</f>
        <v>#DIV/0!</v>
      </c>
    </row>
    <row r="113" spans="1:22" s="93" customFormat="1" ht="31.5" customHeight="1" x14ac:dyDescent="0.25">
      <c r="A113" s="842"/>
      <c r="B113" s="776"/>
      <c r="C113" s="774"/>
      <c r="D113" s="774"/>
      <c r="E113" s="774"/>
      <c r="F113" s="768" t="str">
        <f>'2. Reg en Salud'!E39:F39</f>
        <v>Distribución de soluciones Sanitarias</v>
      </c>
      <c r="G113" s="144" t="str">
        <f>'2. Reg en Salud'!F39</f>
        <v>Distribución de soluciones Sanitarias</v>
      </c>
      <c r="H113" s="293">
        <f>'2. Reg en Salud'!G39</f>
        <v>0</v>
      </c>
      <c r="I113" s="293">
        <f>'2. Reg en Salud'!H39</f>
        <v>1</v>
      </c>
      <c r="J113" s="293">
        <f>'2. Reg en Salud'!I39</f>
        <v>0.25</v>
      </c>
      <c r="K113" s="293">
        <f>'2. Reg en Salud'!J39</f>
        <v>0.25</v>
      </c>
      <c r="L113" s="293">
        <f>'2. Reg en Salud'!K39</f>
        <v>0.25</v>
      </c>
      <c r="M113" s="293">
        <f>'2. Reg en Salud'!L39</f>
        <v>0.25</v>
      </c>
      <c r="N113" s="479"/>
      <c r="O113" s="479"/>
      <c r="P113" s="479"/>
      <c r="Q113" s="479"/>
      <c r="R113" s="480">
        <f>SUM(N113:Q113)</f>
        <v>0</v>
      </c>
      <c r="S113" s="506">
        <f>'2. Reg en Salud'!M39</f>
        <v>0</v>
      </c>
      <c r="T113" s="506"/>
      <c r="U113" s="506"/>
      <c r="V113" s="479" t="e">
        <f>(T113+U113)/S113</f>
        <v>#DIV/0!</v>
      </c>
    </row>
    <row r="114" spans="1:22" s="93" customFormat="1" ht="31.5" customHeight="1" x14ac:dyDescent="0.25">
      <c r="A114" s="842"/>
      <c r="B114" s="776"/>
      <c r="C114" s="774"/>
      <c r="D114" s="774"/>
      <c r="E114" s="774"/>
      <c r="F114" s="768" t="str">
        <f>'2. Reg en Salud'!E40:F40</f>
        <v>Elaboración del informe local</v>
      </c>
      <c r="G114" s="144" t="str">
        <f>'2. Reg en Salud'!F40</f>
        <v>Elaboración del informe local</v>
      </c>
      <c r="H114" s="293">
        <f>'2. Reg en Salud'!G40</f>
        <v>1</v>
      </c>
      <c r="I114" s="293">
        <f>'2. Reg en Salud'!H40</f>
        <v>1</v>
      </c>
      <c r="J114" s="293">
        <f>'2. Reg en Salud'!I40</f>
        <v>0.25</v>
      </c>
      <c r="K114" s="293">
        <f>'2. Reg en Salud'!J40</f>
        <v>0.25</v>
      </c>
      <c r="L114" s="293">
        <f>'2. Reg en Salud'!K40</f>
        <v>0.25</v>
      </c>
      <c r="M114" s="293">
        <f>'2. Reg en Salud'!L40</f>
        <v>0.25</v>
      </c>
      <c r="N114" s="479"/>
      <c r="O114" s="479"/>
      <c r="P114" s="479"/>
      <c r="Q114" s="479"/>
      <c r="R114" s="480">
        <f>SUM(N114:Q114)</f>
        <v>0</v>
      </c>
      <c r="S114" s="506">
        <f>'2. Reg en Salud'!M40</f>
        <v>0</v>
      </c>
      <c r="T114" s="506"/>
      <c r="U114" s="506"/>
      <c r="V114" s="479" t="e">
        <f>(T114+U114)/S114</f>
        <v>#DIV/0!</v>
      </c>
    </row>
    <row r="115" spans="1:22" s="93" customFormat="1" ht="31.5" customHeight="1" x14ac:dyDescent="0.25">
      <c r="A115" s="842"/>
      <c r="B115" s="173"/>
      <c r="C115" s="173"/>
      <c r="D115" s="173"/>
      <c r="E115" s="173"/>
      <c r="F115" s="187">
        <f>SUM(F94:F114)</f>
        <v>588</v>
      </c>
      <c r="G115" s="761" t="s">
        <v>524</v>
      </c>
      <c r="H115" s="762"/>
      <c r="I115" s="762"/>
      <c r="J115" s="762"/>
      <c r="K115" s="762"/>
      <c r="L115" s="762"/>
      <c r="M115" s="763"/>
      <c r="N115" s="167" t="e">
        <f>AVERAGE(N94:N114)</f>
        <v>#DIV/0!</v>
      </c>
      <c r="O115" s="167" t="e">
        <f>AVERAGE(O94:O114)</f>
        <v>#DIV/0!</v>
      </c>
      <c r="P115" s="167" t="e">
        <f>AVERAGE(P94:P114)</f>
        <v>#DIV/0!</v>
      </c>
      <c r="Q115" s="167" t="e">
        <f>AVERAGE(Q94:Q114)</f>
        <v>#DIV/0!</v>
      </c>
      <c r="R115" s="203">
        <f>AVERAGE(R94:R114)</f>
        <v>0</v>
      </c>
      <c r="S115" s="509">
        <f>SUM(S94:S114)</f>
        <v>0</v>
      </c>
      <c r="T115" s="509">
        <f>SUM(T94:T114)</f>
        <v>0</v>
      </c>
      <c r="U115" s="509">
        <f>SUM(U94:U114)</f>
        <v>0</v>
      </c>
      <c r="V115" s="167" t="e">
        <f>AVERAGE(V94:V114)</f>
        <v>#DIV/0!</v>
      </c>
    </row>
    <row r="116" spans="1:22" s="93" customFormat="1" ht="37.5" customHeight="1" x14ac:dyDescent="0.25">
      <c r="A116" s="842"/>
      <c r="B116" s="774" t="str">
        <f>'2. Reg en Salud'!A42</f>
        <v>RE2.P5. Servicios de salud con calidad de acuerdo con las necesidades de la población</v>
      </c>
      <c r="C116" s="773" t="str">
        <f>'2. Reg en Salud'!B42</f>
        <v>Número de habilitaciones realizadas</v>
      </c>
      <c r="D116" s="773">
        <f>'2. Reg en Salud'!C42</f>
        <v>8000</v>
      </c>
      <c r="E116" s="773">
        <f>'2. Reg en Salud'!D42</f>
        <v>8000</v>
      </c>
      <c r="F116" s="767">
        <f>'2. Reg en Salud'!E42</f>
        <v>467</v>
      </c>
      <c r="G116" s="465" t="str">
        <f>'2. Reg en Salud'!F42</f>
        <v>Resolución de trámites de habilitación (o autorizaciones) responsabilidad de Nivel Local</v>
      </c>
      <c r="H116" s="293">
        <f>'2. Reg en Salud'!G42</f>
        <v>0</v>
      </c>
      <c r="I116" s="293">
        <f>'2. Reg en Salud'!H42</f>
        <v>1</v>
      </c>
      <c r="J116" s="293">
        <f>'2. Reg en Salud'!I42</f>
        <v>0.25</v>
      </c>
      <c r="K116" s="293">
        <f>'2. Reg en Salud'!J42</f>
        <v>0.25</v>
      </c>
      <c r="L116" s="293">
        <f>'2. Reg en Salud'!K42</f>
        <v>0.25</v>
      </c>
      <c r="M116" s="293">
        <f>'2. Reg en Salud'!L42</f>
        <v>0.25</v>
      </c>
      <c r="N116" s="479"/>
      <c r="O116" s="479"/>
      <c r="P116" s="479"/>
      <c r="Q116" s="479"/>
      <c r="R116" s="480">
        <f t="shared" ref="R116:R122" si="14">SUM(N116:Q116)</f>
        <v>0</v>
      </c>
      <c r="S116" s="506">
        <f>'2. Reg en Salud'!M42</f>
        <v>0</v>
      </c>
      <c r="T116" s="506"/>
      <c r="U116" s="506"/>
      <c r="V116" s="479" t="e">
        <f t="shared" ref="V116:V122" si="15">(T116+U116)/S116</f>
        <v>#DIV/0!</v>
      </c>
    </row>
    <row r="117" spans="1:22" s="93" customFormat="1" ht="37.5" customHeight="1" x14ac:dyDescent="0.25">
      <c r="A117" s="842"/>
      <c r="B117" s="774"/>
      <c r="C117" s="774">
        <f>'2. Reg en Salud'!B44:F44</f>
        <v>0</v>
      </c>
      <c r="D117" s="774">
        <f>'2. Reg en Salud'!C44:G44</f>
        <v>0</v>
      </c>
      <c r="E117" s="774">
        <f>'2. Reg en Salud'!D44:H44</f>
        <v>0</v>
      </c>
      <c r="F117" s="768" t="str">
        <f>'2. Reg en Salud'!E44:F44</f>
        <v>Participar en las capacitaciones</v>
      </c>
      <c r="G117" s="465" t="str">
        <f>'2. Reg en Salud'!F44</f>
        <v>Participar en las capacitaciones</v>
      </c>
      <c r="H117" s="293">
        <f>'2. Reg en Salud'!G44</f>
        <v>1</v>
      </c>
      <c r="I117" s="293">
        <f>'2. Reg en Salud'!H44</f>
        <v>1</v>
      </c>
      <c r="J117" s="293">
        <f>'2. Reg en Salud'!I44</f>
        <v>0.25</v>
      </c>
      <c r="K117" s="293">
        <f>'2. Reg en Salud'!J44</f>
        <v>0.25</v>
      </c>
      <c r="L117" s="293">
        <f>'2. Reg en Salud'!K44</f>
        <v>0.25</v>
      </c>
      <c r="M117" s="293">
        <f>'2. Reg en Salud'!L44</f>
        <v>0.25</v>
      </c>
      <c r="N117" s="479"/>
      <c r="O117" s="479"/>
      <c r="P117" s="479"/>
      <c r="Q117" s="479"/>
      <c r="R117" s="480">
        <f t="shared" si="14"/>
        <v>0</v>
      </c>
      <c r="S117" s="506">
        <f>'2. Reg en Salud'!M44</f>
        <v>0</v>
      </c>
      <c r="T117" s="506"/>
      <c r="U117" s="506"/>
      <c r="V117" s="479" t="e">
        <f t="shared" si="15"/>
        <v>#DIV/0!</v>
      </c>
    </row>
    <row r="118" spans="1:22" s="93" customFormat="1" x14ac:dyDescent="0.25">
      <c r="A118" s="842"/>
      <c r="B118" s="774"/>
      <c r="C118" s="773" t="str">
        <f>'2. Reg en Salud'!B45</f>
        <v>Porcentaje de áreas de salud con evaluación del primer nivel de atención</v>
      </c>
      <c r="D118" s="773">
        <f>'2. Reg en Salud'!C45</f>
        <v>0</v>
      </c>
      <c r="E118" s="894">
        <f>'2. Reg en Salud'!D45</f>
        <v>0.33</v>
      </c>
      <c r="F118" s="767">
        <f>'2. Reg en Salud'!E45</f>
        <v>184</v>
      </c>
      <c r="G118" s="465" t="str">
        <f>'2. Reg en Salud'!F45</f>
        <v>Evaluación</v>
      </c>
      <c r="H118" s="293">
        <f>'2. Reg en Salud'!G45</f>
        <v>1</v>
      </c>
      <c r="I118" s="293">
        <f>'2. Reg en Salud'!H45</f>
        <v>1</v>
      </c>
      <c r="J118" s="293">
        <f>'2. Reg en Salud'!I45</f>
        <v>0.25</v>
      </c>
      <c r="K118" s="293">
        <f>'2. Reg en Salud'!J45</f>
        <v>0.25</v>
      </c>
      <c r="L118" s="293">
        <f>'2. Reg en Salud'!K45</f>
        <v>0.25</v>
      </c>
      <c r="M118" s="293">
        <f>'2. Reg en Salud'!L45</f>
        <v>0.25</v>
      </c>
      <c r="N118" s="479"/>
      <c r="O118" s="479"/>
      <c r="P118" s="479"/>
      <c r="Q118" s="479"/>
      <c r="R118" s="480">
        <f t="shared" si="14"/>
        <v>0</v>
      </c>
      <c r="S118" s="506">
        <f>'2. Reg en Salud'!M45</f>
        <v>0</v>
      </c>
      <c r="T118" s="506"/>
      <c r="U118" s="506"/>
      <c r="V118" s="479" t="e">
        <f t="shared" si="15"/>
        <v>#DIV/0!</v>
      </c>
    </row>
    <row r="119" spans="1:22" s="93" customFormat="1" x14ac:dyDescent="0.25">
      <c r="A119" s="842"/>
      <c r="B119" s="774"/>
      <c r="C119" s="774"/>
      <c r="D119" s="774"/>
      <c r="E119" s="895"/>
      <c r="F119" s="768"/>
      <c r="G119" s="465" t="str">
        <f>'2. Reg en Salud'!F46</f>
        <v>Elaboración de Informes</v>
      </c>
      <c r="H119" s="293">
        <f>'2. Reg en Salud'!G46</f>
        <v>1</v>
      </c>
      <c r="I119" s="293">
        <f>'2. Reg en Salud'!H46</f>
        <v>1</v>
      </c>
      <c r="J119" s="293">
        <f>'2. Reg en Salud'!I46</f>
        <v>0.25</v>
      </c>
      <c r="K119" s="293">
        <f>'2. Reg en Salud'!J46</f>
        <v>0.25</v>
      </c>
      <c r="L119" s="293">
        <f>'2. Reg en Salud'!K46</f>
        <v>0.25</v>
      </c>
      <c r="M119" s="293">
        <f>'2. Reg en Salud'!L46</f>
        <v>0.25</v>
      </c>
      <c r="N119" s="479"/>
      <c r="O119" s="479"/>
      <c r="P119" s="479"/>
      <c r="Q119" s="479"/>
      <c r="R119" s="480">
        <f t="shared" si="14"/>
        <v>0</v>
      </c>
      <c r="S119" s="506">
        <f>'2. Reg en Salud'!M46</f>
        <v>0</v>
      </c>
      <c r="T119" s="506"/>
      <c r="U119" s="506"/>
      <c r="V119" s="479" t="e">
        <f t="shared" si="15"/>
        <v>#DIV/0!</v>
      </c>
    </row>
    <row r="120" spans="1:22" s="93" customFormat="1" x14ac:dyDescent="0.25">
      <c r="A120" s="842"/>
      <c r="B120" s="774"/>
      <c r="C120" s="774"/>
      <c r="D120" s="774"/>
      <c r="E120" s="895"/>
      <c r="F120" s="768"/>
      <c r="G120" s="465">
        <f>'2. Reg en Salud'!F47</f>
        <v>0</v>
      </c>
      <c r="H120" s="293">
        <f>'2. Reg en Salud'!G47</f>
        <v>0</v>
      </c>
      <c r="I120" s="293">
        <f>'2. Reg en Salud'!H47</f>
        <v>0</v>
      </c>
      <c r="J120" s="293">
        <f>'2. Reg en Salud'!I47</f>
        <v>0</v>
      </c>
      <c r="K120" s="293">
        <f>'2. Reg en Salud'!J47</f>
        <v>0</v>
      </c>
      <c r="L120" s="293">
        <f>'2. Reg en Salud'!K47</f>
        <v>0</v>
      </c>
      <c r="M120" s="293">
        <f>'2. Reg en Salud'!L47</f>
        <v>0</v>
      </c>
      <c r="N120" s="479"/>
      <c r="O120" s="479"/>
      <c r="P120" s="479"/>
      <c r="Q120" s="479"/>
      <c r="R120" s="480">
        <f t="shared" si="14"/>
        <v>0</v>
      </c>
      <c r="S120" s="506">
        <f>'2. Reg en Salud'!M47</f>
        <v>0</v>
      </c>
      <c r="T120" s="506"/>
      <c r="U120" s="506"/>
      <c r="V120" s="479" t="e">
        <f t="shared" si="15"/>
        <v>#DIV/0!</v>
      </c>
    </row>
    <row r="121" spans="1:22" s="93" customFormat="1" x14ac:dyDescent="0.25">
      <c r="A121" s="842"/>
      <c r="B121" s="774"/>
      <c r="C121" s="774"/>
      <c r="D121" s="774"/>
      <c r="E121" s="895"/>
      <c r="F121" s="768"/>
      <c r="G121" s="465">
        <f>'2. Reg en Salud'!F48</f>
        <v>0</v>
      </c>
      <c r="H121" s="293">
        <f>'2. Reg en Salud'!G48</f>
        <v>0</v>
      </c>
      <c r="I121" s="293">
        <f>'2. Reg en Salud'!H48</f>
        <v>0</v>
      </c>
      <c r="J121" s="293">
        <f>'2. Reg en Salud'!I48</f>
        <v>0</v>
      </c>
      <c r="K121" s="293">
        <f>'2. Reg en Salud'!J48</f>
        <v>0</v>
      </c>
      <c r="L121" s="293">
        <f>'2. Reg en Salud'!K48</f>
        <v>0</v>
      </c>
      <c r="M121" s="293">
        <f>'2. Reg en Salud'!L48</f>
        <v>0</v>
      </c>
      <c r="N121" s="479"/>
      <c r="O121" s="479"/>
      <c r="P121" s="479"/>
      <c r="Q121" s="479"/>
      <c r="R121" s="480">
        <f t="shared" si="14"/>
        <v>0</v>
      </c>
      <c r="S121" s="506">
        <f>'2. Reg en Salud'!M48</f>
        <v>0</v>
      </c>
      <c r="T121" s="506"/>
      <c r="U121" s="506"/>
      <c r="V121" s="479" t="e">
        <f t="shared" si="15"/>
        <v>#DIV/0!</v>
      </c>
    </row>
    <row r="122" spans="1:22" s="93" customFormat="1" x14ac:dyDescent="0.25">
      <c r="A122" s="842"/>
      <c r="B122" s="774"/>
      <c r="C122" s="774">
        <f>'2. Reg en Salud'!B49:F49</f>
        <v>0</v>
      </c>
      <c r="D122" s="774">
        <f>'2. Reg en Salud'!C49:G49</f>
        <v>0</v>
      </c>
      <c r="E122" s="895">
        <f>'2. Reg en Salud'!D49:H49</f>
        <v>0</v>
      </c>
      <c r="F122" s="768">
        <f>'2. Reg en Salud'!E49:F49</f>
        <v>0</v>
      </c>
      <c r="G122" s="465">
        <f>'2. Reg en Salud'!F49</f>
        <v>0</v>
      </c>
      <c r="H122" s="293">
        <f>'2. Reg en Salud'!G49</f>
        <v>0</v>
      </c>
      <c r="I122" s="293">
        <f>'2. Reg en Salud'!H49</f>
        <v>0</v>
      </c>
      <c r="J122" s="293">
        <f>'2. Reg en Salud'!I49</f>
        <v>0</v>
      </c>
      <c r="K122" s="293">
        <f>'2. Reg en Salud'!J49</f>
        <v>0</v>
      </c>
      <c r="L122" s="293">
        <f>'2. Reg en Salud'!K49</f>
        <v>0</v>
      </c>
      <c r="M122" s="293">
        <f>'2. Reg en Salud'!L49</f>
        <v>0</v>
      </c>
      <c r="N122" s="479"/>
      <c r="O122" s="479"/>
      <c r="P122" s="479"/>
      <c r="Q122" s="479"/>
      <c r="R122" s="480">
        <f t="shared" si="14"/>
        <v>0</v>
      </c>
      <c r="S122" s="506">
        <f>'2. Reg en Salud'!M49</f>
        <v>0</v>
      </c>
      <c r="T122" s="506"/>
      <c r="U122" s="506"/>
      <c r="V122" s="479" t="e">
        <f t="shared" si="15"/>
        <v>#DIV/0!</v>
      </c>
    </row>
    <row r="123" spans="1:22" ht="21" customHeight="1" x14ac:dyDescent="0.25">
      <c r="A123" s="842"/>
      <c r="B123" s="166"/>
      <c r="C123" s="173"/>
      <c r="D123" s="173"/>
      <c r="E123" s="173"/>
      <c r="F123" s="187">
        <f>SUM(F116,F122)</f>
        <v>467</v>
      </c>
      <c r="G123" s="761" t="s">
        <v>524</v>
      </c>
      <c r="H123" s="762"/>
      <c r="I123" s="762"/>
      <c r="J123" s="762"/>
      <c r="K123" s="762"/>
      <c r="L123" s="762"/>
      <c r="M123" s="763"/>
      <c r="N123" s="167" t="e">
        <f>AVERAGE(N116:N122)</f>
        <v>#DIV/0!</v>
      </c>
      <c r="O123" s="167" t="e">
        <f>AVERAGE(O116:O122)</f>
        <v>#DIV/0!</v>
      </c>
      <c r="P123" s="167" t="e">
        <f>AVERAGE(P116:P122)</f>
        <v>#DIV/0!</v>
      </c>
      <c r="Q123" s="167" t="e">
        <f>AVERAGE(Q116:Q122)</f>
        <v>#DIV/0!</v>
      </c>
      <c r="R123" s="203">
        <f>AVERAGE(R116:R122)</f>
        <v>0</v>
      </c>
      <c r="S123" s="509">
        <f>SUM(S116:S122)</f>
        <v>0</v>
      </c>
      <c r="T123" s="509">
        <f>SUM(T116:T122)</f>
        <v>0</v>
      </c>
      <c r="U123" s="509">
        <f>SUM(U116:U122)</f>
        <v>0</v>
      </c>
      <c r="V123" s="167" t="e">
        <f>AVERAGE(V116:V122)</f>
        <v>#DIV/0!</v>
      </c>
    </row>
    <row r="124" spans="1:22" ht="31.5" customHeight="1" x14ac:dyDescent="0.25">
      <c r="A124" s="842"/>
      <c r="B124" s="779" t="str">
        <f>'2. Reg en Salud'!B51</f>
        <v>RE2.MM Medidas minimizadoras del riesgo</v>
      </c>
      <c r="C124" s="779" t="str">
        <f>'2. Reg en Salud'!C51</f>
        <v>Indicador</v>
      </c>
      <c r="D124" s="779" t="str">
        <f>'2. Reg en Salud'!D51</f>
        <v>Meta anual</v>
      </c>
      <c r="E124" s="823" t="str">
        <f>'2. Reg en Salud'!E51</f>
        <v>Meta trimestral programada</v>
      </c>
      <c r="F124" s="824"/>
      <c r="G124" s="824"/>
      <c r="H124" s="825"/>
      <c r="I124" s="810" t="str">
        <f>'2. Reg en Salud'!I51</f>
        <v>Total programado</v>
      </c>
      <c r="J124" s="835" t="str">
        <f>'2. Reg en Salud'!J51</f>
        <v>PRESUPUESTO ASIGNADO A MEDIDAS MINIMIZADORAS DEL RIESGO</v>
      </c>
      <c r="K124" s="836"/>
      <c r="L124" s="836"/>
      <c r="M124" s="837"/>
      <c r="N124" s="466" t="s">
        <v>520</v>
      </c>
      <c r="O124" s="466" t="s">
        <v>521</v>
      </c>
      <c r="P124" s="466" t="s">
        <v>22</v>
      </c>
      <c r="Q124" s="466" t="s">
        <v>23</v>
      </c>
      <c r="R124" s="510"/>
      <c r="S124" s="147"/>
      <c r="T124" s="147"/>
      <c r="U124" s="147"/>
      <c r="V124" s="147"/>
    </row>
    <row r="125" spans="1:22" ht="38.25" customHeight="1" x14ac:dyDescent="0.25">
      <c r="A125" s="842"/>
      <c r="B125" s="780"/>
      <c r="C125" s="780"/>
      <c r="D125" s="780"/>
      <c r="E125" s="289" t="str">
        <f>'2. Reg en Salud'!E52</f>
        <v>I</v>
      </c>
      <c r="F125" s="289" t="str">
        <f>'2. Reg en Salud'!F52</f>
        <v>II</v>
      </c>
      <c r="G125" s="289" t="str">
        <f>'2. Reg en Salud'!G52</f>
        <v>III</v>
      </c>
      <c r="H125" s="289" t="str">
        <f>'2. Reg en Salud'!H52</f>
        <v>IV</v>
      </c>
      <c r="I125" s="780"/>
      <c r="J125" s="838"/>
      <c r="K125" s="839"/>
      <c r="L125" s="839"/>
      <c r="M125" s="840"/>
      <c r="N125" s="145" t="s">
        <v>24</v>
      </c>
      <c r="O125" s="145" t="s">
        <v>24</v>
      </c>
      <c r="P125" s="145" t="s">
        <v>24</v>
      </c>
      <c r="Q125" s="146" t="s">
        <v>24</v>
      </c>
      <c r="R125" s="510"/>
      <c r="S125" s="510"/>
      <c r="T125" s="147"/>
      <c r="U125" s="147"/>
      <c r="V125" s="147"/>
    </row>
    <row r="126" spans="1:22" ht="21" customHeight="1" x14ac:dyDescent="0.25">
      <c r="A126" s="842"/>
      <c r="B126" s="144" t="str">
        <f>'2. Reg en Salud'!B53</f>
        <v>Mantenimiento de equipo</v>
      </c>
      <c r="C126" s="144">
        <f>'2. Reg en Salud'!C53</f>
        <v>0</v>
      </c>
      <c r="D126" s="144">
        <f>'2. Reg en Salud'!D53</f>
        <v>0</v>
      </c>
      <c r="E126" s="293">
        <f>'2. Reg en Salud'!E53</f>
        <v>0.25</v>
      </c>
      <c r="F126" s="293">
        <f>'2. Reg en Salud'!F53</f>
        <v>0.25</v>
      </c>
      <c r="G126" s="293">
        <f>'2. Reg en Salud'!G53</f>
        <v>0.25</v>
      </c>
      <c r="H126" s="293">
        <f>'2. Reg en Salud'!H53</f>
        <v>0.25</v>
      </c>
      <c r="I126" s="293">
        <f>'2. Reg en Salud'!I53</f>
        <v>1</v>
      </c>
      <c r="J126" s="852">
        <f>'2. Reg en Salud'!J53</f>
        <v>0</v>
      </c>
      <c r="K126" s="853"/>
      <c r="L126" s="853"/>
      <c r="M126" s="854"/>
      <c r="N126" s="479"/>
      <c r="O126" s="479"/>
      <c r="P126" s="479"/>
      <c r="Q126" s="479"/>
      <c r="R126" s="480">
        <f>SUM(N126:Q126)</f>
        <v>0</v>
      </c>
      <c r="S126" s="506"/>
      <c r="T126" s="506"/>
      <c r="U126" s="506"/>
      <c r="V126" s="479" t="e">
        <f>(T126+U126)/J126</f>
        <v>#DIV/0!</v>
      </c>
    </row>
    <row r="127" spans="1:22" ht="21" customHeight="1" x14ac:dyDescent="0.25">
      <c r="A127" s="842"/>
      <c r="B127" s="144" t="str">
        <f>'2. Reg en Salud'!B54</f>
        <v>Contar con dinero disponible para el arreglo del vehículo, mantenimiento constante del vehículo</v>
      </c>
      <c r="C127" s="144">
        <f>'2. Reg en Salud'!C54</f>
        <v>0</v>
      </c>
      <c r="D127" s="144">
        <f>'2. Reg en Salud'!D54</f>
        <v>0</v>
      </c>
      <c r="E127" s="293">
        <f>'2. Reg en Salud'!E54</f>
        <v>0.25</v>
      </c>
      <c r="F127" s="293">
        <f>'2. Reg en Salud'!F54</f>
        <v>0.25</v>
      </c>
      <c r="G127" s="293">
        <f>'2. Reg en Salud'!G54</f>
        <v>0.25</v>
      </c>
      <c r="H127" s="293">
        <f>'2. Reg en Salud'!H54</f>
        <v>0.25</v>
      </c>
      <c r="I127" s="293">
        <f>'2. Reg en Salud'!I54</f>
        <v>1</v>
      </c>
      <c r="J127" s="852">
        <f>'2. Reg en Salud'!J54</f>
        <v>0</v>
      </c>
      <c r="K127" s="853"/>
      <c r="L127" s="853"/>
      <c r="M127" s="854"/>
      <c r="N127" s="479"/>
      <c r="O127" s="479"/>
      <c r="P127" s="479"/>
      <c r="Q127" s="479"/>
      <c r="R127" s="480">
        <f>SUM(N127:Q127)</f>
        <v>0</v>
      </c>
      <c r="S127" s="506"/>
      <c r="T127" s="506"/>
      <c r="U127" s="506"/>
      <c r="V127" s="479" t="e">
        <f>(T127+U127)/J127</f>
        <v>#DIV/0!</v>
      </c>
    </row>
    <row r="128" spans="1:22" ht="21" customHeight="1" x14ac:dyDescent="0.25">
      <c r="A128" s="842"/>
      <c r="B128" s="144">
        <f>'2. Reg en Salud'!B55</f>
        <v>0</v>
      </c>
      <c r="C128" s="144">
        <f>'2. Reg en Salud'!C55</f>
        <v>0</v>
      </c>
      <c r="D128" s="144">
        <f>'2. Reg en Salud'!D55</f>
        <v>0</v>
      </c>
      <c r="E128" s="293">
        <f>'2. Reg en Salud'!E55</f>
        <v>0</v>
      </c>
      <c r="F128" s="293">
        <f>'2. Reg en Salud'!F55</f>
        <v>0</v>
      </c>
      <c r="G128" s="293">
        <f>'2. Reg en Salud'!G55</f>
        <v>0</v>
      </c>
      <c r="H128" s="293">
        <f>'2. Reg en Salud'!H55</f>
        <v>0</v>
      </c>
      <c r="I128" s="293">
        <f>'2. Reg en Salud'!I55</f>
        <v>0</v>
      </c>
      <c r="J128" s="852">
        <f>'2. Reg en Salud'!J55</f>
        <v>0</v>
      </c>
      <c r="K128" s="853"/>
      <c r="L128" s="853"/>
      <c r="M128" s="854"/>
      <c r="N128" s="479"/>
      <c r="O128" s="479"/>
      <c r="P128" s="479"/>
      <c r="Q128" s="479"/>
      <c r="R128" s="480">
        <f>SUM(N128:Q128)</f>
        <v>0</v>
      </c>
      <c r="S128" s="506"/>
      <c r="T128" s="506"/>
      <c r="U128" s="506"/>
      <c r="V128" s="479" t="e">
        <f>(T128+U128)/J128</f>
        <v>#DIV/0!</v>
      </c>
    </row>
    <row r="129" spans="1:22" s="93" customFormat="1" ht="31.5" customHeight="1" x14ac:dyDescent="0.25">
      <c r="A129" s="161"/>
      <c r="B129" s="761" t="s">
        <v>527</v>
      </c>
      <c r="C129" s="762"/>
      <c r="D129" s="762"/>
      <c r="E129" s="762"/>
      <c r="F129" s="762"/>
      <c r="G129" s="762"/>
      <c r="H129" s="762"/>
      <c r="I129" s="762"/>
      <c r="J129" s="858">
        <f>SUM(J126:M128)</f>
        <v>0</v>
      </c>
      <c r="K129" s="858"/>
      <c r="L129" s="858"/>
      <c r="M129" s="859"/>
      <c r="N129" s="167" t="e">
        <f>AVERAGE(N126:N128)</f>
        <v>#DIV/0!</v>
      </c>
      <c r="O129" s="167" t="e">
        <f>AVERAGE(O126:O128)</f>
        <v>#DIV/0!</v>
      </c>
      <c r="P129" s="167" t="e">
        <f>AVERAGE(P126:P128)</f>
        <v>#DIV/0!</v>
      </c>
      <c r="Q129" s="167" t="e">
        <f>AVERAGE(Q126:Q128)</f>
        <v>#DIV/0!</v>
      </c>
      <c r="R129" s="167">
        <f>AVERAGE(R126:R128)</f>
        <v>0</v>
      </c>
      <c r="S129" s="509"/>
      <c r="T129" s="509">
        <f>SUM(T126:T128)</f>
        <v>0</v>
      </c>
      <c r="U129" s="509">
        <f>SUM(U126:U128)</f>
        <v>0</v>
      </c>
      <c r="V129" s="167" t="e">
        <f>AVERAGE(V126:V128)</f>
        <v>#DIV/0!</v>
      </c>
    </row>
    <row r="130" spans="1:22" s="93" customFormat="1" ht="59.25" customHeight="1" x14ac:dyDescent="0.25">
      <c r="A130" s="161"/>
      <c r="B130" s="175" t="s">
        <v>526</v>
      </c>
      <c r="C130" s="176"/>
      <c r="D130" s="176"/>
      <c r="E130" s="176"/>
      <c r="F130" s="369">
        <f>SUM(F89,F93,F115,F123,J129)</f>
        <v>1960</v>
      </c>
      <c r="G130" s="176"/>
      <c r="H130" s="176"/>
      <c r="I130" s="176"/>
      <c r="J130" s="176"/>
      <c r="K130" s="176"/>
      <c r="L130" s="176"/>
      <c r="M130" s="177"/>
      <c r="N130" s="513" t="e">
        <f>AVERAGE(N93,N115,N123,N129,N89)</f>
        <v>#DIV/0!</v>
      </c>
      <c r="O130" s="513" t="e">
        <f>AVERAGE(O93,O115,O123,O129,O89)</f>
        <v>#DIV/0!</v>
      </c>
      <c r="P130" s="513" t="e">
        <f>AVERAGE(P93,P115,P123,P129,P89)</f>
        <v>#DIV/0!</v>
      </c>
      <c r="Q130" s="513" t="e">
        <f>AVERAGE(Q93,Q115,Q123,Q129,Q89)</f>
        <v>#DIV/0!</v>
      </c>
      <c r="R130" s="513">
        <f>AVERAGE(R93,R115,R123,R129,R89)</f>
        <v>0</v>
      </c>
      <c r="S130" s="512">
        <f>SUM(S93,S115,S123,S129,S89)</f>
        <v>0</v>
      </c>
      <c r="T130" s="512">
        <f>SUM(T93,T115,T123,T129,T89)</f>
        <v>0</v>
      </c>
      <c r="U130" s="512">
        <f>SUM(U93,U115,U123,U129,U89)</f>
        <v>0</v>
      </c>
      <c r="V130" s="513" t="e">
        <f>AVERAGE(V93,V115,V123,V129,V89)</f>
        <v>#DIV/0!</v>
      </c>
    </row>
    <row r="131" spans="1:22" s="93" customFormat="1" ht="31.5" customHeight="1" x14ac:dyDescent="0.25">
      <c r="A131" s="157"/>
      <c r="B131" s="150"/>
      <c r="C131" s="151"/>
      <c r="D131" s="152"/>
      <c r="E131" s="152"/>
      <c r="F131" s="514"/>
      <c r="G131" s="514"/>
      <c r="H131" s="515"/>
      <c r="I131" s="153"/>
      <c r="J131" s="153"/>
      <c r="K131" s="154"/>
      <c r="L131" s="153"/>
      <c r="M131" s="153"/>
      <c r="N131" s="516"/>
      <c r="O131" s="516"/>
      <c r="P131" s="516"/>
      <c r="Q131" s="516"/>
      <c r="R131" s="516"/>
      <c r="S131" s="516"/>
      <c r="T131" s="155"/>
      <c r="U131" s="155"/>
      <c r="V131" s="156"/>
    </row>
    <row r="132" spans="1:22" ht="63" customHeight="1" x14ac:dyDescent="0.25">
      <c r="A132" s="841" t="str">
        <f>'3. Vigilancia'!A5:F5</f>
        <v xml:space="preserve">Resultado esperado 3: Vigilancia de los determinantes de la salud fortalecida </v>
      </c>
      <c r="B132" s="672" t="str">
        <f>'3. Vigilancia'!A10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132" s="672" t="e">
        <f>#REF!</f>
        <v>#REF!</v>
      </c>
      <c r="D132" s="672" t="e">
        <f>#REF!</f>
        <v>#REF!</v>
      </c>
      <c r="E132" s="672" t="e">
        <f>#REF!</f>
        <v>#REF!</v>
      </c>
      <c r="F132" s="672" t="e">
        <f>#REF!</f>
        <v>#REF!</v>
      </c>
      <c r="G132" s="414"/>
      <c r="H132" s="414"/>
      <c r="I132" s="414"/>
      <c r="J132" s="414"/>
      <c r="K132" s="144"/>
      <c r="L132" s="144"/>
      <c r="M132" s="144"/>
      <c r="N132" s="479"/>
      <c r="O132" s="479"/>
      <c r="P132" s="479"/>
      <c r="Q132" s="479"/>
      <c r="R132" s="201"/>
      <c r="S132" s="479"/>
      <c r="T132" s="506"/>
      <c r="U132" s="506"/>
      <c r="V132" s="479"/>
    </row>
    <row r="133" spans="1:22" ht="48.75" customHeight="1" x14ac:dyDescent="0.25">
      <c r="A133" s="842"/>
      <c r="B133" s="529" t="str">
        <f>'3. Vigilancia'!A11</f>
        <v>RE3.P1. Análisis de situación de salud elaborado y actualizado</v>
      </c>
      <c r="C133" s="529" t="str">
        <f>'3. Vigilancia'!B11</f>
        <v>Metodología del ASIS rediseñada (trabajo conjunto con la CCSS).</v>
      </c>
      <c r="D133" s="529">
        <f>'3. Vigilancia'!C11</f>
        <v>0</v>
      </c>
      <c r="E133" s="529">
        <f>'3. Vigilancia'!D11</f>
        <v>1</v>
      </c>
      <c r="F133" s="767">
        <f>'3. Vigilancia'!E11</f>
        <v>0</v>
      </c>
      <c r="G133" s="414" t="str">
        <f>'3. Vigilancia'!F11</f>
        <v>Aplicación de la metodología para la elaboración del Análisis de Situación en Salud (ASIS), como prueba piloto</v>
      </c>
      <c r="H133" s="414" t="str">
        <f>'3. Vigilancia'!G11</f>
        <v>NA</v>
      </c>
      <c r="I133" s="190">
        <f>'3. Vigilancia'!H11</f>
        <v>0</v>
      </c>
      <c r="J133" s="190">
        <f>'3. Vigilancia'!I11</f>
        <v>0</v>
      </c>
      <c r="K133" s="190">
        <f>'3. Vigilancia'!J11</f>
        <v>0</v>
      </c>
      <c r="L133" s="190">
        <f>'3. Vigilancia'!K11</f>
        <v>0</v>
      </c>
      <c r="M133" s="190">
        <f>'3. Vigilancia'!L11</f>
        <v>0</v>
      </c>
      <c r="N133" s="479"/>
      <c r="O133" s="479"/>
      <c r="P133" s="479"/>
      <c r="Q133" s="479"/>
      <c r="R133" s="480">
        <f t="shared" ref="R133:R141" si="16">SUM(N133:Q133)</f>
        <v>0</v>
      </c>
      <c r="S133" s="310">
        <f>'3. Vigilancia'!M11</f>
        <v>0</v>
      </c>
      <c r="T133" s="506"/>
      <c r="U133" s="506"/>
      <c r="V133" s="479" t="e">
        <f t="shared" ref="V133:V141" si="17">(T133+U133)/S133</f>
        <v>#DIV/0!</v>
      </c>
    </row>
    <row r="134" spans="1:22" ht="39.75" customHeight="1" x14ac:dyDescent="0.25">
      <c r="A134" s="842"/>
      <c r="B134" s="530"/>
      <c r="C134" s="530"/>
      <c r="D134" s="530"/>
      <c r="E134" s="530"/>
      <c r="F134" s="768"/>
      <c r="G134" s="414" t="str">
        <f>'3. Vigilancia'!F12</f>
        <v>Participar de la capacitación de la metodologia para la elabración del Análisis de Situación en Salud</v>
      </c>
      <c r="H134" s="414" t="str">
        <f>'3. Vigilancia'!G12</f>
        <v>NA</v>
      </c>
      <c r="I134" s="190">
        <f>'3. Vigilancia'!H12</f>
        <v>0</v>
      </c>
      <c r="J134" s="190">
        <f>'3. Vigilancia'!I12</f>
        <v>0</v>
      </c>
      <c r="K134" s="190">
        <f>'3. Vigilancia'!J12</f>
        <v>0</v>
      </c>
      <c r="L134" s="190">
        <f>'3. Vigilancia'!K12</f>
        <v>0</v>
      </c>
      <c r="M134" s="190">
        <f>'3. Vigilancia'!L12</f>
        <v>0</v>
      </c>
      <c r="N134" s="479"/>
      <c r="O134" s="479"/>
      <c r="P134" s="479"/>
      <c r="Q134" s="479"/>
      <c r="R134" s="480">
        <f t="shared" si="16"/>
        <v>0</v>
      </c>
      <c r="S134" s="310">
        <f>'3. Vigilancia'!M12</f>
        <v>0</v>
      </c>
      <c r="T134" s="506"/>
      <c r="U134" s="506"/>
      <c r="V134" s="479" t="e">
        <f t="shared" si="17"/>
        <v>#DIV/0!</v>
      </c>
    </row>
    <row r="135" spans="1:22" ht="45.75" customHeight="1" x14ac:dyDescent="0.25">
      <c r="A135" s="842"/>
      <c r="B135" s="530"/>
      <c r="C135" s="530"/>
      <c r="D135" s="530"/>
      <c r="E135" s="530"/>
      <c r="F135" s="768"/>
      <c r="G135" s="414" t="str">
        <f>'3. Vigilancia'!F13</f>
        <v xml:space="preserve">Elaboración del análisis de Situación en Salud (ASIS) local con la metodología actualizada </v>
      </c>
      <c r="H135" s="414" t="str">
        <f>'3. Vigilancia'!G13</f>
        <v>Según demanda de información disponible</v>
      </c>
      <c r="I135" s="190">
        <f>'3. Vigilancia'!H13</f>
        <v>1</v>
      </c>
      <c r="J135" s="190">
        <f>'3. Vigilancia'!I13</f>
        <v>0.25</v>
      </c>
      <c r="K135" s="190">
        <f>'3. Vigilancia'!J13</f>
        <v>0.25</v>
      </c>
      <c r="L135" s="190">
        <f>'3. Vigilancia'!K13</f>
        <v>0.25</v>
      </c>
      <c r="M135" s="190">
        <f>'3. Vigilancia'!L13</f>
        <v>0.25</v>
      </c>
      <c r="N135" s="479"/>
      <c r="O135" s="479"/>
      <c r="P135" s="479"/>
      <c r="Q135" s="479"/>
      <c r="R135" s="480">
        <f t="shared" si="16"/>
        <v>0</v>
      </c>
      <c r="S135" s="310">
        <f>'3. Vigilancia'!M13</f>
        <v>0</v>
      </c>
      <c r="T135" s="506"/>
      <c r="U135" s="506"/>
      <c r="V135" s="479" t="e">
        <f t="shared" si="17"/>
        <v>#DIV/0!</v>
      </c>
    </row>
    <row r="136" spans="1:22" ht="21" customHeight="1" x14ac:dyDescent="0.25">
      <c r="A136" s="842"/>
      <c r="B136" s="166"/>
      <c r="C136" s="173"/>
      <c r="D136" s="173"/>
      <c r="E136" s="173"/>
      <c r="F136" s="174">
        <f>F133</f>
        <v>0</v>
      </c>
      <c r="G136" s="761" t="s">
        <v>524</v>
      </c>
      <c r="H136" s="762"/>
      <c r="I136" s="762"/>
      <c r="J136" s="762"/>
      <c r="K136" s="762"/>
      <c r="L136" s="762"/>
      <c r="M136" s="763"/>
      <c r="N136" s="167" t="e">
        <f>AVERAGE(N133:N135)</f>
        <v>#DIV/0!</v>
      </c>
      <c r="O136" s="167" t="e">
        <f>AVERAGE(O133:O135)</f>
        <v>#DIV/0!</v>
      </c>
      <c r="P136" s="167" t="e">
        <f>AVERAGE(P133:P135)</f>
        <v>#DIV/0!</v>
      </c>
      <c r="Q136" s="167" t="e">
        <f>AVERAGE(Q133:Q135)</f>
        <v>#DIV/0!</v>
      </c>
      <c r="R136" s="167">
        <f>AVERAGE(R133:R135)</f>
        <v>0</v>
      </c>
      <c r="S136" s="509">
        <f>SUM(S133:S135)</f>
        <v>0</v>
      </c>
      <c r="T136" s="509">
        <f>SUM(T133:T135)</f>
        <v>0</v>
      </c>
      <c r="U136" s="509">
        <f>SUM(U133:U135)</f>
        <v>0</v>
      </c>
      <c r="V136" s="167" t="e">
        <f>AVERAGE(V133:V135)</f>
        <v>#DIV/0!</v>
      </c>
    </row>
    <row r="137" spans="1:22" ht="36" customHeight="1" x14ac:dyDescent="0.25">
      <c r="A137" s="842"/>
      <c r="B137" s="530" t="str">
        <f>'3. Vigilancia'!A15</f>
        <v xml:space="preserve">RE3.P2. Eventos y determinantes  salutogénicos y patogénicos vigilados </v>
      </c>
      <c r="C137" s="529" t="str">
        <f>'3. Vigilancia'!B15</f>
        <v>Equipos de entomología operando</v>
      </c>
      <c r="D137" s="537">
        <f>'3. Vigilancia'!C15</f>
        <v>0</v>
      </c>
      <c r="E137" s="537">
        <f>'3. Vigilancia'!D15</f>
        <v>1</v>
      </c>
      <c r="F137" s="537">
        <f>'3. Vigilancia'!E15</f>
        <v>0</v>
      </c>
      <c r="G137" s="414" t="str">
        <f>'3. Vigilancia'!F15</f>
        <v xml:space="preserve">Participación en programas de capacitación </v>
      </c>
      <c r="H137" s="414" t="str">
        <f>'3. Vigilancia'!G15</f>
        <v>NA</v>
      </c>
      <c r="I137" s="436">
        <f>'3. Vigilancia'!H15</f>
        <v>0</v>
      </c>
      <c r="J137" s="436">
        <f>'3. Vigilancia'!I15</f>
        <v>0</v>
      </c>
      <c r="K137" s="436">
        <f>'3. Vigilancia'!J15</f>
        <v>0</v>
      </c>
      <c r="L137" s="436">
        <f>'3. Vigilancia'!K15</f>
        <v>0</v>
      </c>
      <c r="M137" s="436">
        <f>'3. Vigilancia'!L15</f>
        <v>0</v>
      </c>
      <c r="N137" s="479"/>
      <c r="O137" s="479"/>
      <c r="P137" s="479"/>
      <c r="Q137" s="479"/>
      <c r="R137" s="480">
        <f t="shared" si="16"/>
        <v>0</v>
      </c>
      <c r="S137" s="308">
        <f>'3. Vigilancia'!M15</f>
        <v>0</v>
      </c>
      <c r="T137" s="506"/>
      <c r="U137" s="506"/>
      <c r="V137" s="479" t="e">
        <f t="shared" si="17"/>
        <v>#DIV/0!</v>
      </c>
    </row>
    <row r="138" spans="1:22" ht="36" customHeight="1" x14ac:dyDescent="0.25">
      <c r="A138" s="842"/>
      <c r="B138" s="530"/>
      <c r="C138" s="530"/>
      <c r="D138" s="538" t="e">
        <f>#REF!</f>
        <v>#REF!</v>
      </c>
      <c r="E138" s="538" t="e">
        <f>#REF!</f>
        <v>#REF!</v>
      </c>
      <c r="F138" s="538" t="e">
        <f>#REF!</f>
        <v>#REF!</v>
      </c>
      <c r="G138" s="414" t="str">
        <f>'3. Vigilancia'!F17</f>
        <v>Controlar el adecuado uso de los insumos para el control entomológico</v>
      </c>
      <c r="H138" s="414" t="str">
        <f>'3. Vigilancia'!G17</f>
        <v>NA</v>
      </c>
      <c r="I138" s="436">
        <f>'3. Vigilancia'!H17</f>
        <v>0</v>
      </c>
      <c r="J138" s="436">
        <f>'3. Vigilancia'!I17</f>
        <v>0</v>
      </c>
      <c r="K138" s="436">
        <f>'3. Vigilancia'!J17</f>
        <v>0</v>
      </c>
      <c r="L138" s="436">
        <f>'3. Vigilancia'!K17</f>
        <v>0</v>
      </c>
      <c r="M138" s="436">
        <f>'3. Vigilancia'!L17</f>
        <v>0</v>
      </c>
      <c r="N138" s="479"/>
      <c r="O138" s="479"/>
      <c r="P138" s="479"/>
      <c r="Q138" s="479"/>
      <c r="R138" s="480">
        <f t="shared" si="16"/>
        <v>0</v>
      </c>
      <c r="S138" s="308">
        <f>'3. Vigilancia'!M17</f>
        <v>0</v>
      </c>
      <c r="T138" s="506"/>
      <c r="U138" s="506"/>
      <c r="V138" s="479" t="e">
        <f t="shared" si="17"/>
        <v>#DIV/0!</v>
      </c>
    </row>
    <row r="139" spans="1:22" ht="40.5" customHeight="1" x14ac:dyDescent="0.25">
      <c r="A139" s="842"/>
      <c r="B139" s="530"/>
      <c r="C139" s="414" t="str">
        <f>'3. Vigilancia'!B18</f>
        <v>Planes de contingencia y plan de mejora del Reglamento Sanitario Internacional implementados</v>
      </c>
      <c r="D139" s="417">
        <f>'3. Vigilancia'!C18</f>
        <v>3</v>
      </c>
      <c r="E139" s="417">
        <f>'3. Vigilancia'!D18</f>
        <v>3</v>
      </c>
      <c r="F139" s="417">
        <f>'3. Vigilancia'!E18</f>
        <v>0</v>
      </c>
      <c r="G139" s="414" t="str">
        <f>'3. Vigilancia'!F18</f>
        <v>Seguimiento al cumplimiento del plan de contingencia y plan de mejora producto del Reglamento Sanitario Internacional</v>
      </c>
      <c r="H139" s="414">
        <f>'3. Vigilancia'!G18</f>
        <v>2</v>
      </c>
      <c r="I139" s="436">
        <f>'3. Vigilancia'!H18</f>
        <v>1</v>
      </c>
      <c r="J139" s="436">
        <f>'3. Vigilancia'!I18</f>
        <v>0</v>
      </c>
      <c r="K139" s="436">
        <f>'3. Vigilancia'!J18</f>
        <v>0.5</v>
      </c>
      <c r="L139" s="436">
        <f>'3. Vigilancia'!K18</f>
        <v>0</v>
      </c>
      <c r="M139" s="436">
        <f>'3. Vigilancia'!L18</f>
        <v>0.5</v>
      </c>
      <c r="N139" s="479"/>
      <c r="O139" s="479"/>
      <c r="P139" s="479"/>
      <c r="Q139" s="479"/>
      <c r="R139" s="480">
        <f t="shared" si="16"/>
        <v>0</v>
      </c>
      <c r="S139" s="308">
        <f>'3. Vigilancia'!M18</f>
        <v>0</v>
      </c>
      <c r="T139" s="506"/>
      <c r="U139" s="506"/>
      <c r="V139" s="479" t="e">
        <f t="shared" si="17"/>
        <v>#DIV/0!</v>
      </c>
    </row>
    <row r="140" spans="1:22" ht="49.5" customHeight="1" x14ac:dyDescent="0.25">
      <c r="A140" s="842"/>
      <c r="B140" s="530"/>
      <c r="C140" s="529" t="str">
        <f>'3. Vigilancia'!B19</f>
        <v>Porcentaje de ejecucion de Estrategias de Gestion Integral para control vectorial</v>
      </c>
      <c r="D140" s="537">
        <f>'3. Vigilancia'!C19</f>
        <v>2</v>
      </c>
      <c r="E140" s="537">
        <f>'3. Vigilancia'!D19</f>
        <v>3</v>
      </c>
      <c r="F140" s="537">
        <f>'3. Vigilancia'!E19</f>
        <v>0</v>
      </c>
      <c r="G140" s="414" t="str">
        <f>'3. Vigilancia'!F19</f>
        <v>Ejecución de la  Estrategia de Gestion Integral para el control de enfermedades vectoriales</v>
      </c>
      <c r="H140" s="414" t="str">
        <f>'3. Vigilancia'!G19</f>
        <v>Según demanda en el  cantón</v>
      </c>
      <c r="I140" s="436">
        <f>'3. Vigilancia'!H19</f>
        <v>1</v>
      </c>
      <c r="J140" s="436">
        <f>'3. Vigilancia'!I19</f>
        <v>0.25</v>
      </c>
      <c r="K140" s="436">
        <f>'3. Vigilancia'!J19</f>
        <v>0.25</v>
      </c>
      <c r="L140" s="436">
        <f>'3. Vigilancia'!K19</f>
        <v>0.25</v>
      </c>
      <c r="M140" s="436">
        <f>'3. Vigilancia'!L19</f>
        <v>0.25</v>
      </c>
      <c r="N140" s="479"/>
      <c r="O140" s="479"/>
      <c r="P140" s="479"/>
      <c r="Q140" s="479"/>
      <c r="R140" s="480">
        <f t="shared" si="16"/>
        <v>0</v>
      </c>
      <c r="S140" s="308">
        <f>'3. Vigilancia'!M19</f>
        <v>0</v>
      </c>
      <c r="T140" s="506"/>
      <c r="U140" s="506"/>
      <c r="V140" s="479" t="e">
        <f t="shared" si="17"/>
        <v>#DIV/0!</v>
      </c>
    </row>
    <row r="141" spans="1:22" ht="39.75" customHeight="1" x14ac:dyDescent="0.25">
      <c r="A141" s="842"/>
      <c r="B141" s="530"/>
      <c r="C141" s="530"/>
      <c r="D141" s="538"/>
      <c r="E141" s="538"/>
      <c r="F141" s="538"/>
      <c r="G141" s="414" t="str">
        <f>'3. Vigilancia'!F20</f>
        <v xml:space="preserve">Ejecución de plan para la erradicación de malaria </v>
      </c>
      <c r="H141" s="414" t="str">
        <f>'3. Vigilancia'!G20</f>
        <v>NA</v>
      </c>
      <c r="I141" s="436">
        <f>'3. Vigilancia'!H20</f>
        <v>0</v>
      </c>
      <c r="J141" s="436">
        <f>'3. Vigilancia'!I20</f>
        <v>0</v>
      </c>
      <c r="K141" s="436">
        <f>'3. Vigilancia'!J20</f>
        <v>0</v>
      </c>
      <c r="L141" s="436">
        <f>'3. Vigilancia'!K20</f>
        <v>0</v>
      </c>
      <c r="M141" s="436">
        <f>'3. Vigilancia'!L20</f>
        <v>0</v>
      </c>
      <c r="N141" s="479"/>
      <c r="O141" s="479"/>
      <c r="P141" s="479"/>
      <c r="Q141" s="479"/>
      <c r="R141" s="480">
        <f t="shared" si="16"/>
        <v>0</v>
      </c>
      <c r="S141" s="308">
        <f>'3. Vigilancia'!M20</f>
        <v>0</v>
      </c>
      <c r="T141" s="506"/>
      <c r="U141" s="506"/>
      <c r="V141" s="479" t="e">
        <f t="shared" si="17"/>
        <v>#DIV/0!</v>
      </c>
    </row>
    <row r="142" spans="1:22" ht="39.75" customHeight="1" x14ac:dyDescent="0.25">
      <c r="A142" s="842"/>
      <c r="B142" s="530"/>
      <c r="C142" s="529" t="str">
        <f>'3. Vigilancia'!B21</f>
        <v>Porcentaje de ejecucion del Programa Ampliado de Inmunizaciones</v>
      </c>
      <c r="D142" s="537">
        <f>'3. Vigilancia'!C21</f>
        <v>2</v>
      </c>
      <c r="E142" s="537">
        <f>'3. Vigilancia'!D21</f>
        <v>0</v>
      </c>
      <c r="F142" s="537">
        <f>'3. Vigilancia'!E21</f>
        <v>0</v>
      </c>
      <c r="G142" s="414" t="str">
        <f>'3. Vigilancia'!F21</f>
        <v>Capacitar a los entes notificadores de vacuna del nivel privado en el manejo del SINOVAC</v>
      </c>
      <c r="H142" s="414" t="str">
        <f>'3. Vigilancia'!G21</f>
        <v>NA</v>
      </c>
      <c r="I142" s="436">
        <f>'3. Vigilancia'!H21</f>
        <v>0</v>
      </c>
      <c r="J142" s="436">
        <f>'3. Vigilancia'!I21</f>
        <v>0</v>
      </c>
      <c r="K142" s="436">
        <f>'3. Vigilancia'!J21</f>
        <v>0</v>
      </c>
      <c r="L142" s="436">
        <f>'3. Vigilancia'!K21</f>
        <v>0</v>
      </c>
      <c r="M142" s="436">
        <f>'3. Vigilancia'!L21</f>
        <v>0</v>
      </c>
      <c r="N142" s="479"/>
      <c r="O142" s="479"/>
      <c r="P142" s="479"/>
      <c r="Q142" s="479"/>
      <c r="R142" s="480">
        <f t="shared" ref="R142:R153" si="18">SUM(N142:Q142)</f>
        <v>0</v>
      </c>
      <c r="S142" s="308">
        <f>'3. Vigilancia'!M21</f>
        <v>0</v>
      </c>
      <c r="T142" s="506"/>
      <c r="U142" s="506"/>
      <c r="V142" s="479" t="e">
        <f t="shared" ref="V142:V153" si="19">(T142+U142)/S142</f>
        <v>#DIV/0!</v>
      </c>
    </row>
    <row r="143" spans="1:22" ht="39.75" customHeight="1" x14ac:dyDescent="0.25">
      <c r="A143" s="842"/>
      <c r="B143" s="530"/>
      <c r="C143" s="530"/>
      <c r="D143" s="538"/>
      <c r="E143" s="538"/>
      <c r="F143" s="538"/>
      <c r="G143" s="414" t="str">
        <f>'3. Vigilancia'!F22</f>
        <v xml:space="preserve">Analisis de las coberturas de inmunizaciones, con base en lo establecido en la Norma Nacional de Vacunación.                                                    </v>
      </c>
      <c r="H143" s="414">
        <f>'3. Vigilancia'!G22</f>
        <v>4</v>
      </c>
      <c r="I143" s="436">
        <f>'3. Vigilancia'!H22</f>
        <v>1</v>
      </c>
      <c r="J143" s="436">
        <f>'3. Vigilancia'!I22</f>
        <v>0.25</v>
      </c>
      <c r="K143" s="436">
        <f>'3. Vigilancia'!J22</f>
        <v>0.25</v>
      </c>
      <c r="L143" s="436">
        <f>'3. Vigilancia'!K22</f>
        <v>0.25</v>
      </c>
      <c r="M143" s="436">
        <f>'3. Vigilancia'!L22</f>
        <v>0.25</v>
      </c>
      <c r="N143" s="479"/>
      <c r="O143" s="479"/>
      <c r="P143" s="479"/>
      <c r="Q143" s="479"/>
      <c r="R143" s="480">
        <f t="shared" si="18"/>
        <v>0</v>
      </c>
      <c r="S143" s="308">
        <f>'3. Vigilancia'!M22</f>
        <v>0</v>
      </c>
      <c r="T143" s="506"/>
      <c r="U143" s="506"/>
      <c r="V143" s="479" t="e">
        <f t="shared" si="19"/>
        <v>#DIV/0!</v>
      </c>
    </row>
    <row r="144" spans="1:22" ht="39.75" customHeight="1" x14ac:dyDescent="0.25">
      <c r="A144" s="842"/>
      <c r="B144" s="530"/>
      <c r="C144" s="530"/>
      <c r="D144" s="538"/>
      <c r="E144" s="538"/>
      <c r="F144" s="538"/>
      <c r="G144" s="414" t="str">
        <f>'3. Vigilancia'!F24</f>
        <v>Reporte de ESAVIs (evento supuestamente atribuible a la vacunación o inmunización)..</v>
      </c>
      <c r="H144" s="414" t="str">
        <f>'3. Vigilancia'!G24</f>
        <v>Según demanda en el  cantón</v>
      </c>
      <c r="I144" s="436">
        <f>'3. Vigilancia'!H24</f>
        <v>1</v>
      </c>
      <c r="J144" s="436">
        <f>'3. Vigilancia'!I24</f>
        <v>0.25</v>
      </c>
      <c r="K144" s="436">
        <f>'3. Vigilancia'!J24</f>
        <v>0.25</v>
      </c>
      <c r="L144" s="436">
        <f>'3. Vigilancia'!K24</f>
        <v>0.25</v>
      </c>
      <c r="M144" s="436">
        <f>'3. Vigilancia'!L24</f>
        <v>0.25</v>
      </c>
      <c r="N144" s="479"/>
      <c r="O144" s="479"/>
      <c r="P144" s="479"/>
      <c r="Q144" s="479"/>
      <c r="R144" s="480">
        <f t="shared" si="18"/>
        <v>0</v>
      </c>
      <c r="S144" s="308">
        <f>'3. Vigilancia'!M24</f>
        <v>0</v>
      </c>
      <c r="T144" s="506"/>
      <c r="U144" s="506"/>
      <c r="V144" s="479" t="e">
        <f t="shared" si="19"/>
        <v>#DIV/0!</v>
      </c>
    </row>
    <row r="145" spans="1:22" ht="42" customHeight="1" x14ac:dyDescent="0.25">
      <c r="A145" s="842"/>
      <c r="B145" s="530"/>
      <c r="C145" s="530"/>
      <c r="D145" s="538"/>
      <c r="E145" s="538"/>
      <c r="F145" s="538"/>
      <c r="G145" s="414" t="str">
        <f>'3. Vigilancia'!F25</f>
        <v>Realización de monitoreos rápidos de vacunación</v>
      </c>
      <c r="H145" s="414">
        <f>'3. Vigilancia'!G25</f>
        <v>4</v>
      </c>
      <c r="I145" s="436">
        <f>'3. Vigilancia'!H25</f>
        <v>1</v>
      </c>
      <c r="J145" s="436">
        <f>'3. Vigilancia'!I25</f>
        <v>0.25</v>
      </c>
      <c r="K145" s="436">
        <f>'3. Vigilancia'!J25</f>
        <v>0.25</v>
      </c>
      <c r="L145" s="436">
        <f>'3. Vigilancia'!K25</f>
        <v>0.25</v>
      </c>
      <c r="M145" s="436">
        <f>'3. Vigilancia'!L25</f>
        <v>0.25</v>
      </c>
      <c r="N145" s="479"/>
      <c r="O145" s="479"/>
      <c r="P145" s="479"/>
      <c r="Q145" s="479"/>
      <c r="R145" s="480">
        <f t="shared" si="18"/>
        <v>0</v>
      </c>
      <c r="S145" s="308">
        <f>'3. Vigilancia'!M25</f>
        <v>0</v>
      </c>
      <c r="T145" s="506"/>
      <c r="U145" s="506"/>
      <c r="V145" s="479" t="e">
        <f t="shared" si="19"/>
        <v>#DIV/0!</v>
      </c>
    </row>
    <row r="146" spans="1:22" ht="39.75" customHeight="1" x14ac:dyDescent="0.25">
      <c r="A146" s="842"/>
      <c r="B146" s="530"/>
      <c r="C146" s="530" t="e">
        <f>#REF!</f>
        <v>#REF!</v>
      </c>
      <c r="D146" s="538" t="e">
        <f>#REF!</f>
        <v>#REF!</v>
      </c>
      <c r="E146" s="538" t="e">
        <f>#REF!</f>
        <v>#REF!</v>
      </c>
      <c r="F146" s="538" t="e">
        <f>#REF!</f>
        <v>#REF!</v>
      </c>
      <c r="G146" s="414" t="str">
        <f>'3. Vigilancia'!F26</f>
        <v>Evaluación de cadena de frío de los diferentes establecimientos</v>
      </c>
      <c r="H146" s="414">
        <f>'3. Vigilancia'!G26</f>
        <v>2</v>
      </c>
      <c r="I146" s="436">
        <f>'3. Vigilancia'!H26</f>
        <v>1</v>
      </c>
      <c r="J146" s="436">
        <f>'3. Vigilancia'!I26</f>
        <v>0</v>
      </c>
      <c r="K146" s="436">
        <f>'3. Vigilancia'!J26</f>
        <v>0.5</v>
      </c>
      <c r="L146" s="436">
        <f>'3. Vigilancia'!K26</f>
        <v>0</v>
      </c>
      <c r="M146" s="436">
        <f>'3. Vigilancia'!L26</f>
        <v>0.5</v>
      </c>
      <c r="N146" s="479"/>
      <c r="O146" s="479"/>
      <c r="P146" s="479"/>
      <c r="Q146" s="479"/>
      <c r="R146" s="480">
        <f t="shared" si="18"/>
        <v>0</v>
      </c>
      <c r="S146" s="308">
        <f>'3. Vigilancia'!M26</f>
        <v>0</v>
      </c>
      <c r="T146" s="506"/>
      <c r="U146" s="506"/>
      <c r="V146" s="479" t="e">
        <f t="shared" si="19"/>
        <v>#DIV/0!</v>
      </c>
    </row>
    <row r="147" spans="1:22" ht="70.5" customHeight="1" x14ac:dyDescent="0.25">
      <c r="A147" s="842"/>
      <c r="B147" s="530"/>
      <c r="C147" s="529" t="str">
        <f>'3. Vigilancia'!B27</f>
        <v>Sistema de notificación obligatorio implementado</v>
      </c>
      <c r="D147" s="537">
        <f>'3. Vigilancia'!C27</f>
        <v>0</v>
      </c>
      <c r="E147" s="537">
        <f>'3. Vigilancia'!D27</f>
        <v>3</v>
      </c>
      <c r="F147" s="537">
        <f>'3. Vigilancia'!E27</f>
        <v>0</v>
      </c>
      <c r="G147" s="414" t="str">
        <f>'3. Vigilancia'!F27</f>
        <v>Mantener actualizadas las bases de datos de los eventos sujetos de notificación obligatoria según periodicidad) VE-01, VE-02, VE-03, Negativa de inmunoprevenibles, Enfermedades Vectoriales, Notificación negativa Zyca, Parálisis Flácida, Tuberculosis, IRAG.</v>
      </c>
      <c r="H147" s="414" t="str">
        <f>'3. Vigilancia'!G27</f>
        <v>Según demanda en el  cantón</v>
      </c>
      <c r="I147" s="436">
        <f>'3. Vigilancia'!H27</f>
        <v>1</v>
      </c>
      <c r="J147" s="436">
        <f>'3. Vigilancia'!I27</f>
        <v>0.25</v>
      </c>
      <c r="K147" s="436">
        <f>'3. Vigilancia'!J27</f>
        <v>0.25</v>
      </c>
      <c r="L147" s="436">
        <f>'3. Vigilancia'!K27</f>
        <v>0.25</v>
      </c>
      <c r="M147" s="436">
        <f>'3. Vigilancia'!L27</f>
        <v>0.25</v>
      </c>
      <c r="N147" s="479"/>
      <c r="O147" s="479"/>
      <c r="P147" s="479"/>
      <c r="Q147" s="479"/>
      <c r="R147" s="480">
        <f t="shared" si="18"/>
        <v>0</v>
      </c>
      <c r="S147" s="308">
        <f>'3. Vigilancia'!M27</f>
        <v>0</v>
      </c>
      <c r="T147" s="506"/>
      <c r="U147" s="506"/>
      <c r="V147" s="479" t="e">
        <f t="shared" si="19"/>
        <v>#DIV/0!</v>
      </c>
    </row>
    <row r="148" spans="1:22" ht="35.25" customHeight="1" x14ac:dyDescent="0.25">
      <c r="A148" s="842"/>
      <c r="B148" s="530"/>
      <c r="C148" s="530"/>
      <c r="D148" s="538" t="e">
        <f>#REF!</f>
        <v>#REF!</v>
      </c>
      <c r="E148" s="538" t="e">
        <f>#REF!</f>
        <v>#REF!</v>
      </c>
      <c r="F148" s="538" t="e">
        <f>#REF!</f>
        <v>#REF!</v>
      </c>
      <c r="G148" s="414" t="str">
        <f>'3. Vigilancia'!F28</f>
        <v>Reporte de alertas sanitarias intervenidas.</v>
      </c>
      <c r="H148" s="414" t="str">
        <f>'3. Vigilancia'!G28</f>
        <v>Según demanda en el  cantón</v>
      </c>
      <c r="I148" s="436">
        <f>'3. Vigilancia'!H28</f>
        <v>1</v>
      </c>
      <c r="J148" s="436">
        <f>'3. Vigilancia'!I28</f>
        <v>0.25</v>
      </c>
      <c r="K148" s="436">
        <f>'3. Vigilancia'!J28</f>
        <v>0.25</v>
      </c>
      <c r="L148" s="436">
        <f>'3. Vigilancia'!K28</f>
        <v>0.25</v>
      </c>
      <c r="M148" s="436">
        <f>'3. Vigilancia'!L28</f>
        <v>0.25</v>
      </c>
      <c r="N148" s="479"/>
      <c r="O148" s="479"/>
      <c r="P148" s="479"/>
      <c r="Q148" s="479"/>
      <c r="R148" s="480">
        <f>SUM(N148:Q148)</f>
        <v>0</v>
      </c>
      <c r="S148" s="308">
        <f>'3. Vigilancia'!M28</f>
        <v>0</v>
      </c>
      <c r="T148" s="506"/>
      <c r="U148" s="506"/>
      <c r="V148" s="479" t="e">
        <f>(T148+U148)/S148</f>
        <v>#DIV/0!</v>
      </c>
    </row>
    <row r="149" spans="1:22" ht="54.75" customHeight="1" x14ac:dyDescent="0.25">
      <c r="A149" s="842"/>
      <c r="B149" s="530"/>
      <c r="C149" s="530"/>
      <c r="D149" s="538"/>
      <c r="E149" s="538"/>
      <c r="F149" s="538"/>
      <c r="G149" s="414" t="str">
        <f>'3. Vigilancia'!F29</f>
        <v>Realizar análisis epidemiológicos (frecuencias absolutas, relativas, tendencias, etc) a nivel local de eventos epidemiológicos</v>
      </c>
      <c r="H149" s="414">
        <f>'3. Vigilancia'!G29</f>
        <v>2</v>
      </c>
      <c r="I149" s="436">
        <f>'3. Vigilancia'!H29</f>
        <v>1</v>
      </c>
      <c r="J149" s="436">
        <f>'3. Vigilancia'!I29</f>
        <v>0</v>
      </c>
      <c r="K149" s="436">
        <f>'3. Vigilancia'!J29</f>
        <v>0.5</v>
      </c>
      <c r="L149" s="436">
        <f>'3. Vigilancia'!K29</f>
        <v>0</v>
      </c>
      <c r="M149" s="436">
        <f>'3. Vigilancia'!L29</f>
        <v>0.5</v>
      </c>
      <c r="N149" s="479"/>
      <c r="O149" s="479"/>
      <c r="P149" s="479"/>
      <c r="Q149" s="479"/>
      <c r="R149" s="480">
        <f>SUM(N149:Q149)</f>
        <v>0</v>
      </c>
      <c r="S149" s="308">
        <f>'3. Vigilancia'!M29</f>
        <v>0</v>
      </c>
      <c r="T149" s="506"/>
      <c r="U149" s="506"/>
      <c r="V149" s="479" t="e">
        <f>(T149+U149)/S149</f>
        <v>#DIV/0!</v>
      </c>
    </row>
    <row r="150" spans="1:22" ht="51" customHeight="1" x14ac:dyDescent="0.25">
      <c r="A150" s="842"/>
      <c r="B150" s="530"/>
      <c r="C150" s="530"/>
      <c r="D150" s="538"/>
      <c r="E150" s="538"/>
      <c r="F150" s="538"/>
      <c r="G150" s="414" t="str">
        <f>'3. Vigilancia'!F30</f>
        <v>Realizar un informe local semestral de análisis de tendencias de eventos epidemiológicos</v>
      </c>
      <c r="H150" s="414">
        <f>'3. Vigilancia'!G30</f>
        <v>2</v>
      </c>
      <c r="I150" s="436">
        <f>'3. Vigilancia'!H30</f>
        <v>1</v>
      </c>
      <c r="J150" s="436">
        <f>'3. Vigilancia'!I30</f>
        <v>0</v>
      </c>
      <c r="K150" s="436">
        <f>'3. Vigilancia'!J30</f>
        <v>0.5</v>
      </c>
      <c r="L150" s="436">
        <f>'3. Vigilancia'!K30</f>
        <v>0</v>
      </c>
      <c r="M150" s="436">
        <f>'3. Vigilancia'!L30</f>
        <v>0.5</v>
      </c>
      <c r="N150" s="479"/>
      <c r="O150" s="479"/>
      <c r="P150" s="479"/>
      <c r="Q150" s="479"/>
      <c r="R150" s="480">
        <f>SUM(N150:Q150)</f>
        <v>0</v>
      </c>
      <c r="S150" s="308">
        <f>'3. Vigilancia'!M30</f>
        <v>0</v>
      </c>
      <c r="T150" s="506"/>
      <c r="U150" s="506"/>
      <c r="V150" s="479" t="e">
        <f>(T150+U150)/S150</f>
        <v>#DIV/0!</v>
      </c>
    </row>
    <row r="151" spans="1:22" ht="51" customHeight="1" x14ac:dyDescent="0.25">
      <c r="A151" s="842"/>
      <c r="B151" s="530"/>
      <c r="C151" s="530"/>
      <c r="D151" s="538"/>
      <c r="E151" s="538"/>
      <c r="F151" s="538"/>
      <c r="G151" s="414" t="str">
        <f>'3. Vigilancia'!F31</f>
        <v>Coordinar y gestionar la Comisión Local de Vigilancia de la Salud (CILOVIS)</v>
      </c>
      <c r="H151" s="414">
        <f>'3. Vigilancia'!G31</f>
        <v>12</v>
      </c>
      <c r="I151" s="436">
        <f>'3. Vigilancia'!H31</f>
        <v>1</v>
      </c>
      <c r="J151" s="436">
        <f>'3. Vigilancia'!I31</f>
        <v>0.25</v>
      </c>
      <c r="K151" s="436">
        <f>'3. Vigilancia'!J31</f>
        <v>0.25</v>
      </c>
      <c r="L151" s="436">
        <f>'3. Vigilancia'!K31</f>
        <v>0.25</v>
      </c>
      <c r="M151" s="436">
        <f>'3. Vigilancia'!L31</f>
        <v>0.25</v>
      </c>
      <c r="N151" s="479"/>
      <c r="O151" s="479"/>
      <c r="P151" s="479"/>
      <c r="Q151" s="479"/>
      <c r="R151" s="480">
        <f>SUM(N151:Q151)</f>
        <v>0</v>
      </c>
      <c r="S151" s="308">
        <f>'3. Vigilancia'!M31</f>
        <v>0</v>
      </c>
      <c r="T151" s="506"/>
      <c r="U151" s="506"/>
      <c r="V151" s="479" t="e">
        <f>(T151+U151)/S151</f>
        <v>#DIV/0!</v>
      </c>
    </row>
    <row r="152" spans="1:22" ht="54" customHeight="1" x14ac:dyDescent="0.25">
      <c r="A152" s="842"/>
      <c r="B152" s="530"/>
      <c r="C152" s="531"/>
      <c r="D152" s="538" t="e">
        <f>#REF!</f>
        <v>#REF!</v>
      </c>
      <c r="E152" s="538" t="e">
        <f>#REF!</f>
        <v>#REF!</v>
      </c>
      <c r="F152" s="538" t="e">
        <f>#REF!</f>
        <v>#REF!</v>
      </c>
      <c r="G152" s="414" t="str">
        <f>'3. Vigilancia'!F32</f>
        <v>Realizar el abordaje de brotes</v>
      </c>
      <c r="H152" s="414" t="str">
        <f>'3. Vigilancia'!G32</f>
        <v>Según demanda en el  cantón</v>
      </c>
      <c r="I152" s="436">
        <f>'3. Vigilancia'!H32</f>
        <v>1</v>
      </c>
      <c r="J152" s="436">
        <f>'3. Vigilancia'!I32</f>
        <v>0.25</v>
      </c>
      <c r="K152" s="436">
        <f>'3. Vigilancia'!J32</f>
        <v>0.25</v>
      </c>
      <c r="L152" s="436">
        <f>'3. Vigilancia'!K32</f>
        <v>0.25</v>
      </c>
      <c r="M152" s="436">
        <f>'3. Vigilancia'!L32</f>
        <v>0.25</v>
      </c>
      <c r="N152" s="479"/>
      <c r="O152" s="479"/>
      <c r="P152" s="479"/>
      <c r="Q152" s="479"/>
      <c r="R152" s="480">
        <f>SUM(N152:Q152)</f>
        <v>0</v>
      </c>
      <c r="S152" s="308">
        <f>'3. Vigilancia'!M32</f>
        <v>0</v>
      </c>
      <c r="T152" s="506"/>
      <c r="U152" s="506"/>
      <c r="V152" s="479" t="e">
        <f>(T152+U152)/S152</f>
        <v>#DIV/0!</v>
      </c>
    </row>
    <row r="153" spans="1:22" ht="35.25" customHeight="1" x14ac:dyDescent="0.25">
      <c r="A153" s="842"/>
      <c r="B153" s="530"/>
      <c r="C153" s="529" t="str">
        <f>'3. Vigilancia'!B33</f>
        <v>Sistema Nacional de Mortalidad Materno e infantil (SINAMI) fortalecido</v>
      </c>
      <c r="D153" s="537">
        <f>'3. Vigilancia'!C33</f>
        <v>0</v>
      </c>
      <c r="E153" s="537">
        <f>'3. Vigilancia'!D33</f>
        <v>3</v>
      </c>
      <c r="F153" s="537">
        <f>'3. Vigilancia'!E33</f>
        <v>0</v>
      </c>
      <c r="G153" s="414" t="str">
        <f>'3. Vigilancia'!F33</f>
        <v>Elaboración del plan Operativo Local  para la reducción de la MMI de la COLEAMMI</v>
      </c>
      <c r="H153" s="414">
        <f>'3. Vigilancia'!G33</f>
        <v>1</v>
      </c>
      <c r="I153" s="436">
        <f>'3. Vigilancia'!H33</f>
        <v>1</v>
      </c>
      <c r="J153" s="436">
        <f>'3. Vigilancia'!I33</f>
        <v>0.25</v>
      </c>
      <c r="K153" s="436">
        <f>'3. Vigilancia'!J33</f>
        <v>0.25</v>
      </c>
      <c r="L153" s="436">
        <f>'3. Vigilancia'!K33</f>
        <v>0.25</v>
      </c>
      <c r="M153" s="436">
        <f>'3. Vigilancia'!L33</f>
        <v>0.25</v>
      </c>
      <c r="N153" s="479"/>
      <c r="O153" s="479"/>
      <c r="P153" s="479"/>
      <c r="Q153" s="479"/>
      <c r="R153" s="480">
        <f t="shared" si="18"/>
        <v>0</v>
      </c>
      <c r="S153" s="308">
        <f>'3. Vigilancia'!M33</f>
        <v>0</v>
      </c>
      <c r="T153" s="506"/>
      <c r="U153" s="506"/>
      <c r="V153" s="479" t="e">
        <f t="shared" si="19"/>
        <v>#DIV/0!</v>
      </c>
    </row>
    <row r="154" spans="1:22" ht="35.25" customHeight="1" x14ac:dyDescent="0.25">
      <c r="A154" s="842"/>
      <c r="B154" s="530"/>
      <c r="C154" s="530" t="e">
        <f>#REF!</f>
        <v>#REF!</v>
      </c>
      <c r="D154" s="538" t="e">
        <f>#REF!</f>
        <v>#REF!</v>
      </c>
      <c r="E154" s="538" t="e">
        <f>#REF!</f>
        <v>#REF!</v>
      </c>
      <c r="F154" s="538" t="e">
        <f>#REF!</f>
        <v>#REF!</v>
      </c>
      <c r="G154" s="414" t="str">
        <f>'3. Vigilancia'!F34</f>
        <v>Participación en los encuentros regionales interinstitucionales de mortalidad materna e infantil</v>
      </c>
      <c r="H154" s="414">
        <f>'3. Vigilancia'!G34</f>
        <v>4</v>
      </c>
      <c r="I154" s="436">
        <f>'3. Vigilancia'!H34</f>
        <v>1</v>
      </c>
      <c r="J154" s="436">
        <f>'3. Vigilancia'!I34</f>
        <v>0.25</v>
      </c>
      <c r="K154" s="436">
        <f>'3. Vigilancia'!J34</f>
        <v>0.25</v>
      </c>
      <c r="L154" s="436">
        <f>'3. Vigilancia'!K34</f>
        <v>0.25</v>
      </c>
      <c r="M154" s="436">
        <f>'3. Vigilancia'!L34</f>
        <v>0.25</v>
      </c>
      <c r="N154" s="479"/>
      <c r="O154" s="479"/>
      <c r="P154" s="479"/>
      <c r="Q154" s="479"/>
      <c r="R154" s="480">
        <f t="shared" ref="R154:R159" si="20">SUM(N154:Q154)</f>
        <v>0</v>
      </c>
      <c r="S154" s="308">
        <f>'3. Vigilancia'!M34</f>
        <v>0</v>
      </c>
      <c r="T154" s="506"/>
      <c r="U154" s="506"/>
      <c r="V154" s="479" t="e">
        <f t="shared" ref="V154:V159" si="21">(T154+U154)/S154</f>
        <v>#DIV/0!</v>
      </c>
    </row>
    <row r="155" spans="1:22" ht="35.25" customHeight="1" x14ac:dyDescent="0.25">
      <c r="A155" s="842"/>
      <c r="B155" s="530"/>
      <c r="C155" s="530"/>
      <c r="D155" s="538"/>
      <c r="E155" s="538"/>
      <c r="F155" s="538"/>
      <c r="G155" s="414" t="str">
        <f>'3. Vigilancia'!F35</f>
        <v>Mantener actualizado el Sistema de información de mortalidad infantil</v>
      </c>
      <c r="H155" s="414" t="str">
        <f>'3. Vigilancia'!G35</f>
        <v>Según demanda en el  cantón</v>
      </c>
      <c r="I155" s="436">
        <f>'3. Vigilancia'!H35</f>
        <v>1</v>
      </c>
      <c r="J155" s="436">
        <f>'3. Vigilancia'!I35</f>
        <v>0.25</v>
      </c>
      <c r="K155" s="436">
        <f>'3. Vigilancia'!J35</f>
        <v>0.25</v>
      </c>
      <c r="L155" s="436">
        <f>'3. Vigilancia'!K35</f>
        <v>0.25</v>
      </c>
      <c r="M155" s="436">
        <f>'3. Vigilancia'!L35</f>
        <v>0.25</v>
      </c>
      <c r="N155" s="479"/>
      <c r="O155" s="479"/>
      <c r="P155" s="479"/>
      <c r="Q155" s="479"/>
      <c r="R155" s="480">
        <f t="shared" si="20"/>
        <v>0</v>
      </c>
      <c r="S155" s="308">
        <f>'3. Vigilancia'!M35</f>
        <v>0</v>
      </c>
      <c r="T155" s="506"/>
      <c r="U155" s="506"/>
      <c r="V155" s="479" t="e">
        <f t="shared" si="21"/>
        <v>#DIV/0!</v>
      </c>
    </row>
    <row r="156" spans="1:22" ht="35.25" customHeight="1" x14ac:dyDescent="0.25">
      <c r="A156" s="842"/>
      <c r="B156" s="530"/>
      <c r="C156" s="530"/>
      <c r="D156" s="538"/>
      <c r="E156" s="538"/>
      <c r="F156" s="538"/>
      <c r="G156" s="414" t="str">
        <f>'3. Vigilancia'!F36</f>
        <v>Realizar auditorias de muertes infantiles en el seno de la COLEAMMI o CHEAMMI</v>
      </c>
      <c r="H156" s="414" t="str">
        <f>'3. Vigilancia'!G36</f>
        <v>Según demanda  en el cantón</v>
      </c>
      <c r="I156" s="436">
        <f>'3. Vigilancia'!H36</f>
        <v>1</v>
      </c>
      <c r="J156" s="436">
        <f>'3. Vigilancia'!I36</f>
        <v>0.25</v>
      </c>
      <c r="K156" s="436">
        <f>'3. Vigilancia'!J36</f>
        <v>0.25</v>
      </c>
      <c r="L156" s="436">
        <f>'3. Vigilancia'!K36</f>
        <v>0.25</v>
      </c>
      <c r="M156" s="436">
        <f>'3. Vigilancia'!L36</f>
        <v>0.25</v>
      </c>
      <c r="N156" s="479"/>
      <c r="O156" s="479"/>
      <c r="P156" s="479"/>
      <c r="Q156" s="479"/>
      <c r="R156" s="480">
        <f t="shared" si="20"/>
        <v>0</v>
      </c>
      <c r="S156" s="308">
        <f>'3. Vigilancia'!M36</f>
        <v>0</v>
      </c>
      <c r="T156" s="506"/>
      <c r="U156" s="506"/>
      <c r="V156" s="479" t="e">
        <f t="shared" si="21"/>
        <v>#DIV/0!</v>
      </c>
    </row>
    <row r="157" spans="1:22" ht="35.25" customHeight="1" x14ac:dyDescent="0.25">
      <c r="A157" s="842"/>
      <c r="B157" s="530"/>
      <c r="C157" s="530"/>
      <c r="D157" s="538"/>
      <c r="E157" s="538"/>
      <c r="F157" s="538"/>
      <c r="G157" s="414" t="str">
        <f>'3. Vigilancia'!F37</f>
        <v>Participación en las auditorías de muertes maternas en conjunto con COREAMMI</v>
      </c>
      <c r="H157" s="414" t="str">
        <f>'3. Vigilancia'!G37</f>
        <v>Según demanda  en el cantón</v>
      </c>
      <c r="I157" s="436">
        <f>'3. Vigilancia'!H37</f>
        <v>1</v>
      </c>
      <c r="J157" s="436">
        <f>'3. Vigilancia'!I37</f>
        <v>0.25</v>
      </c>
      <c r="K157" s="436">
        <f>'3. Vigilancia'!J37</f>
        <v>0.25</v>
      </c>
      <c r="L157" s="436">
        <f>'3. Vigilancia'!K37</f>
        <v>0.25</v>
      </c>
      <c r="M157" s="436">
        <f>'3. Vigilancia'!L37</f>
        <v>0.25</v>
      </c>
      <c r="N157" s="479"/>
      <c r="O157" s="479"/>
      <c r="P157" s="479"/>
      <c r="Q157" s="479"/>
      <c r="R157" s="480">
        <f t="shared" si="20"/>
        <v>0</v>
      </c>
      <c r="S157" s="308">
        <f>'3. Vigilancia'!M37</f>
        <v>0</v>
      </c>
      <c r="T157" s="506"/>
      <c r="U157" s="506"/>
      <c r="V157" s="479" t="e">
        <f t="shared" si="21"/>
        <v>#DIV/0!</v>
      </c>
    </row>
    <row r="158" spans="1:22" ht="35.25" customHeight="1" x14ac:dyDescent="0.25">
      <c r="A158" s="842"/>
      <c r="B158" s="530"/>
      <c r="C158" s="530"/>
      <c r="D158" s="538"/>
      <c r="E158" s="538"/>
      <c r="F158" s="538"/>
      <c r="G158" s="414" t="str">
        <f>'3. Vigilancia'!F38</f>
        <v>Coordinar las Comisiones locales de Mortalidad Materno Infantil</v>
      </c>
      <c r="H158" s="414">
        <f>'3. Vigilancia'!G38</f>
        <v>12</v>
      </c>
      <c r="I158" s="436">
        <f>'3. Vigilancia'!H38</f>
        <v>1</v>
      </c>
      <c r="J158" s="436">
        <f>'3. Vigilancia'!I38</f>
        <v>0.25</v>
      </c>
      <c r="K158" s="436">
        <f>'3. Vigilancia'!J38</f>
        <v>0.25</v>
      </c>
      <c r="L158" s="436">
        <f>'3. Vigilancia'!K38</f>
        <v>0.25</v>
      </c>
      <c r="M158" s="436">
        <f>'3. Vigilancia'!L38</f>
        <v>0.25</v>
      </c>
      <c r="N158" s="479"/>
      <c r="O158" s="479"/>
      <c r="P158" s="479"/>
      <c r="Q158" s="479"/>
      <c r="R158" s="480">
        <f t="shared" si="20"/>
        <v>0</v>
      </c>
      <c r="S158" s="308">
        <f>'3. Vigilancia'!M38</f>
        <v>0</v>
      </c>
      <c r="T158" s="506"/>
      <c r="U158" s="506"/>
      <c r="V158" s="479" t="e">
        <f t="shared" si="21"/>
        <v>#DIV/0!</v>
      </c>
    </row>
    <row r="159" spans="1:22" ht="35.25" customHeight="1" x14ac:dyDescent="0.25">
      <c r="A159" s="842"/>
      <c r="B159" s="531"/>
      <c r="C159" s="530" t="e">
        <f>#REF!</f>
        <v>#REF!</v>
      </c>
      <c r="D159" s="538" t="e">
        <f>#REF!</f>
        <v>#REF!</v>
      </c>
      <c r="E159" s="538" t="e">
        <f>#REF!</f>
        <v>#REF!</v>
      </c>
      <c r="F159" s="538" t="e">
        <f>#REF!</f>
        <v>#REF!</v>
      </c>
      <c r="G159" s="414" t="str">
        <f>'3. Vigilancia'!F39</f>
        <v>Aplicar el instrumento de monitoreo de la NBRO (aplica solo para la Región Central Sur)</v>
      </c>
      <c r="H159" s="414" t="str">
        <f>'3. Vigilancia'!G39</f>
        <v>NA</v>
      </c>
      <c r="I159" s="436">
        <f>'3. Vigilancia'!H39</f>
        <v>0</v>
      </c>
      <c r="J159" s="436">
        <f>'3. Vigilancia'!I39</f>
        <v>0</v>
      </c>
      <c r="K159" s="436">
        <f>'3. Vigilancia'!J39</f>
        <v>0</v>
      </c>
      <c r="L159" s="436">
        <f>'3. Vigilancia'!K39</f>
        <v>0</v>
      </c>
      <c r="M159" s="436">
        <f>'3. Vigilancia'!L39</f>
        <v>0</v>
      </c>
      <c r="N159" s="479"/>
      <c r="O159" s="479"/>
      <c r="P159" s="479"/>
      <c r="Q159" s="479"/>
      <c r="R159" s="480">
        <f t="shared" si="20"/>
        <v>0</v>
      </c>
      <c r="S159" s="308">
        <f>'3. Vigilancia'!M39</f>
        <v>0</v>
      </c>
      <c r="T159" s="506"/>
      <c r="U159" s="506"/>
      <c r="V159" s="479" t="e">
        <f t="shared" si="21"/>
        <v>#DIV/0!</v>
      </c>
    </row>
    <row r="160" spans="1:22" ht="21" customHeight="1" x14ac:dyDescent="0.25">
      <c r="A160" s="842"/>
      <c r="B160" s="166"/>
      <c r="C160" s="173"/>
      <c r="D160" s="173"/>
      <c r="E160" s="173"/>
      <c r="F160" s="174">
        <f>SUM(F137,F139,F140,F142,F147,F153)</f>
        <v>0</v>
      </c>
      <c r="G160" s="761" t="s">
        <v>524</v>
      </c>
      <c r="H160" s="762"/>
      <c r="I160" s="762"/>
      <c r="J160" s="762"/>
      <c r="K160" s="762"/>
      <c r="L160" s="762"/>
      <c r="M160" s="763"/>
      <c r="N160" s="167" t="e">
        <f>AVERAGE(N137:N159)</f>
        <v>#DIV/0!</v>
      </c>
      <c r="O160" s="167" t="e">
        <f>AVERAGE(O137:O159)</f>
        <v>#DIV/0!</v>
      </c>
      <c r="P160" s="167" t="e">
        <f>AVERAGE(P137:P159)</f>
        <v>#DIV/0!</v>
      </c>
      <c r="Q160" s="167" t="e">
        <f>AVERAGE(Q137:Q159)</f>
        <v>#DIV/0!</v>
      </c>
      <c r="R160" s="167">
        <f>AVERAGE(R137:R159)</f>
        <v>0</v>
      </c>
      <c r="S160" s="509">
        <f>SUM(S137:S159)</f>
        <v>0</v>
      </c>
      <c r="T160" s="509">
        <f>SUM(T137:T159)</f>
        <v>0</v>
      </c>
      <c r="U160" s="509">
        <f>SUM(U137:U159)</f>
        <v>0</v>
      </c>
      <c r="V160" s="167" t="e">
        <f>AVERAGE(V137:V159)</f>
        <v>#DIV/0!</v>
      </c>
    </row>
    <row r="161" spans="1:23" ht="31.5" customHeight="1" x14ac:dyDescent="0.25">
      <c r="A161" s="842"/>
      <c r="B161" s="779" t="str">
        <f>'3. Vigilancia'!B41</f>
        <v>RE3.MM Medidas minimizadoras del riesgo</v>
      </c>
      <c r="C161" s="779" t="str">
        <f>'3. Vigilancia'!C41</f>
        <v>Indicador</v>
      </c>
      <c r="D161" s="779" t="str">
        <f>'3. Vigilancia'!D41</f>
        <v>Meta anual</v>
      </c>
      <c r="E161" s="823" t="str">
        <f>'3. Vigilancia'!E41:H41</f>
        <v>Meta trimestral programada</v>
      </c>
      <c r="F161" s="824" t="e">
        <f>#REF!</f>
        <v>#REF!</v>
      </c>
      <c r="G161" s="824" t="e">
        <f>#REF!</f>
        <v>#REF!</v>
      </c>
      <c r="H161" s="825" t="e">
        <f>#REF!</f>
        <v>#REF!</v>
      </c>
      <c r="I161" s="779" t="str">
        <f>'3. Vigilancia'!I41</f>
        <v>Total programado</v>
      </c>
      <c r="J161" s="874" t="str">
        <f>'3. Vigilancia'!I41</f>
        <v>Total programado</v>
      </c>
      <c r="K161" s="875"/>
      <c r="L161" s="875"/>
      <c r="M161" s="876"/>
      <c r="N161" s="466" t="s">
        <v>520</v>
      </c>
      <c r="O161" s="466" t="s">
        <v>521</v>
      </c>
      <c r="P161" s="466" t="s">
        <v>22</v>
      </c>
      <c r="Q161" s="466" t="s">
        <v>23</v>
      </c>
      <c r="R161" s="510"/>
      <c r="S161" s="147"/>
      <c r="T161" s="147"/>
      <c r="U161" s="147"/>
      <c r="V161" s="147"/>
    </row>
    <row r="162" spans="1:23" ht="15.75" customHeight="1" x14ac:dyDescent="0.25">
      <c r="A162" s="842"/>
      <c r="B162" s="780"/>
      <c r="C162" s="780" t="e">
        <f>#REF!</f>
        <v>#REF!</v>
      </c>
      <c r="D162" s="780" t="e">
        <f>#REF!</f>
        <v>#REF!</v>
      </c>
      <c r="E162" s="315" t="str">
        <f>'3. Vigilancia'!E42</f>
        <v>I</v>
      </c>
      <c r="F162" s="315" t="str">
        <f>'3. Vigilancia'!F42</f>
        <v>II</v>
      </c>
      <c r="G162" s="315" t="str">
        <f>'3. Vigilancia'!G42</f>
        <v>III</v>
      </c>
      <c r="H162" s="315" t="str">
        <f>'3. Vigilancia'!H42</f>
        <v>IV</v>
      </c>
      <c r="I162" s="780" t="e">
        <f>#REF!</f>
        <v>#REF!</v>
      </c>
      <c r="J162" s="877"/>
      <c r="K162" s="878"/>
      <c r="L162" s="878"/>
      <c r="M162" s="879"/>
      <c r="N162" s="145" t="s">
        <v>24</v>
      </c>
      <c r="O162" s="145" t="s">
        <v>24</v>
      </c>
      <c r="P162" s="145" t="s">
        <v>24</v>
      </c>
      <c r="Q162" s="146" t="s">
        <v>24</v>
      </c>
      <c r="R162" s="510"/>
      <c r="S162" s="510"/>
      <c r="T162" s="147"/>
      <c r="U162" s="147"/>
      <c r="V162" s="147"/>
    </row>
    <row r="163" spans="1:23" ht="21" customHeight="1" x14ac:dyDescent="0.25">
      <c r="A163" s="842"/>
      <c r="B163" s="414" t="str">
        <f>'3. Vigilancia'!B43</f>
        <v>Sensibilización del decreto de norma de bajo riesgo Obstetrico</v>
      </c>
      <c r="C163" s="414">
        <f>'3. Vigilancia'!C43</f>
        <v>0</v>
      </c>
      <c r="D163" s="414">
        <f>'3. Vigilancia'!D43</f>
        <v>1</v>
      </c>
      <c r="E163" s="436">
        <f>'3. Vigilancia'!E43</f>
        <v>1</v>
      </c>
      <c r="F163" s="436">
        <f>'3. Vigilancia'!F43</f>
        <v>0</v>
      </c>
      <c r="G163" s="436">
        <f>'3. Vigilancia'!G43</f>
        <v>0</v>
      </c>
      <c r="H163" s="436">
        <f>'3. Vigilancia'!H43</f>
        <v>0</v>
      </c>
      <c r="I163" s="190">
        <f>'3. Vigilancia'!I43</f>
        <v>1</v>
      </c>
      <c r="J163" s="849">
        <f>'3. Vigilancia'!J43</f>
        <v>0</v>
      </c>
      <c r="K163" s="850"/>
      <c r="L163" s="850"/>
      <c r="M163" s="851"/>
      <c r="N163" s="479"/>
      <c r="O163" s="479"/>
      <c r="P163" s="479"/>
      <c r="Q163" s="479"/>
      <c r="R163" s="480">
        <f>SUM(N163:Q163)</f>
        <v>0</v>
      </c>
      <c r="S163" s="479"/>
      <c r="T163" s="506"/>
      <c r="U163" s="506"/>
      <c r="V163" s="479" t="e">
        <f>(T163+U163)/J163</f>
        <v>#DIV/0!</v>
      </c>
    </row>
    <row r="164" spans="1:23" ht="21" customHeight="1" x14ac:dyDescent="0.25">
      <c r="A164" s="842"/>
      <c r="B164" s="414" t="str">
        <f>'3. Vigilancia'!B44</f>
        <v>Coordinación y negociación con instituciones, para  la inversion de recurso en infra estructura con el fin de cumplir con  la normativa</v>
      </c>
      <c r="C164" s="414">
        <f>'3. Vigilancia'!C44</f>
        <v>0</v>
      </c>
      <c r="D164" s="414">
        <f>'3. Vigilancia'!D44</f>
        <v>1</v>
      </c>
      <c r="E164" s="436">
        <f>'3. Vigilancia'!E44</f>
        <v>0.25</v>
      </c>
      <c r="F164" s="436">
        <f>'3. Vigilancia'!F44</f>
        <v>0.25</v>
      </c>
      <c r="G164" s="436">
        <f>'3. Vigilancia'!G44</f>
        <v>0.25</v>
      </c>
      <c r="H164" s="436">
        <f>'3. Vigilancia'!H44</f>
        <v>0.25</v>
      </c>
      <c r="I164" s="190">
        <f>'3. Vigilancia'!I44</f>
        <v>1</v>
      </c>
      <c r="J164" s="849">
        <f>'3. Vigilancia'!J44</f>
        <v>0</v>
      </c>
      <c r="K164" s="850"/>
      <c r="L164" s="850"/>
      <c r="M164" s="851"/>
      <c r="N164" s="479"/>
      <c r="O164" s="479"/>
      <c r="P164" s="479"/>
      <c r="Q164" s="479"/>
      <c r="R164" s="480">
        <f>SUM(N164:Q164)</f>
        <v>0</v>
      </c>
      <c r="S164" s="479"/>
      <c r="T164" s="506"/>
      <c r="U164" s="506"/>
      <c r="V164" s="479" t="e">
        <f>(T164+U164)/J164</f>
        <v>#DIV/0!</v>
      </c>
    </row>
    <row r="165" spans="1:23" ht="21" customHeight="1" x14ac:dyDescent="0.25">
      <c r="A165" s="842"/>
      <c r="B165" s="414" t="str">
        <f>'3. Vigilancia'!B45</f>
        <v>Seguimiento del cumplimiento del decreto de norma de vigilancia de la salud</v>
      </c>
      <c r="C165" s="414">
        <f>'3. Vigilancia'!C45</f>
        <v>0</v>
      </c>
      <c r="D165" s="414">
        <f>'3. Vigilancia'!D45</f>
        <v>1</v>
      </c>
      <c r="E165" s="436">
        <f>'3. Vigilancia'!E45</f>
        <v>0.25</v>
      </c>
      <c r="F165" s="436">
        <f>'3. Vigilancia'!F45</f>
        <v>0.25</v>
      </c>
      <c r="G165" s="436">
        <f>'3. Vigilancia'!G45</f>
        <v>0.25</v>
      </c>
      <c r="H165" s="436">
        <f>'3. Vigilancia'!H45</f>
        <v>0.25</v>
      </c>
      <c r="I165" s="190">
        <f>'3. Vigilancia'!I45</f>
        <v>1</v>
      </c>
      <c r="J165" s="849">
        <f>'3. Vigilancia'!J45</f>
        <v>0</v>
      </c>
      <c r="K165" s="850"/>
      <c r="L165" s="850"/>
      <c r="M165" s="851"/>
      <c r="N165" s="479"/>
      <c r="O165" s="479"/>
      <c r="P165" s="479"/>
      <c r="Q165" s="479"/>
      <c r="R165" s="480">
        <f>SUM(N165:Q165)</f>
        <v>0</v>
      </c>
      <c r="S165" s="479"/>
      <c r="T165" s="506"/>
      <c r="U165" s="506"/>
      <c r="V165" s="479" t="e">
        <f>(T165+U165)/J165</f>
        <v>#DIV/0!</v>
      </c>
    </row>
    <row r="166" spans="1:23" s="93" customFormat="1" ht="31.5" customHeight="1" x14ac:dyDescent="0.25">
      <c r="A166" s="842"/>
      <c r="B166" s="761" t="s">
        <v>527</v>
      </c>
      <c r="C166" s="762"/>
      <c r="D166" s="762"/>
      <c r="E166" s="762"/>
      <c r="F166" s="762"/>
      <c r="G166" s="762"/>
      <c r="H166" s="762"/>
      <c r="I166" s="762"/>
      <c r="J166" s="891">
        <f>SUM(J163:M165)</f>
        <v>0</v>
      </c>
      <c r="K166" s="891"/>
      <c r="L166" s="891"/>
      <c r="M166" s="891"/>
      <c r="N166" s="167" t="e">
        <f>AVERAGE(N163:N165)</f>
        <v>#DIV/0!</v>
      </c>
      <c r="O166" s="167" t="e">
        <f>AVERAGE(O163:O165)</f>
        <v>#DIV/0!</v>
      </c>
      <c r="P166" s="167" t="e">
        <f>AVERAGE(P163:P165)</f>
        <v>#DIV/0!</v>
      </c>
      <c r="Q166" s="167" t="e">
        <f>AVERAGE(Q163:Q165)</f>
        <v>#DIV/0!</v>
      </c>
      <c r="R166" s="167">
        <f>AVERAGE(R163:R165)</f>
        <v>0</v>
      </c>
      <c r="S166" s="167"/>
      <c r="T166" s="509">
        <f>SUM(T163:T165)</f>
        <v>0</v>
      </c>
      <c r="U166" s="509">
        <f>SUM(U163:U165)</f>
        <v>0</v>
      </c>
      <c r="V166" s="167" t="e">
        <f>AVERAGE(V163:V165)</f>
        <v>#DIV/0!</v>
      </c>
    </row>
    <row r="167" spans="1:23" s="93" customFormat="1" ht="46.5" customHeight="1" x14ac:dyDescent="0.25">
      <c r="A167" s="842"/>
      <c r="B167" s="175" t="s">
        <v>526</v>
      </c>
      <c r="C167" s="176"/>
      <c r="D167" s="176"/>
      <c r="E167" s="176"/>
      <c r="F167" s="178">
        <f>SUM(F136,F160,J166)</f>
        <v>0</v>
      </c>
      <c r="G167" s="843" t="s">
        <v>526</v>
      </c>
      <c r="H167" s="816"/>
      <c r="I167" s="816"/>
      <c r="J167" s="816"/>
      <c r="K167" s="816"/>
      <c r="L167" s="816"/>
      <c r="M167" s="817"/>
      <c r="N167" s="511" t="e">
        <f>AVERAGE(N136,N160,N166)</f>
        <v>#DIV/0!</v>
      </c>
      <c r="O167" s="511" t="e">
        <f>AVERAGE(O136,O160,O166)</f>
        <v>#DIV/0!</v>
      </c>
      <c r="P167" s="511" t="e">
        <f>AVERAGE(P136,P160,P166)</f>
        <v>#DIV/0!</v>
      </c>
      <c r="Q167" s="511" t="e">
        <f>AVERAGE(Q136,Q160,Q166)</f>
        <v>#DIV/0!</v>
      </c>
      <c r="R167" s="511">
        <f>AVERAGE(R136,R160,R166)</f>
        <v>0</v>
      </c>
      <c r="S167" s="512">
        <f>SUM(S136,S160,S166)</f>
        <v>0</v>
      </c>
      <c r="T167" s="512">
        <f>SUM(T136,T160,T166)</f>
        <v>0</v>
      </c>
      <c r="U167" s="512">
        <f>SUM(U136,U160,U166)</f>
        <v>0</v>
      </c>
      <c r="V167" s="511" t="e">
        <f>AVERAGE(V136,V160,V166)</f>
        <v>#DIV/0!</v>
      </c>
    </row>
    <row r="168" spans="1:23" ht="21" x14ac:dyDescent="0.25">
      <c r="A168" s="157"/>
      <c r="B168" s="157"/>
      <c r="C168" s="150"/>
      <c r="D168" s="151"/>
      <c r="E168" s="152"/>
      <c r="F168" s="152"/>
      <c r="G168" s="514"/>
      <c r="H168" s="514"/>
      <c r="I168" s="515"/>
      <c r="J168" s="153"/>
      <c r="K168" s="153"/>
      <c r="L168" s="154"/>
      <c r="M168" s="153"/>
      <c r="N168" s="153"/>
      <c r="O168" s="516"/>
      <c r="P168" s="516"/>
      <c r="Q168" s="516"/>
      <c r="R168" s="516"/>
      <c r="S168" s="516"/>
      <c r="T168" s="516"/>
      <c r="U168" s="516"/>
      <c r="V168" s="155"/>
      <c r="W168" s="168"/>
    </row>
    <row r="169" spans="1:23" s="93" customFormat="1" ht="57" customHeight="1" x14ac:dyDescent="0.25">
      <c r="A169" s="842" t="str">
        <f>'4. Gestión Institucional '!A5:F5</f>
        <v>Resultado esperado 4: Gestión Institucional eficiente y eficaz</v>
      </c>
      <c r="B169" s="899" t="str">
        <f>'4. Gestión Institucional '!A10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169" s="899"/>
      <c r="D169" s="899"/>
      <c r="E169" s="899"/>
      <c r="F169" s="899"/>
      <c r="G169" s="518"/>
      <c r="H169" s="518"/>
      <c r="I169" s="519"/>
      <c r="J169" s="206"/>
      <c r="K169" s="206"/>
      <c r="L169" s="207"/>
      <c r="M169" s="206"/>
      <c r="N169" s="206"/>
      <c r="O169" s="520"/>
      <c r="P169" s="520"/>
      <c r="Q169" s="520"/>
      <c r="R169" s="520"/>
      <c r="S169" s="520"/>
      <c r="T169" s="520"/>
      <c r="U169" s="520"/>
      <c r="V169" s="208"/>
      <c r="W169" s="168"/>
    </row>
    <row r="170" spans="1:23" s="93" customFormat="1" ht="30" customHeight="1" x14ac:dyDescent="0.25">
      <c r="A170" s="842"/>
      <c r="B170" s="906" t="str">
        <f>'4. Gestión Institucional '!A11</f>
        <v>RE4.P1. Planificación y presupuestación articulados.</v>
      </c>
      <c r="C170" s="557" t="str">
        <f>'4. Gestión Institucional '!B11</f>
        <v xml:space="preserve">Número de Planes, Programas  y Proyectos  Articulados </v>
      </c>
      <c r="D170" s="888">
        <f>'4. Gestión Institucional '!C11</f>
        <v>0</v>
      </c>
      <c r="E170" s="888">
        <f>'4. Gestión Institucional '!D11</f>
        <v>2</v>
      </c>
      <c r="F170" s="889">
        <f>'4. Gestión Institucional '!E11</f>
        <v>0</v>
      </c>
      <c r="G170" s="209" t="str">
        <f>'4. Gestión Institucional '!F11</f>
        <v>Participar en la elaboración del Plan Operativo Institucional 2018</v>
      </c>
      <c r="H170" s="303" t="str">
        <f>'4. Gestión Institucional '!G11</f>
        <v>Na</v>
      </c>
      <c r="I170" s="436">
        <f>'4. Gestión Institucional '!H11</f>
        <v>0</v>
      </c>
      <c r="J170" s="436">
        <f>'4. Gestión Institucional '!I11</f>
        <v>0</v>
      </c>
      <c r="K170" s="436">
        <f>'4. Gestión Institucional '!J11</f>
        <v>0</v>
      </c>
      <c r="L170" s="436">
        <f>'4. Gestión Institucional '!K11</f>
        <v>0</v>
      </c>
      <c r="M170" s="436">
        <f>'4. Gestión Institucional '!L11</f>
        <v>0</v>
      </c>
      <c r="N170" s="479"/>
      <c r="O170" s="479"/>
      <c r="P170" s="479"/>
      <c r="Q170" s="479"/>
      <c r="R170" s="480">
        <f>SUM(N170:Q170)</f>
        <v>0</v>
      </c>
      <c r="S170" s="506">
        <f>'4. Gestión Institucional '!M11</f>
        <v>0</v>
      </c>
      <c r="T170" s="506"/>
      <c r="U170" s="506"/>
      <c r="V170" s="479" t="e">
        <f>(T170+U170)/S170</f>
        <v>#DIV/0!</v>
      </c>
      <c r="W170" s="168"/>
    </row>
    <row r="171" spans="1:23" s="93" customFormat="1" ht="30" customHeight="1" x14ac:dyDescent="0.25">
      <c r="A171" s="842"/>
      <c r="B171" s="906"/>
      <c r="C171" s="558" t="e">
        <f>#REF!</f>
        <v>#REF!</v>
      </c>
      <c r="D171" s="888" t="e">
        <f>#REF!</f>
        <v>#REF!</v>
      </c>
      <c r="E171" s="888" t="e">
        <f>#REF!</f>
        <v>#REF!</v>
      </c>
      <c r="F171" s="890" t="e">
        <f>#REF!</f>
        <v>#REF!</v>
      </c>
      <c r="G171" s="209" t="str">
        <f>'4. Gestión Institucional '!F12</f>
        <v>Elaboración del Plan Operativo Institucional local 2018.</v>
      </c>
      <c r="H171" s="303">
        <f>'4. Gestión Institucional '!G12</f>
        <v>1</v>
      </c>
      <c r="I171" s="436">
        <f>'4. Gestión Institucional '!H12</f>
        <v>1</v>
      </c>
      <c r="J171" s="436">
        <f>'4. Gestión Institucional '!I12</f>
        <v>0</v>
      </c>
      <c r="K171" s="436">
        <f>'4. Gestión Institucional '!J12</f>
        <v>1</v>
      </c>
      <c r="L171" s="436">
        <f>'4. Gestión Institucional '!K12</f>
        <v>0</v>
      </c>
      <c r="M171" s="436">
        <f>'4. Gestión Institucional '!L12</f>
        <v>0</v>
      </c>
      <c r="N171" s="479"/>
      <c r="O171" s="479"/>
      <c r="P171" s="479"/>
      <c r="Q171" s="479"/>
      <c r="R171" s="480">
        <f t="shared" ref="R171:R180" si="22">SUM(N171:Q171)</f>
        <v>0</v>
      </c>
      <c r="S171" s="506">
        <f>'4. Gestión Institucional '!M12</f>
        <v>0</v>
      </c>
      <c r="T171" s="506"/>
      <c r="U171" s="506"/>
      <c r="V171" s="479" t="e">
        <f t="shared" ref="V171:V180" si="23">(T171+U171)/S171</f>
        <v>#DIV/0!</v>
      </c>
      <c r="W171" s="168"/>
    </row>
    <row r="172" spans="1:23" s="93" customFormat="1" ht="30" customHeight="1" x14ac:dyDescent="0.25">
      <c r="A172" s="842"/>
      <c r="B172" s="906"/>
      <c r="C172" s="558" t="e">
        <f>#REF!</f>
        <v>#REF!</v>
      </c>
      <c r="D172" s="888" t="e">
        <f>#REF!</f>
        <v>#REF!</v>
      </c>
      <c r="E172" s="888" t="e">
        <f>#REF!</f>
        <v>#REF!</v>
      </c>
      <c r="F172" s="890" t="e">
        <f>#REF!</f>
        <v>#REF!</v>
      </c>
      <c r="G172" s="209" t="str">
        <f>'4. Gestión Institucional '!F13</f>
        <v>Consejo de gestión de área rectora</v>
      </c>
      <c r="H172" s="303">
        <f>'4. Gestión Institucional '!G13</f>
        <v>11</v>
      </c>
      <c r="I172" s="436">
        <f>'4. Gestión Institucional '!H13</f>
        <v>1</v>
      </c>
      <c r="J172" s="436">
        <f>'4. Gestión Institucional '!I13</f>
        <v>0.25</v>
      </c>
      <c r="K172" s="436">
        <f>'4. Gestión Institucional '!J13</f>
        <v>0.25</v>
      </c>
      <c r="L172" s="436">
        <f>'4. Gestión Institucional '!K13</f>
        <v>0.25</v>
      </c>
      <c r="M172" s="436">
        <f>'4. Gestión Institucional '!L13</f>
        <v>0.25</v>
      </c>
      <c r="N172" s="479"/>
      <c r="O172" s="479"/>
      <c r="P172" s="479"/>
      <c r="Q172" s="479"/>
      <c r="R172" s="480">
        <f t="shared" si="22"/>
        <v>0</v>
      </c>
      <c r="S172" s="506">
        <f>'4. Gestión Institucional '!M13</f>
        <v>0</v>
      </c>
      <c r="T172" s="506"/>
      <c r="U172" s="506"/>
      <c r="V172" s="479" t="e">
        <f t="shared" si="23"/>
        <v>#DIV/0!</v>
      </c>
      <c r="W172" s="168"/>
    </row>
    <row r="173" spans="1:23" s="93" customFormat="1" ht="30" customHeight="1" x14ac:dyDescent="0.25">
      <c r="A173" s="842"/>
      <c r="B173" s="906"/>
      <c r="C173" s="558" t="e">
        <f>#REF!</f>
        <v>#REF!</v>
      </c>
      <c r="D173" s="888" t="e">
        <f>#REF!</f>
        <v>#REF!</v>
      </c>
      <c r="E173" s="888" t="e">
        <f>#REF!</f>
        <v>#REF!</v>
      </c>
      <c r="F173" s="890" t="e">
        <f>#REF!</f>
        <v>#REF!</v>
      </c>
      <c r="G173" s="209" t="str">
        <f>'4. Gestión Institucional '!F14</f>
        <v>Paticipación en los consejos locales de gestión.</v>
      </c>
      <c r="H173" s="303">
        <f>'4. Gestión Institucional '!G14</f>
        <v>11</v>
      </c>
      <c r="I173" s="436">
        <f>'4. Gestión Institucional '!H14</f>
        <v>1</v>
      </c>
      <c r="J173" s="436">
        <f>'4. Gestión Institucional '!I14</f>
        <v>0.25</v>
      </c>
      <c r="K173" s="436">
        <f>'4. Gestión Institucional '!J14</f>
        <v>0.25</v>
      </c>
      <c r="L173" s="436">
        <f>'4. Gestión Institucional '!K14</f>
        <v>0.25</v>
      </c>
      <c r="M173" s="436">
        <f>'4. Gestión Institucional '!L14</f>
        <v>0.25</v>
      </c>
      <c r="N173" s="479"/>
      <c r="O173" s="479"/>
      <c r="P173" s="479"/>
      <c r="Q173" s="479"/>
      <c r="R173" s="480">
        <f t="shared" si="22"/>
        <v>0</v>
      </c>
      <c r="S173" s="506">
        <f>'4. Gestión Institucional '!M14</f>
        <v>0</v>
      </c>
      <c r="T173" s="506"/>
      <c r="U173" s="506"/>
      <c r="V173" s="479" t="e">
        <f t="shared" si="23"/>
        <v>#DIV/0!</v>
      </c>
      <c r="W173" s="168"/>
    </row>
    <row r="174" spans="1:23" s="93" customFormat="1" ht="30" customHeight="1" x14ac:dyDescent="0.25">
      <c r="A174" s="842"/>
      <c r="B174" s="906"/>
      <c r="C174" s="558"/>
      <c r="D174" s="888"/>
      <c r="E174" s="888"/>
      <c r="F174" s="890"/>
      <c r="G174" s="209" t="str">
        <f>'4. Gestión Institucional '!F15</f>
        <v>Participar en las reuniones de equipos técnicos.</v>
      </c>
      <c r="H174" s="303" t="str">
        <f>'4. Gestión Institucional '!G15</f>
        <v>Programadas</v>
      </c>
      <c r="I174" s="436">
        <f>'4. Gestión Institucional '!H15</f>
        <v>1</v>
      </c>
      <c r="J174" s="436">
        <f>'4. Gestión Institucional '!I15</f>
        <v>0.25</v>
      </c>
      <c r="K174" s="436">
        <f>'4. Gestión Institucional '!J15</f>
        <v>0.25</v>
      </c>
      <c r="L174" s="436">
        <f>'4. Gestión Institucional '!K15</f>
        <v>0.25</v>
      </c>
      <c r="M174" s="436">
        <f>'4. Gestión Institucional '!L15</f>
        <v>0.25</v>
      </c>
      <c r="N174" s="479"/>
      <c r="O174" s="479"/>
      <c r="P174" s="479"/>
      <c r="Q174" s="479"/>
      <c r="R174" s="480">
        <f t="shared" si="22"/>
        <v>0</v>
      </c>
      <c r="S174" s="506">
        <f>'4. Gestión Institucional '!M15</f>
        <v>0</v>
      </c>
      <c r="T174" s="506"/>
      <c r="U174" s="506"/>
      <c r="V174" s="479" t="e">
        <f t="shared" si="23"/>
        <v>#DIV/0!</v>
      </c>
      <c r="W174" s="168"/>
    </row>
    <row r="175" spans="1:23" s="93" customFormat="1" ht="30" customHeight="1" x14ac:dyDescent="0.25">
      <c r="A175" s="842"/>
      <c r="B175" s="906"/>
      <c r="C175" s="558"/>
      <c r="D175" s="888"/>
      <c r="E175" s="888"/>
      <c r="F175" s="890"/>
      <c r="G175" s="209" t="str">
        <f>'4. Gestión Institucional '!F16</f>
        <v>Participar en reuniones con contrapartes técnicas del nivel regional.</v>
      </c>
      <c r="H175" s="303" t="str">
        <f>'4. Gestión Institucional '!G16</f>
        <v>Programadas</v>
      </c>
      <c r="I175" s="436">
        <f>'4. Gestión Institucional '!H16</f>
        <v>1</v>
      </c>
      <c r="J175" s="436">
        <f>'4. Gestión Institucional '!I16</f>
        <v>0.25</v>
      </c>
      <c r="K175" s="436">
        <f>'4. Gestión Institucional '!J16</f>
        <v>0.25</v>
      </c>
      <c r="L175" s="436">
        <f>'4. Gestión Institucional '!K16</f>
        <v>0.25</v>
      </c>
      <c r="M175" s="436">
        <f>'4. Gestión Institucional '!L16</f>
        <v>0.25</v>
      </c>
      <c r="N175" s="479"/>
      <c r="O175" s="479"/>
      <c r="P175" s="479"/>
      <c r="Q175" s="479"/>
      <c r="R175" s="480">
        <f t="shared" si="22"/>
        <v>0</v>
      </c>
      <c r="S175" s="506">
        <f>'4. Gestión Institucional '!M16</f>
        <v>0</v>
      </c>
      <c r="T175" s="506"/>
      <c r="U175" s="506"/>
      <c r="V175" s="479" t="e">
        <f t="shared" si="23"/>
        <v>#DIV/0!</v>
      </c>
      <c r="W175" s="168"/>
    </row>
    <row r="176" spans="1:23" s="93" customFormat="1" ht="30" customHeight="1" x14ac:dyDescent="0.25">
      <c r="A176" s="842"/>
      <c r="B176" s="906"/>
      <c r="C176" s="558"/>
      <c r="D176" s="888"/>
      <c r="E176" s="888"/>
      <c r="F176" s="890"/>
      <c r="G176" s="209" t="str">
        <f>'4. Gestión Institucional '!F17</f>
        <v>Elaboración de FODA institucional regional</v>
      </c>
      <c r="H176" s="303" t="str">
        <f>'4. Gestión Institucional '!G17</f>
        <v>Cuando se convoque</v>
      </c>
      <c r="I176" s="436">
        <f>'4. Gestión Institucional '!H17</f>
        <v>1</v>
      </c>
      <c r="J176" s="436">
        <f>'4. Gestión Institucional '!I17</f>
        <v>0</v>
      </c>
      <c r="K176" s="436">
        <f>'4. Gestión Institucional '!J17</f>
        <v>0</v>
      </c>
      <c r="L176" s="436">
        <f>'4. Gestión Institucional '!K17</f>
        <v>0</v>
      </c>
      <c r="M176" s="436">
        <f>'4. Gestión Institucional '!L17</f>
        <v>1</v>
      </c>
      <c r="N176" s="479"/>
      <c r="O176" s="479"/>
      <c r="P176" s="479"/>
      <c r="Q176" s="479"/>
      <c r="R176" s="480">
        <f t="shared" si="22"/>
        <v>0</v>
      </c>
      <c r="S176" s="506">
        <f>'4. Gestión Institucional '!M17</f>
        <v>0</v>
      </c>
      <c r="T176" s="506"/>
      <c r="U176" s="506"/>
      <c r="V176" s="479" t="e">
        <f t="shared" si="23"/>
        <v>#DIV/0!</v>
      </c>
      <c r="W176" s="168"/>
    </row>
    <row r="177" spans="1:23" s="93" customFormat="1" ht="30" customHeight="1" x14ac:dyDescent="0.25">
      <c r="A177" s="842"/>
      <c r="B177" s="906"/>
      <c r="C177" s="558"/>
      <c r="D177" s="888"/>
      <c r="E177" s="888"/>
      <c r="F177" s="890"/>
      <c r="G177" s="209" t="str">
        <f>'4. Gestión Institucional '!F18</f>
        <v>Elaboración de control gerencial local trimestral 2017</v>
      </c>
      <c r="H177" s="303">
        <f>'4. Gestión Institucional '!G18</f>
        <v>4</v>
      </c>
      <c r="I177" s="436">
        <f>'4. Gestión Institucional '!H18</f>
        <v>1</v>
      </c>
      <c r="J177" s="436">
        <f>'4. Gestión Institucional '!I18</f>
        <v>0.25</v>
      </c>
      <c r="K177" s="436">
        <f>'4. Gestión Institucional '!J18</f>
        <v>0.25</v>
      </c>
      <c r="L177" s="436">
        <f>'4. Gestión Institucional '!K18</f>
        <v>0.25</v>
      </c>
      <c r="M177" s="436">
        <f>'4. Gestión Institucional '!L18</f>
        <v>0.25</v>
      </c>
      <c r="N177" s="479"/>
      <c r="O177" s="479"/>
      <c r="P177" s="479"/>
      <c r="Q177" s="479"/>
      <c r="R177" s="480">
        <f t="shared" si="22"/>
        <v>0</v>
      </c>
      <c r="S177" s="506">
        <f>'4. Gestión Institucional '!M18</f>
        <v>0</v>
      </c>
      <c r="T177" s="506"/>
      <c r="U177" s="506"/>
      <c r="V177" s="479" t="e">
        <f t="shared" si="23"/>
        <v>#DIV/0!</v>
      </c>
      <c r="W177" s="168"/>
    </row>
    <row r="178" spans="1:23" s="93" customFormat="1" ht="30" customHeight="1" x14ac:dyDescent="0.25">
      <c r="A178" s="842"/>
      <c r="B178" s="906"/>
      <c r="C178" s="558"/>
      <c r="D178" s="888"/>
      <c r="E178" s="888"/>
      <c r="F178" s="890"/>
      <c r="G178" s="209" t="str">
        <f>'4. Gestión Institucional '!F19</f>
        <v>Informe local semestral de avance de metas</v>
      </c>
      <c r="H178" s="303">
        <f>'4. Gestión Institucional '!G19</f>
        <v>2</v>
      </c>
      <c r="I178" s="436">
        <f>'4. Gestión Institucional '!H19</f>
        <v>1</v>
      </c>
      <c r="J178" s="436">
        <f>'4. Gestión Institucional '!I19</f>
        <v>0</v>
      </c>
      <c r="K178" s="436">
        <f>'4. Gestión Institucional '!J19</f>
        <v>0.5</v>
      </c>
      <c r="L178" s="436">
        <f>'4. Gestión Institucional '!K19</f>
        <v>0</v>
      </c>
      <c r="M178" s="436">
        <f>'4. Gestión Institucional '!L19</f>
        <v>0.5</v>
      </c>
      <c r="N178" s="479"/>
      <c r="O178" s="479"/>
      <c r="P178" s="479"/>
      <c r="Q178" s="479"/>
      <c r="R178" s="480">
        <f t="shared" si="22"/>
        <v>0</v>
      </c>
      <c r="S178" s="506">
        <f>'4. Gestión Institucional '!M19</f>
        <v>0</v>
      </c>
      <c r="T178" s="506"/>
      <c r="U178" s="506"/>
      <c r="V178" s="479" t="e">
        <f t="shared" si="23"/>
        <v>#DIV/0!</v>
      </c>
      <c r="W178" s="168"/>
    </row>
    <row r="179" spans="1:23" s="93" customFormat="1" ht="30" customHeight="1" x14ac:dyDescent="0.25">
      <c r="A179" s="842"/>
      <c r="B179" s="906"/>
      <c r="C179" s="558"/>
      <c r="D179" s="888"/>
      <c r="E179" s="888"/>
      <c r="F179" s="890"/>
      <c r="G179" s="209" t="str">
        <f>'4. Gestión Institucional '!F20</f>
        <v xml:space="preserve">Elaboración de informes solicitados por otros órganos internos y externos(unidad organizativa en general)  </v>
      </c>
      <c r="H179" s="303" t="str">
        <f>'4. Gestión Institucional '!G20</f>
        <v>Los que soliciten</v>
      </c>
      <c r="I179" s="436">
        <f>'4. Gestión Institucional '!H20</f>
        <v>1</v>
      </c>
      <c r="J179" s="436">
        <f>'4. Gestión Institucional '!I20</f>
        <v>0.25</v>
      </c>
      <c r="K179" s="436">
        <f>'4. Gestión Institucional '!J20</f>
        <v>0.25</v>
      </c>
      <c r="L179" s="436">
        <f>'4. Gestión Institucional '!K20</f>
        <v>0.25</v>
      </c>
      <c r="M179" s="436">
        <f>'4. Gestión Institucional '!L20</f>
        <v>0.25</v>
      </c>
      <c r="N179" s="479"/>
      <c r="O179" s="479"/>
      <c r="P179" s="479"/>
      <c r="Q179" s="479"/>
      <c r="R179" s="480">
        <f t="shared" si="22"/>
        <v>0</v>
      </c>
      <c r="S179" s="506">
        <f>'4. Gestión Institucional '!M20</f>
        <v>0</v>
      </c>
      <c r="T179" s="506"/>
      <c r="U179" s="506"/>
      <c r="V179" s="479" t="e">
        <f t="shared" si="23"/>
        <v>#DIV/0!</v>
      </c>
      <c r="W179" s="168"/>
    </row>
    <row r="180" spans="1:23" s="93" customFormat="1" ht="30" customHeight="1" x14ac:dyDescent="0.25">
      <c r="A180" s="842"/>
      <c r="B180" s="906"/>
      <c r="C180" s="558"/>
      <c r="D180" s="888"/>
      <c r="E180" s="888"/>
      <c r="F180" s="890"/>
      <c r="G180" s="209" t="str">
        <f>'4. Gestión Institucional '!F21</f>
        <v>Elaboracion de informes de Seguimiento del programa para la ejecucion regional ley 9028</v>
      </c>
      <c r="H180" s="303" t="str">
        <f>'4. Gestión Institucional '!G21</f>
        <v>Los que soliciten</v>
      </c>
      <c r="I180" s="436">
        <f>'4. Gestión Institucional '!H21</f>
        <v>1</v>
      </c>
      <c r="J180" s="436">
        <f>'4. Gestión Institucional '!I21</f>
        <v>0</v>
      </c>
      <c r="K180" s="436">
        <f>'4. Gestión Institucional '!J21</f>
        <v>0</v>
      </c>
      <c r="L180" s="436">
        <f>'4. Gestión Institucional '!K21</f>
        <v>0</v>
      </c>
      <c r="M180" s="436">
        <f>'4. Gestión Institucional '!L21</f>
        <v>1</v>
      </c>
      <c r="N180" s="479"/>
      <c r="O180" s="479"/>
      <c r="P180" s="479"/>
      <c r="Q180" s="479"/>
      <c r="R180" s="480">
        <f t="shared" si="22"/>
        <v>0</v>
      </c>
      <c r="S180" s="506">
        <f>'4. Gestión Institucional '!M21</f>
        <v>0</v>
      </c>
      <c r="T180" s="506"/>
      <c r="U180" s="506"/>
      <c r="V180" s="479" t="e">
        <f t="shared" si="23"/>
        <v>#DIV/0!</v>
      </c>
      <c r="W180" s="168"/>
    </row>
    <row r="181" spans="1:23" ht="21" customHeight="1" x14ac:dyDescent="0.25">
      <c r="A181" s="842"/>
      <c r="B181" s="211"/>
      <c r="C181" s="211"/>
      <c r="D181" s="211"/>
      <c r="E181" s="211"/>
      <c r="F181" s="212">
        <f>SUM(F170)</f>
        <v>0</v>
      </c>
      <c r="G181" s="782" t="s">
        <v>524</v>
      </c>
      <c r="H181" s="782"/>
      <c r="I181" s="782"/>
      <c r="J181" s="782"/>
      <c r="K181" s="782"/>
      <c r="L181" s="782"/>
      <c r="M181" s="782"/>
      <c r="N181" s="167" t="e">
        <f>AVERAGE(N170:N180)</f>
        <v>#DIV/0!</v>
      </c>
      <c r="O181" s="167" t="e">
        <f>AVERAGE(O170:O180)</f>
        <v>#DIV/0!</v>
      </c>
      <c r="P181" s="167" t="e">
        <f>AVERAGE(P170:P180)</f>
        <v>#DIV/0!</v>
      </c>
      <c r="Q181" s="167" t="e">
        <f>AVERAGE(Q170:Q180)</f>
        <v>#DIV/0!</v>
      </c>
      <c r="R181" s="167">
        <f>AVERAGE(R170:R180)</f>
        <v>0</v>
      </c>
      <c r="S181" s="204">
        <f>SUM(S170:S180)</f>
        <v>0</v>
      </c>
      <c r="T181" s="204">
        <f>SUM(T170:T180)</f>
        <v>0</v>
      </c>
      <c r="U181" s="204">
        <f>SUM(U170:U180)</f>
        <v>0</v>
      </c>
      <c r="V181" s="167" t="e">
        <f>AVERAGE(V170:V180)</f>
        <v>#DIV/0!</v>
      </c>
    </row>
    <row r="182" spans="1:23" s="93" customFormat="1" ht="48" customHeight="1" x14ac:dyDescent="0.25">
      <c r="A182" s="842"/>
      <c r="B182" s="899" t="str">
        <f>'4. Gestión Institucional '!A23</f>
        <v>Objetivo Estratégico Específico: 4.2 Fortalecer los procesos de adquisición de bienes y servicios, a fin de que los mismos respondan en cantidad, calidad y en forma oportuna a las necesidades de la institución. (DA/DF/PDI)</v>
      </c>
      <c r="C182" s="899" t="e">
        <f>#REF!</f>
        <v>#REF!</v>
      </c>
      <c r="D182" s="899" t="e">
        <f>#REF!</f>
        <v>#REF!</v>
      </c>
      <c r="E182" s="899" t="e">
        <f>#REF!</f>
        <v>#REF!</v>
      </c>
      <c r="F182" s="899" t="e">
        <f>#REF!</f>
        <v>#REF!</v>
      </c>
      <c r="G182" s="209"/>
      <c r="H182" s="209"/>
      <c r="I182" s="210"/>
      <c r="J182" s="210"/>
      <c r="K182" s="210"/>
      <c r="L182" s="210"/>
      <c r="M182" s="210"/>
      <c r="N182" s="479"/>
      <c r="O182" s="479"/>
      <c r="P182" s="479"/>
      <c r="Q182" s="479"/>
      <c r="R182" s="480"/>
      <c r="S182" s="506"/>
      <c r="T182" s="506"/>
      <c r="U182" s="506"/>
      <c r="V182" s="479"/>
      <c r="W182" s="168"/>
    </row>
    <row r="183" spans="1:23" s="93" customFormat="1" ht="36.75" customHeight="1" x14ac:dyDescent="0.25">
      <c r="A183" s="842"/>
      <c r="B183" s="557" t="str">
        <f>'4. Gestión Institucional '!A24</f>
        <v>RE4.P2.Planes de compra ejecutados</v>
      </c>
      <c r="C183" s="557" t="str">
        <f>'4. Gestión Institucional '!B24</f>
        <v xml:space="preserve">Porcentaje del Plan de Compra ejecutados
                                            </v>
      </c>
      <c r="D183" s="557">
        <f>'4. Gestión Institucional '!C24</f>
        <v>0</v>
      </c>
      <c r="E183" s="771">
        <f>'4. Gestión Institucional '!D24</f>
        <v>0.75</v>
      </c>
      <c r="F183" s="889">
        <f>'4. Gestión Institucional '!E24</f>
        <v>0</v>
      </c>
      <c r="G183" s="209" t="str">
        <f>'4. Gestión Institucional '!F24</f>
        <v>Identificación de las necesidades de bienes y servicios de la DARS</v>
      </c>
      <c r="H183" s="303">
        <f>'4. Gestión Institucional '!G24</f>
        <v>2</v>
      </c>
      <c r="I183" s="302">
        <f>'4. Gestión Institucional '!H24</f>
        <v>1</v>
      </c>
      <c r="J183" s="302">
        <f>'4. Gestión Institucional '!I24</f>
        <v>0.5</v>
      </c>
      <c r="K183" s="302">
        <f>'4. Gestión Institucional '!J24</f>
        <v>0</v>
      </c>
      <c r="L183" s="302">
        <f>'4. Gestión Institucional '!K24</f>
        <v>0</v>
      </c>
      <c r="M183" s="302">
        <f>'4. Gestión Institucional '!L24</f>
        <v>0.5</v>
      </c>
      <c r="N183" s="479"/>
      <c r="O183" s="479"/>
      <c r="P183" s="479"/>
      <c r="Q183" s="479"/>
      <c r="R183" s="480">
        <f>SUM(N183:Q183)</f>
        <v>0</v>
      </c>
      <c r="S183" s="506">
        <f>'4. Gestión Institucional '!M24</f>
        <v>0</v>
      </c>
      <c r="T183" s="506"/>
      <c r="U183" s="506"/>
      <c r="V183" s="479" t="e">
        <f>(T183+U183)/S183</f>
        <v>#DIV/0!</v>
      </c>
      <c r="W183" s="168"/>
    </row>
    <row r="184" spans="1:23" s="93" customFormat="1" ht="36.75" customHeight="1" x14ac:dyDescent="0.25">
      <c r="A184" s="842"/>
      <c r="B184" s="558"/>
      <c r="C184" s="558">
        <f>'4. Gestión Institucional '!B25</f>
        <v>0</v>
      </c>
      <c r="D184" s="558">
        <f>'4. Gestión Institucional '!C25</f>
        <v>0</v>
      </c>
      <c r="E184" s="772"/>
      <c r="F184" s="890"/>
      <c r="G184" s="209" t="str">
        <f>'4. Gestión Institucional '!F25</f>
        <v>Programación de necesidades de bienes y servicios de la DARS. (cuadro basico, cuadro especifico).</v>
      </c>
      <c r="H184" s="303">
        <f>'4. Gestión Institucional '!G25</f>
        <v>2</v>
      </c>
      <c r="I184" s="302">
        <f>'4. Gestión Institucional '!H25</f>
        <v>1</v>
      </c>
      <c r="J184" s="302">
        <f>'4. Gestión Institucional '!I25</f>
        <v>0.5</v>
      </c>
      <c r="K184" s="302">
        <f>'4. Gestión Institucional '!J25</f>
        <v>0</v>
      </c>
      <c r="L184" s="302">
        <f>'4. Gestión Institucional '!K25</f>
        <v>0.5</v>
      </c>
      <c r="M184" s="302">
        <f>'4. Gestión Institucional '!L25</f>
        <v>0</v>
      </c>
      <c r="N184" s="479"/>
      <c r="O184" s="479"/>
      <c r="P184" s="479"/>
      <c r="Q184" s="479"/>
      <c r="R184" s="480">
        <f t="shared" ref="R184:R198" si="24">SUM(N184:Q184)</f>
        <v>0</v>
      </c>
      <c r="S184" s="506">
        <f>'4. Gestión Institucional '!M25</f>
        <v>0</v>
      </c>
      <c r="T184" s="506"/>
      <c r="U184" s="506"/>
      <c r="V184" s="479" t="e">
        <f t="shared" ref="V184:V198" si="25">(T184+U184)/S184</f>
        <v>#DIV/0!</v>
      </c>
      <c r="W184" s="168"/>
    </row>
    <row r="185" spans="1:23" s="93" customFormat="1" ht="36.75" customHeight="1" x14ac:dyDescent="0.25">
      <c r="A185" s="842"/>
      <c r="B185" s="558"/>
      <c r="C185" s="558">
        <f>'4. Gestión Institucional '!B26</f>
        <v>0</v>
      </c>
      <c r="D185" s="558">
        <f>'4. Gestión Institucional '!C26</f>
        <v>0</v>
      </c>
      <c r="E185" s="772"/>
      <c r="F185" s="890"/>
      <c r="G185" s="209" t="str">
        <f>'4. Gestión Institucional '!F26</f>
        <v>Manejo y control de inventario de Cuadro Basico, mediante programa SISA.</v>
      </c>
      <c r="H185" s="303">
        <f>'4. Gestión Institucional '!G26</f>
        <v>0</v>
      </c>
      <c r="I185" s="302">
        <f>'4. Gestión Institucional '!H26</f>
        <v>1</v>
      </c>
      <c r="J185" s="302">
        <f>'4. Gestión Institucional '!I26</f>
        <v>0.25</v>
      </c>
      <c r="K185" s="302">
        <f>'4. Gestión Institucional '!J26</f>
        <v>0.25</v>
      </c>
      <c r="L185" s="302">
        <f>'4. Gestión Institucional '!K26</f>
        <v>0.25</v>
      </c>
      <c r="M185" s="302">
        <f>'4. Gestión Institucional '!L26</f>
        <v>0.25</v>
      </c>
      <c r="N185" s="479"/>
      <c r="O185" s="479"/>
      <c r="P185" s="479"/>
      <c r="Q185" s="479"/>
      <c r="R185" s="480">
        <f t="shared" si="24"/>
        <v>0</v>
      </c>
      <c r="S185" s="506">
        <f>'4. Gestión Institucional '!M26</f>
        <v>0</v>
      </c>
      <c r="T185" s="506"/>
      <c r="U185" s="506"/>
      <c r="V185" s="479" t="e">
        <f t="shared" si="25"/>
        <v>#DIV/0!</v>
      </c>
      <c r="W185" s="168"/>
    </row>
    <row r="186" spans="1:23" s="93" customFormat="1" ht="36.75" customHeight="1" x14ac:dyDescent="0.25">
      <c r="A186" s="842"/>
      <c r="B186" s="783"/>
      <c r="C186" s="783">
        <f>'4. Gestión Institucional '!B27</f>
        <v>0</v>
      </c>
      <c r="D186" s="783">
        <f>'4. Gestión Institucional '!C27</f>
        <v>0</v>
      </c>
      <c r="E186" s="897"/>
      <c r="F186" s="900"/>
      <c r="G186" s="209" t="str">
        <f>'4. Gestión Institucional '!F27</f>
        <v>Participación mediante convocatoria por nivel Regional en capacitación de los procedimientos de contratación administrativa, CD, LA, LP.</v>
      </c>
      <c r="H186" s="303">
        <f>'4. Gestión Institucional '!G27</f>
        <v>0</v>
      </c>
      <c r="I186" s="302" t="str">
        <f>'4. Gestión Institucional '!H27</f>
        <v>100% asistencia a todas las convocatorias</v>
      </c>
      <c r="J186" s="302">
        <f>'4. Gestión Institucional '!I27</f>
        <v>0.25</v>
      </c>
      <c r="K186" s="302">
        <f>'4. Gestión Institucional '!J27</f>
        <v>0.25</v>
      </c>
      <c r="L186" s="302">
        <f>'4. Gestión Institucional '!K27</f>
        <v>0.25</v>
      </c>
      <c r="M186" s="302">
        <f>'4. Gestión Institucional '!L27</f>
        <v>0.25</v>
      </c>
      <c r="N186" s="479"/>
      <c r="O186" s="479"/>
      <c r="P186" s="479"/>
      <c r="Q186" s="479"/>
      <c r="R186" s="480">
        <f t="shared" si="24"/>
        <v>0</v>
      </c>
      <c r="S186" s="506">
        <f>'4. Gestión Institucional '!M27</f>
        <v>0</v>
      </c>
      <c r="T186" s="506"/>
      <c r="U186" s="506"/>
      <c r="V186" s="479" t="e">
        <f t="shared" si="25"/>
        <v>#DIV/0!</v>
      </c>
      <c r="W186" s="168"/>
    </row>
    <row r="187" spans="1:23" ht="21" customHeight="1" x14ac:dyDescent="0.25">
      <c r="A187" s="842"/>
      <c r="B187" s="211"/>
      <c r="C187" s="211"/>
      <c r="D187" s="211"/>
      <c r="E187" s="211"/>
      <c r="F187" s="212">
        <f>SUM(F183:F186)</f>
        <v>0</v>
      </c>
      <c r="G187" s="782" t="s">
        <v>524</v>
      </c>
      <c r="H187" s="782"/>
      <c r="I187" s="782"/>
      <c r="J187" s="782"/>
      <c r="K187" s="782"/>
      <c r="L187" s="782"/>
      <c r="M187" s="782"/>
      <c r="N187" s="167" t="e">
        <f>AVERAGE(N183:N186)</f>
        <v>#DIV/0!</v>
      </c>
      <c r="O187" s="167" t="e">
        <f>AVERAGE(O183:O186)</f>
        <v>#DIV/0!</v>
      </c>
      <c r="P187" s="167" t="e">
        <f>AVERAGE(P183:P186)</f>
        <v>#DIV/0!</v>
      </c>
      <c r="Q187" s="167" t="e">
        <f>AVERAGE(Q183:Q186)</f>
        <v>#DIV/0!</v>
      </c>
      <c r="R187" s="167">
        <f>AVERAGE(R183:R186)</f>
        <v>0</v>
      </c>
      <c r="S187" s="204">
        <f>SUM(S183:S186)</f>
        <v>0</v>
      </c>
      <c r="T187" s="204">
        <f>SUM(T183:T186)</f>
        <v>0</v>
      </c>
      <c r="U187" s="204">
        <f>SUM(U183:U186)</f>
        <v>0</v>
      </c>
      <c r="V187" s="167" t="e">
        <f>AVERAGE(V183:V186)</f>
        <v>#DIV/0!</v>
      </c>
    </row>
    <row r="188" spans="1:23" s="93" customFormat="1" ht="36.75" customHeight="1" x14ac:dyDescent="0.25">
      <c r="A188" s="842"/>
      <c r="B188" s="557" t="str">
        <f>'4. Gestión Institucional '!A28</f>
        <v>RE4.P3.Flotillas de vehículos en condiciones apropiadas de funcionamiento</v>
      </c>
      <c r="C188" s="566">
        <f>'4. Gestión Institucional '!B28</f>
        <v>0</v>
      </c>
      <c r="D188" s="566">
        <f>'4. Gestión Institucional '!C28</f>
        <v>0</v>
      </c>
      <c r="E188" s="771">
        <f>'4. Gestión Institucional '!D28</f>
        <v>0</v>
      </c>
      <c r="F188" s="889">
        <f>'4. Gestión Institucional '!E28</f>
        <v>0</v>
      </c>
      <c r="G188" s="209" t="str">
        <f>'4. Gestión Institucional '!F28</f>
        <v>Revisión de informes mensuales de operación y mantenimiento de la flotilla vehicular de la DARS.</v>
      </c>
      <c r="H188" s="303">
        <f>'4. Gestión Institucional '!G28</f>
        <v>36</v>
      </c>
      <c r="I188" s="302">
        <f>'4. Gestión Institucional '!H28</f>
        <v>1</v>
      </c>
      <c r="J188" s="302">
        <f>'4. Gestión Institucional '!I28</f>
        <v>0.25</v>
      </c>
      <c r="K188" s="302">
        <f>'4. Gestión Institucional '!J28</f>
        <v>0.25</v>
      </c>
      <c r="L188" s="302">
        <f>'4. Gestión Institucional '!K28</f>
        <v>0.25</v>
      </c>
      <c r="M188" s="302">
        <f>'4. Gestión Institucional '!L28</f>
        <v>0.25</v>
      </c>
      <c r="N188" s="479"/>
      <c r="O188" s="479"/>
      <c r="P188" s="479"/>
      <c r="Q188" s="479"/>
      <c r="R188" s="480">
        <f t="shared" si="24"/>
        <v>0</v>
      </c>
      <c r="S188" s="506">
        <f>'4. Gestión Institucional '!M28</f>
        <v>0</v>
      </c>
      <c r="T188" s="506"/>
      <c r="U188" s="506"/>
      <c r="V188" s="479" t="e">
        <f t="shared" si="25"/>
        <v>#DIV/0!</v>
      </c>
      <c r="W188" s="168"/>
    </row>
    <row r="189" spans="1:23" s="93" customFormat="1" ht="36.75" customHeight="1" x14ac:dyDescent="0.25">
      <c r="A189" s="842"/>
      <c r="B189" s="558"/>
      <c r="C189" s="567"/>
      <c r="D189" s="567"/>
      <c r="E189" s="772"/>
      <c r="F189" s="890"/>
      <c r="G189" s="209" t="str">
        <f>'4. Gestión Institucional '!F29</f>
        <v>Realización del 100% de los trámites correspondientes al mantenimiento de los vehículos,haciendo efectivo el uso de los tallerres autorizados  así como trámites ante otras instituciones relacionados con accidentes de tránsito.</v>
      </c>
      <c r="H189" s="303">
        <f>'4. Gestión Institucional '!G29</f>
        <v>0</v>
      </c>
      <c r="I189" s="302" t="str">
        <f>'4. Gestión Institucional '!H29</f>
        <v xml:space="preserve">100% según demanda </v>
      </c>
      <c r="J189" s="302">
        <f>'4. Gestión Institucional '!I29</f>
        <v>0.25</v>
      </c>
      <c r="K189" s="302">
        <f>'4. Gestión Institucional '!J29</f>
        <v>0.25</v>
      </c>
      <c r="L189" s="302">
        <f>'4. Gestión Institucional '!K29</f>
        <v>0.25</v>
      </c>
      <c r="M189" s="302">
        <f>'4. Gestión Institucional '!L29</f>
        <v>0.25</v>
      </c>
      <c r="N189" s="479"/>
      <c r="O189" s="479"/>
      <c r="P189" s="479"/>
      <c r="Q189" s="479"/>
      <c r="R189" s="480">
        <f t="shared" si="24"/>
        <v>0</v>
      </c>
      <c r="S189" s="506">
        <f>'4. Gestión Institucional '!M29</f>
        <v>0</v>
      </c>
      <c r="T189" s="506"/>
      <c r="U189" s="506"/>
      <c r="V189" s="479" t="e">
        <f t="shared" si="25"/>
        <v>#DIV/0!</v>
      </c>
      <c r="W189" s="168"/>
    </row>
    <row r="190" spans="1:23" s="93" customFormat="1" ht="36.75" customHeight="1" x14ac:dyDescent="0.25">
      <c r="A190" s="842"/>
      <c r="B190" s="783"/>
      <c r="C190" s="901"/>
      <c r="D190" s="901"/>
      <c r="E190" s="897"/>
      <c r="F190" s="900"/>
      <c r="G190" s="209" t="str">
        <f>'4. Gestión Institucional '!F30</f>
        <v>Supervisión  del uso y mantenimiento de los vehículos del DARS.</v>
      </c>
      <c r="H190" s="303">
        <f>'4. Gestión Institucional '!G30</f>
        <v>12</v>
      </c>
      <c r="I190" s="302">
        <f>'4. Gestión Institucional '!H30</f>
        <v>1</v>
      </c>
      <c r="J190" s="302">
        <f>'4. Gestión Institucional '!I30</f>
        <v>0.25</v>
      </c>
      <c r="K190" s="302">
        <f>'4. Gestión Institucional '!J30</f>
        <v>0.25</v>
      </c>
      <c r="L190" s="302">
        <f>'4. Gestión Institucional '!K30</f>
        <v>0.25</v>
      </c>
      <c r="M190" s="302">
        <f>'4. Gestión Institucional '!L30</f>
        <v>0.25</v>
      </c>
      <c r="N190" s="479"/>
      <c r="O190" s="479"/>
      <c r="P190" s="479"/>
      <c r="Q190" s="479"/>
      <c r="R190" s="480">
        <f t="shared" si="24"/>
        <v>0</v>
      </c>
      <c r="S190" s="506">
        <f>'4. Gestión Institucional '!M30</f>
        <v>0</v>
      </c>
      <c r="T190" s="506"/>
      <c r="U190" s="506"/>
      <c r="V190" s="479" t="e">
        <f t="shared" si="25"/>
        <v>#DIV/0!</v>
      </c>
      <c r="W190" s="168"/>
    </row>
    <row r="191" spans="1:23" ht="21" customHeight="1" x14ac:dyDescent="0.25">
      <c r="A191" s="842"/>
      <c r="B191" s="211"/>
      <c r="C191" s="211"/>
      <c r="D191" s="211"/>
      <c r="E191" s="211"/>
      <c r="F191" s="212">
        <f>SUM(F188)</f>
        <v>0</v>
      </c>
      <c r="G191" s="782" t="s">
        <v>524</v>
      </c>
      <c r="H191" s="782"/>
      <c r="I191" s="782"/>
      <c r="J191" s="782"/>
      <c r="K191" s="782"/>
      <c r="L191" s="782"/>
      <c r="M191" s="782"/>
      <c r="N191" s="167" t="e">
        <f>AVERAGE(N188:N190)</f>
        <v>#DIV/0!</v>
      </c>
      <c r="O191" s="167" t="e">
        <f>AVERAGE(O188:O190)</f>
        <v>#DIV/0!</v>
      </c>
      <c r="P191" s="167" t="e">
        <f>AVERAGE(P188:P190)</f>
        <v>#DIV/0!</v>
      </c>
      <c r="Q191" s="167" t="e">
        <f>AVERAGE(Q188:Q190)</f>
        <v>#DIV/0!</v>
      </c>
      <c r="R191" s="167">
        <f>AVERAGE(R188:R190)</f>
        <v>0</v>
      </c>
      <c r="S191" s="204">
        <f>SUM(S188:S190)</f>
        <v>0</v>
      </c>
      <c r="T191" s="204">
        <f>SUM(T188:T190)</f>
        <v>0</v>
      </c>
      <c r="U191" s="204">
        <f>SUM(U188:U190)</f>
        <v>0</v>
      </c>
      <c r="V191" s="167" t="e">
        <f>AVERAGE(V188:V190)</f>
        <v>#DIV/0!</v>
      </c>
    </row>
    <row r="192" spans="1:23" s="93" customFormat="1" ht="36.75" customHeight="1" x14ac:dyDescent="0.25">
      <c r="A192" s="842"/>
      <c r="B192" s="557" t="str">
        <f>'4. Gestión Institucional '!A31</f>
        <v>RE4.P4. Prespuesto ejecutado según programación</v>
      </c>
      <c r="C192" s="566">
        <f>'4. Gestión Institucional '!B31</f>
        <v>0</v>
      </c>
      <c r="D192" s="566">
        <f>'4. Gestión Institucional '!C31</f>
        <v>0</v>
      </c>
      <c r="E192" s="771">
        <f>'4. Gestión Institucional '!D31</f>
        <v>0</v>
      </c>
      <c r="F192" s="889">
        <f>'4. Gestión Institucional '!E31</f>
        <v>0</v>
      </c>
      <c r="G192" s="209" t="str">
        <f>'4. Gestión Institucional '!F31</f>
        <v>Control, ejecución y custodia del fondo reembolsable del fideicomiso</v>
      </c>
      <c r="H192" s="303">
        <f>'4. Gestión Institucional '!G31</f>
        <v>0</v>
      </c>
      <c r="I192" s="302">
        <f>'4. Gestión Institucional '!H31</f>
        <v>1</v>
      </c>
      <c r="J192" s="302">
        <f>'4. Gestión Institucional '!I31</f>
        <v>0.25</v>
      </c>
      <c r="K192" s="302">
        <f>'4. Gestión Institucional '!J31</f>
        <v>0.25</v>
      </c>
      <c r="L192" s="302">
        <f>'4. Gestión Institucional '!K31</f>
        <v>0.25</v>
      </c>
      <c r="M192" s="302">
        <f>'4. Gestión Institucional '!L31</f>
        <v>0.25</v>
      </c>
      <c r="N192" s="479"/>
      <c r="O192" s="479"/>
      <c r="P192" s="479"/>
      <c r="Q192" s="479"/>
      <c r="R192" s="480">
        <f t="shared" si="24"/>
        <v>0</v>
      </c>
      <c r="S192" s="506">
        <f>'4. Gestión Institucional '!M31</f>
        <v>0</v>
      </c>
      <c r="T192" s="506"/>
      <c r="U192" s="506"/>
      <c r="V192" s="479" t="e">
        <f t="shared" si="25"/>
        <v>#DIV/0!</v>
      </c>
      <c r="W192" s="168"/>
    </row>
    <row r="193" spans="1:23" s="93" customFormat="1" ht="36.75" customHeight="1" x14ac:dyDescent="0.25">
      <c r="A193" s="842"/>
      <c r="B193" s="558"/>
      <c r="C193" s="567"/>
      <c r="D193" s="567">
        <f>'4. Gestión Institucional '!C32</f>
        <v>0</v>
      </c>
      <c r="E193" s="772"/>
      <c r="F193" s="890"/>
      <c r="G193" s="209" t="str">
        <f>'4. Gestión Institucional '!F32</f>
        <v>Control, ejecución y custodia del presupuesto de gobierno (viaticos, transporte y combustible)</v>
      </c>
      <c r="H193" s="303">
        <f>'4. Gestión Institucional '!G32</f>
        <v>0</v>
      </c>
      <c r="I193" s="302">
        <f>'4. Gestión Institucional '!H32</f>
        <v>1</v>
      </c>
      <c r="J193" s="302">
        <f>'4. Gestión Institucional '!I32</f>
        <v>0.25</v>
      </c>
      <c r="K193" s="302">
        <f>'4. Gestión Institucional '!J32</f>
        <v>0.25</v>
      </c>
      <c r="L193" s="302">
        <f>'4. Gestión Institucional '!K32</f>
        <v>0.25</v>
      </c>
      <c r="M193" s="302">
        <f>'4. Gestión Institucional '!L32</f>
        <v>0.25</v>
      </c>
      <c r="N193" s="479"/>
      <c r="O193" s="479"/>
      <c r="P193" s="479"/>
      <c r="Q193" s="479"/>
      <c r="R193" s="480">
        <f t="shared" si="24"/>
        <v>0</v>
      </c>
      <c r="S193" s="506">
        <f>'4. Gestión Institucional '!M32</f>
        <v>0</v>
      </c>
      <c r="T193" s="506"/>
      <c r="U193" s="506"/>
      <c r="V193" s="479" t="e">
        <f t="shared" si="25"/>
        <v>#DIV/0!</v>
      </c>
      <c r="W193" s="168"/>
    </row>
    <row r="194" spans="1:23" s="93" customFormat="1" ht="36.75" customHeight="1" x14ac:dyDescent="0.25">
      <c r="A194" s="842"/>
      <c r="B194" s="558"/>
      <c r="C194" s="567"/>
      <c r="D194" s="567">
        <f>'4. Gestión Institucional '!C33</f>
        <v>0</v>
      </c>
      <c r="E194" s="772"/>
      <c r="F194" s="890"/>
      <c r="G194" s="209" t="str">
        <f>'4. Gestión Institucional '!F33</f>
        <v>Supervisión mediante control cruzado las liquidaciones de viáticos con la programación y gasto de combustible.</v>
      </c>
      <c r="H194" s="303">
        <f>'4. Gestión Institucional '!G33</f>
        <v>0</v>
      </c>
      <c r="I194" s="302" t="str">
        <f>'4. Gestión Institucional '!H33</f>
        <v>100% controlado</v>
      </c>
      <c r="J194" s="302">
        <f>'4. Gestión Institucional '!I33</f>
        <v>0.25</v>
      </c>
      <c r="K194" s="302">
        <f>'4. Gestión Institucional '!J33</f>
        <v>0.25</v>
      </c>
      <c r="L194" s="302">
        <f>'4. Gestión Institucional '!K33</f>
        <v>0.25</v>
      </c>
      <c r="M194" s="302">
        <f>'4. Gestión Institucional '!L33</f>
        <v>0.25</v>
      </c>
      <c r="N194" s="479"/>
      <c r="O194" s="479"/>
      <c r="P194" s="479"/>
      <c r="Q194" s="479"/>
      <c r="R194" s="480">
        <f t="shared" si="24"/>
        <v>0</v>
      </c>
      <c r="S194" s="506">
        <f>'4. Gestión Institucional '!M33</f>
        <v>0</v>
      </c>
      <c r="T194" s="506"/>
      <c r="U194" s="506"/>
      <c r="V194" s="479" t="e">
        <f t="shared" si="25"/>
        <v>#DIV/0!</v>
      </c>
      <c r="W194" s="168"/>
    </row>
    <row r="195" spans="1:23" s="93" customFormat="1" ht="36.75" customHeight="1" x14ac:dyDescent="0.25">
      <c r="A195" s="842"/>
      <c r="B195" s="558"/>
      <c r="C195" s="567"/>
      <c r="D195" s="567">
        <f>'4. Gestión Institucional '!C34</f>
        <v>0</v>
      </c>
      <c r="E195" s="772"/>
      <c r="F195" s="890"/>
      <c r="G195" s="209" t="str">
        <f>'4. Gestión Institucional '!F34</f>
        <v>Realización de  las proyecciones solicitadas de viaticos, transporte y combustible.</v>
      </c>
      <c r="H195" s="303">
        <f>'4. Gestión Institucional '!G34</f>
        <v>0</v>
      </c>
      <c r="I195" s="302" t="str">
        <f>'4. Gestión Institucional '!H34</f>
        <v>100% según solicitudes</v>
      </c>
      <c r="J195" s="302">
        <f>'4. Gestión Institucional '!I34</f>
        <v>0.25</v>
      </c>
      <c r="K195" s="302">
        <f>'4. Gestión Institucional '!J34</f>
        <v>0.25</v>
      </c>
      <c r="L195" s="302">
        <f>'4. Gestión Institucional '!K34</f>
        <v>0.25</v>
      </c>
      <c r="M195" s="302">
        <f>'4. Gestión Institucional '!L34</f>
        <v>0.25</v>
      </c>
      <c r="N195" s="479"/>
      <c r="O195" s="479"/>
      <c r="P195" s="479"/>
      <c r="Q195" s="479"/>
      <c r="R195" s="480">
        <f t="shared" si="24"/>
        <v>0</v>
      </c>
      <c r="S195" s="506">
        <f>'4. Gestión Institucional '!M34</f>
        <v>0</v>
      </c>
      <c r="T195" s="506"/>
      <c r="U195" s="506"/>
      <c r="V195" s="479" t="e">
        <f t="shared" si="25"/>
        <v>#DIV/0!</v>
      </c>
      <c r="W195" s="168"/>
    </row>
    <row r="196" spans="1:23" s="93" customFormat="1" ht="36.75" customHeight="1" x14ac:dyDescent="0.25">
      <c r="A196" s="842"/>
      <c r="B196" s="558"/>
      <c r="C196" s="567"/>
      <c r="D196" s="567">
        <f>'4. Gestión Institucional '!C35</f>
        <v>0</v>
      </c>
      <c r="E196" s="772"/>
      <c r="F196" s="890"/>
      <c r="G196" s="209" t="str">
        <f>'4. Gestión Institucional '!F35</f>
        <v>Consolidación y revision de los permisos sanitario funcionamiento  (PSF) y el programa de control de tabaco (Ley 9028)</v>
      </c>
      <c r="H196" s="303">
        <f>'4. Gestión Institucional '!G35</f>
        <v>12</v>
      </c>
      <c r="I196" s="302">
        <f>'4. Gestión Institucional '!H35</f>
        <v>1</v>
      </c>
      <c r="J196" s="302">
        <f>'4. Gestión Institucional '!I35</f>
        <v>0.25</v>
      </c>
      <c r="K196" s="302">
        <f>'4. Gestión Institucional '!J35</f>
        <v>0.25</v>
      </c>
      <c r="L196" s="302">
        <f>'4. Gestión Institucional '!K35</f>
        <v>0.25</v>
      </c>
      <c r="M196" s="302">
        <f>'4. Gestión Institucional '!L35</f>
        <v>0.25</v>
      </c>
      <c r="N196" s="479"/>
      <c r="O196" s="479"/>
      <c r="P196" s="479"/>
      <c r="Q196" s="479"/>
      <c r="R196" s="480">
        <f t="shared" si="24"/>
        <v>0</v>
      </c>
      <c r="S196" s="506">
        <f>'4. Gestión Institucional '!M35</f>
        <v>0</v>
      </c>
      <c r="T196" s="506"/>
      <c r="U196" s="506"/>
      <c r="V196" s="479" t="e">
        <f t="shared" si="25"/>
        <v>#DIV/0!</v>
      </c>
      <c r="W196" s="168"/>
    </row>
    <row r="197" spans="1:23" s="93" customFormat="1" ht="36.75" customHeight="1" x14ac:dyDescent="0.25">
      <c r="A197" s="842"/>
      <c r="B197" s="558"/>
      <c r="C197" s="567"/>
      <c r="D197" s="567">
        <f>'4. Gestión Institucional '!C36</f>
        <v>0</v>
      </c>
      <c r="E197" s="772"/>
      <c r="F197" s="890"/>
      <c r="G197" s="209" t="str">
        <f>'4. Gestión Institucional '!F36</f>
        <v>Consolidación de los informes de combustible de la DARS</v>
      </c>
      <c r="H197" s="303">
        <f>'4. Gestión Institucional '!G36</f>
        <v>24</v>
      </c>
      <c r="I197" s="302">
        <f>'4. Gestión Institucional '!H36</f>
        <v>1</v>
      </c>
      <c r="J197" s="302">
        <f>'4. Gestión Institucional '!I36</f>
        <v>0.25</v>
      </c>
      <c r="K197" s="302">
        <f>'4. Gestión Institucional '!J36</f>
        <v>0.25</v>
      </c>
      <c r="L197" s="302">
        <f>'4. Gestión Institucional '!K36</f>
        <v>0.25</v>
      </c>
      <c r="M197" s="302">
        <f>'4. Gestión Institucional '!L36</f>
        <v>0.25</v>
      </c>
      <c r="N197" s="479"/>
      <c r="O197" s="479"/>
      <c r="P197" s="479"/>
      <c r="Q197" s="479"/>
      <c r="R197" s="480">
        <f t="shared" si="24"/>
        <v>0</v>
      </c>
      <c r="S197" s="506">
        <f>'4. Gestión Institucional '!M36</f>
        <v>0</v>
      </c>
      <c r="T197" s="506"/>
      <c r="U197" s="506"/>
      <c r="V197" s="479" t="e">
        <f t="shared" si="25"/>
        <v>#DIV/0!</v>
      </c>
      <c r="W197" s="168"/>
    </row>
    <row r="198" spans="1:23" s="93" customFormat="1" ht="36.75" customHeight="1" x14ac:dyDescent="0.25">
      <c r="A198" s="842"/>
      <c r="B198" s="783"/>
      <c r="C198" s="901"/>
      <c r="D198" s="901">
        <f>'4. Gestión Institucional '!C37</f>
        <v>0</v>
      </c>
      <c r="E198" s="897"/>
      <c r="F198" s="900"/>
      <c r="G198" s="209" t="str">
        <f>'4. Gestión Institucional '!F37</f>
        <v>Revisión y registro en el SIGAF de los formularios y nóminas de viaticos de alimentacion y transporte de la DARS.</v>
      </c>
      <c r="H198" s="303">
        <f>'4. Gestión Institucional '!G37</f>
        <v>0</v>
      </c>
      <c r="I198" s="302">
        <f>'4. Gestión Institucional '!H37</f>
        <v>1</v>
      </c>
      <c r="J198" s="302">
        <f>'4. Gestión Institucional '!I37</f>
        <v>0.25</v>
      </c>
      <c r="K198" s="302">
        <f>'4. Gestión Institucional '!J37</f>
        <v>0.25</v>
      </c>
      <c r="L198" s="302">
        <f>'4. Gestión Institucional '!K37</f>
        <v>0.25</v>
      </c>
      <c r="M198" s="302">
        <f>'4. Gestión Institucional '!L37</f>
        <v>0.25</v>
      </c>
      <c r="N198" s="479"/>
      <c r="O198" s="479"/>
      <c r="P198" s="479"/>
      <c r="Q198" s="479"/>
      <c r="R198" s="480">
        <f t="shared" si="24"/>
        <v>0</v>
      </c>
      <c r="S198" s="506">
        <f>'4. Gestión Institucional '!M37</f>
        <v>0</v>
      </c>
      <c r="T198" s="506"/>
      <c r="U198" s="506"/>
      <c r="V198" s="479" t="e">
        <f t="shared" si="25"/>
        <v>#DIV/0!</v>
      </c>
      <c r="W198" s="168"/>
    </row>
    <row r="199" spans="1:23" ht="21" customHeight="1" x14ac:dyDescent="0.25">
      <c r="A199" s="842"/>
      <c r="B199" s="211"/>
      <c r="C199" s="211"/>
      <c r="D199" s="211"/>
      <c r="E199" s="211"/>
      <c r="F199" s="212">
        <f>F192</f>
        <v>0</v>
      </c>
      <c r="G199" s="782" t="s">
        <v>524</v>
      </c>
      <c r="H199" s="782"/>
      <c r="I199" s="782"/>
      <c r="J199" s="782"/>
      <c r="K199" s="782"/>
      <c r="L199" s="782"/>
      <c r="M199" s="782"/>
      <c r="N199" s="167" t="e">
        <f>AVERAGE(N192:N198)</f>
        <v>#DIV/0!</v>
      </c>
      <c r="O199" s="167" t="e">
        <f>AVERAGE(O192:O198)</f>
        <v>#DIV/0!</v>
      </c>
      <c r="P199" s="167" t="e">
        <f>AVERAGE(P192:P198)</f>
        <v>#DIV/0!</v>
      </c>
      <c r="Q199" s="167" t="e">
        <f>AVERAGE(Q192:Q198)</f>
        <v>#DIV/0!</v>
      </c>
      <c r="R199" s="167">
        <f>AVERAGE(R192:R198)</f>
        <v>0</v>
      </c>
      <c r="S199" s="204">
        <f>SUM(S192:S198)</f>
        <v>0</v>
      </c>
      <c r="T199" s="204">
        <f>SUM(T192:T198)</f>
        <v>0</v>
      </c>
      <c r="U199" s="204">
        <f>SUM(U192:U198)</f>
        <v>0</v>
      </c>
      <c r="V199" s="167" t="e">
        <f>AVERAGE(V192:V198)</f>
        <v>#DIV/0!</v>
      </c>
    </row>
    <row r="200" spans="1:23" s="219" customFormat="1" ht="46.5" customHeight="1" x14ac:dyDescent="0.25">
      <c r="A200" s="842"/>
      <c r="B200" s="572" t="str">
        <f>'4. Gestión Institucional '!A38</f>
        <v>RE4.P5.Activos Institucionales custodiados deacuerdo con normativa</v>
      </c>
      <c r="C200" s="572" t="str">
        <f>'4. Gestión Institucional '!B38</f>
        <v>Número de informes de control de activos institucional</v>
      </c>
      <c r="D200" s="572">
        <f>'4. Gestión Institucional '!C38</f>
        <v>0</v>
      </c>
      <c r="E200" s="769">
        <f>'4. Gestión Institucional '!D38</f>
        <v>0</v>
      </c>
      <c r="F200" s="769">
        <f>'4. Gestión Institucional '!E38</f>
        <v>0</v>
      </c>
      <c r="G200" s="231" t="str">
        <f>'4. Gestión Institucional '!F38</f>
        <v>Levantamiento de inventario de bienes de la DARS.</v>
      </c>
      <c r="H200" s="303">
        <f>'4. Gestión Institucional '!G38</f>
        <v>2</v>
      </c>
      <c r="I200" s="302">
        <f>'4. Gestión Institucional '!H38</f>
        <v>0</v>
      </c>
      <c r="J200" s="302">
        <f>'4. Gestión Institucional '!I38</f>
        <v>0.5</v>
      </c>
      <c r="K200" s="302">
        <f>'4. Gestión Institucional '!J38</f>
        <v>0</v>
      </c>
      <c r="L200" s="302">
        <f>'4. Gestión Institucional '!K38</f>
        <v>0</v>
      </c>
      <c r="M200" s="302">
        <f>'4. Gestión Institucional '!L38</f>
        <v>0.5</v>
      </c>
      <c r="N200" s="229"/>
      <c r="O200" s="229"/>
      <c r="P200" s="229"/>
      <c r="Q200" s="229"/>
      <c r="R200" s="480">
        <f>SUM(N200:Q200)</f>
        <v>0</v>
      </c>
      <c r="S200" s="230">
        <f>'4. Gestión Institucional '!M38</f>
        <v>0</v>
      </c>
      <c r="T200" s="230"/>
      <c r="U200" s="230"/>
      <c r="V200" s="479" t="e">
        <f>(T200+U200)/S200</f>
        <v>#DIV/0!</v>
      </c>
    </row>
    <row r="201" spans="1:23" s="219" customFormat="1" ht="46.5" customHeight="1" x14ac:dyDescent="0.25">
      <c r="A201" s="842"/>
      <c r="B201" s="573"/>
      <c r="C201" s="573">
        <f>'4. Gestión Institucional '!B39</f>
        <v>0</v>
      </c>
      <c r="D201" s="573">
        <f>'4. Gestión Institucional '!C39</f>
        <v>0</v>
      </c>
      <c r="E201" s="784"/>
      <c r="F201" s="784"/>
      <c r="G201" s="231" t="str">
        <f>'4. Gestión Institucional '!F39</f>
        <v>Elaboración  del informe de activos trimestra y anuall enviar al nIivel regional (certificaciones)</v>
      </c>
      <c r="H201" s="303">
        <f>'4. Gestión Institucional '!G39</f>
        <v>5</v>
      </c>
      <c r="I201" s="302">
        <f>'4. Gestión Institucional '!H39</f>
        <v>1</v>
      </c>
      <c r="J201" s="302">
        <f>'4. Gestión Institucional '!I39</f>
        <v>0.2</v>
      </c>
      <c r="K201" s="302">
        <f>'4. Gestión Institucional '!J39</f>
        <v>0.2</v>
      </c>
      <c r="L201" s="302">
        <f>'4. Gestión Institucional '!K39</f>
        <v>0.2</v>
      </c>
      <c r="M201" s="302">
        <f>'4. Gestión Institucional '!L39</f>
        <v>0.4</v>
      </c>
      <c r="N201" s="229"/>
      <c r="O201" s="229"/>
      <c r="P201" s="229"/>
      <c r="Q201" s="229"/>
      <c r="R201" s="480">
        <f>SUM(N201:Q201)</f>
        <v>0</v>
      </c>
      <c r="S201" s="230">
        <f>'4. Gestión Institucional '!M39</f>
        <v>0</v>
      </c>
      <c r="T201" s="230"/>
      <c r="U201" s="230"/>
      <c r="V201" s="479" t="e">
        <f>(T201+U201)/S201</f>
        <v>#DIV/0!</v>
      </c>
    </row>
    <row r="202" spans="1:23" s="219" customFormat="1" ht="46.5" customHeight="1" x14ac:dyDescent="0.25">
      <c r="A202" s="842"/>
      <c r="B202" s="573"/>
      <c r="C202" s="573">
        <f>'4. Gestión Institucional '!B40</f>
        <v>0</v>
      </c>
      <c r="D202" s="573">
        <f>'4. Gestión Institucional '!C40</f>
        <v>0</v>
      </c>
      <c r="E202" s="784"/>
      <c r="F202" s="784"/>
      <c r="G202" s="231" t="str">
        <f>'4. Gestión Institucional '!F40</f>
        <v>Inclusión, actualización y mantenimiento de los bienes a SIBINET.</v>
      </c>
      <c r="H202" s="303">
        <f>'4. Gestión Institucional '!G40</f>
        <v>0</v>
      </c>
      <c r="I202" s="302" t="str">
        <f>'4. Gestión Institucional '!H40</f>
        <v>100 % Según demanda</v>
      </c>
      <c r="J202" s="302">
        <f>'4. Gestión Institucional '!I40</f>
        <v>0.25</v>
      </c>
      <c r="K202" s="302">
        <f>'4. Gestión Institucional '!J40</f>
        <v>0.25</v>
      </c>
      <c r="L202" s="302">
        <f>'4. Gestión Institucional '!K40</f>
        <v>0.25</v>
      </c>
      <c r="M202" s="302">
        <f>'4. Gestión Institucional '!L40</f>
        <v>0.25</v>
      </c>
      <c r="N202" s="229"/>
      <c r="O202" s="229"/>
      <c r="P202" s="229"/>
      <c r="Q202" s="229"/>
      <c r="R202" s="480">
        <f>SUM(N202:Q202)</f>
        <v>0</v>
      </c>
      <c r="S202" s="230">
        <f>'4. Gestión Institucional '!M40</f>
        <v>0</v>
      </c>
      <c r="T202" s="230"/>
      <c r="U202" s="230"/>
      <c r="V202" s="479" t="e">
        <f>(T202+U202)/S202</f>
        <v>#DIV/0!</v>
      </c>
    </row>
    <row r="203" spans="1:23" s="219" customFormat="1" ht="60.75" customHeight="1" x14ac:dyDescent="0.25">
      <c r="A203" s="842"/>
      <c r="B203" s="665"/>
      <c r="C203" s="665">
        <f>'4. Gestión Institucional '!B41</f>
        <v>0</v>
      </c>
      <c r="D203" s="665">
        <f>'4. Gestión Institucional '!C41</f>
        <v>0</v>
      </c>
      <c r="E203" s="770"/>
      <c r="F203" s="770"/>
      <c r="G203" s="231" t="str">
        <f>'4. Gestión Institucional '!F41</f>
        <v>Realización de los trámites correspondientes al mantenimiento y conservación de los bienes, bajas de bienes, traslado de bienes, hacer efectivas las garantías y reparciones.</v>
      </c>
      <c r="H203" s="303">
        <f>'4. Gestión Institucional '!G41</f>
        <v>0</v>
      </c>
      <c r="I203" s="302" t="str">
        <f>'4. Gestión Institucional '!H41</f>
        <v xml:space="preserve">100% según demanda </v>
      </c>
      <c r="J203" s="302">
        <f>'4. Gestión Institucional '!I41</f>
        <v>0.25</v>
      </c>
      <c r="K203" s="302">
        <f>'4. Gestión Institucional '!J41</f>
        <v>0.25</v>
      </c>
      <c r="L203" s="302">
        <f>'4. Gestión Institucional '!K41</f>
        <v>0.25</v>
      </c>
      <c r="M203" s="302">
        <f>'4. Gestión Institucional '!L41</f>
        <v>0.25</v>
      </c>
      <c r="N203" s="229"/>
      <c r="O203" s="229"/>
      <c r="P203" s="229"/>
      <c r="Q203" s="229"/>
      <c r="R203" s="480">
        <f>SUM(N203:Q203)</f>
        <v>0</v>
      </c>
      <c r="S203" s="230">
        <f>'4. Gestión Institucional '!M41</f>
        <v>0</v>
      </c>
      <c r="T203" s="230"/>
      <c r="U203" s="230"/>
      <c r="V203" s="479" t="e">
        <f>(T203+U203)/S203</f>
        <v>#DIV/0!</v>
      </c>
    </row>
    <row r="204" spans="1:23" ht="45.75" customHeight="1" x14ac:dyDescent="0.25">
      <c r="A204" s="842"/>
      <c r="B204" s="211"/>
      <c r="C204" s="211"/>
      <c r="D204" s="211"/>
      <c r="E204" s="211"/>
      <c r="F204" s="212">
        <f>SUM(F200)</f>
        <v>0</v>
      </c>
      <c r="G204" s="782" t="s">
        <v>524</v>
      </c>
      <c r="H204" s="782"/>
      <c r="I204" s="782"/>
      <c r="J204" s="782"/>
      <c r="K204" s="782"/>
      <c r="L204" s="782"/>
      <c r="M204" s="782"/>
      <c r="N204" s="167" t="e">
        <f>AVERAGE(N200:N203)</f>
        <v>#DIV/0!</v>
      </c>
      <c r="O204" s="167" t="e">
        <f>AVERAGE(O200:O203)</f>
        <v>#DIV/0!</v>
      </c>
      <c r="P204" s="167" t="e">
        <f>AVERAGE(P200:P203)</f>
        <v>#DIV/0!</v>
      </c>
      <c r="Q204" s="167" t="e">
        <f>AVERAGE(Q200:Q203)</f>
        <v>#DIV/0!</v>
      </c>
      <c r="R204" s="167">
        <f>AVERAGE(R200:R203)</f>
        <v>0</v>
      </c>
      <c r="S204" s="204">
        <f>SUM(S200:S203)</f>
        <v>0</v>
      </c>
      <c r="T204" s="204">
        <f>SUM(T200:T203)</f>
        <v>0</v>
      </c>
      <c r="U204" s="204">
        <f>SUM(U200:U203)</f>
        <v>0</v>
      </c>
      <c r="V204" s="167" t="e">
        <f>AVERAGE(V200:V203)</f>
        <v>#DIV/0!</v>
      </c>
    </row>
    <row r="205" spans="1:23" s="219" customFormat="1" ht="45.75" customHeight="1" x14ac:dyDescent="0.25">
      <c r="A205" s="842"/>
      <c r="B205" s="903" t="str">
        <f>'4. Gestión Institucional '!A43</f>
        <v>Objetivo Estratégico Específico: 4.3 Dotar a la institución de la infraestructura y servicios en general requeridos para el desarrollo de las funciones rectoras, a fin de responder a las necesidades de la población.  (DA)</v>
      </c>
      <c r="C205" s="904"/>
      <c r="D205" s="904"/>
      <c r="E205" s="904"/>
      <c r="F205" s="905"/>
      <c r="G205" s="352"/>
      <c r="H205" s="352"/>
      <c r="I205" s="352"/>
      <c r="J205" s="352"/>
      <c r="K205" s="352"/>
      <c r="L205" s="352"/>
      <c r="M205" s="352"/>
      <c r="N205" s="229"/>
      <c r="O205" s="229"/>
      <c r="P205" s="229"/>
      <c r="Q205" s="229"/>
      <c r="R205" s="229"/>
      <c r="S205" s="230"/>
      <c r="T205" s="230"/>
      <c r="U205" s="230"/>
      <c r="V205" s="229"/>
    </row>
    <row r="206" spans="1:23" s="219" customFormat="1" ht="45.75" customHeight="1" x14ac:dyDescent="0.25">
      <c r="A206" s="842"/>
      <c r="B206" s="572" t="str">
        <f>'4. Gestión Institucional '!A44</f>
        <v xml:space="preserve">RE4.P6.Espacios de trabajo saludables  desarrollados. </v>
      </c>
      <c r="C206" s="769">
        <f>'4. Gestión Institucional '!B44</f>
        <v>0</v>
      </c>
      <c r="D206" s="769">
        <f>'4. Gestión Institucional '!C44</f>
        <v>0</v>
      </c>
      <c r="E206" s="769">
        <f>'4. Gestión Institucional '!D44</f>
        <v>0</v>
      </c>
      <c r="F206" s="769">
        <f>'4. Gestión Institucional '!E44</f>
        <v>0</v>
      </c>
      <c r="G206" s="353" t="str">
        <f>'4. Gestión Institucional '!F44</f>
        <v>Identificación de las necesidades de infraesructuras para reparaciónn y mantenimiento.</v>
      </c>
      <c r="H206" s="353">
        <f>'4. Gestión Institucional '!G44</f>
        <v>2</v>
      </c>
      <c r="I206" s="354">
        <f>'4. Gestión Institucional '!H44</f>
        <v>1</v>
      </c>
      <c r="J206" s="354">
        <f>'4. Gestión Institucional '!I44</f>
        <v>50</v>
      </c>
      <c r="K206" s="354">
        <f>'4. Gestión Institucional '!J44</f>
        <v>0</v>
      </c>
      <c r="L206" s="354">
        <f>'4. Gestión Institucional '!K44</f>
        <v>50</v>
      </c>
      <c r="M206" s="354">
        <f>'4. Gestión Institucional '!L44</f>
        <v>0</v>
      </c>
      <c r="N206" s="229"/>
      <c r="O206" s="229"/>
      <c r="P206" s="229"/>
      <c r="Q206" s="229"/>
      <c r="R206" s="480">
        <f>SUM(N206:Q206)</f>
        <v>0</v>
      </c>
      <c r="S206" s="230">
        <f>'4. Gestión Institucional '!M44</f>
        <v>0</v>
      </c>
      <c r="T206" s="230"/>
      <c r="U206" s="230"/>
      <c r="V206" s="479" t="e">
        <f>(T206+U206)/S206</f>
        <v>#DIV/0!</v>
      </c>
    </row>
    <row r="207" spans="1:23" s="219" customFormat="1" ht="45.75" customHeight="1" x14ac:dyDescent="0.25">
      <c r="A207" s="842"/>
      <c r="B207" s="573"/>
      <c r="C207" s="784"/>
      <c r="D207" s="784"/>
      <c r="E207" s="784">
        <f>'4. Gestión Institucional '!D45</f>
        <v>0</v>
      </c>
      <c r="F207" s="784">
        <f>'4. Gestión Institucional '!E45</f>
        <v>0</v>
      </c>
      <c r="G207" s="353" t="str">
        <f>'4. Gestión Institucional '!F45</f>
        <v>Trámite de pago de servicios públicos</v>
      </c>
      <c r="H207" s="353">
        <f>'4. Gestión Institucional '!G45</f>
        <v>16</v>
      </c>
      <c r="I207" s="354">
        <f>'4. Gestión Institucional '!H45</f>
        <v>1</v>
      </c>
      <c r="J207" s="354">
        <f>'4. Gestión Institucional '!I45</f>
        <v>25</v>
      </c>
      <c r="K207" s="354">
        <f>'4. Gestión Institucional '!J45</f>
        <v>25</v>
      </c>
      <c r="L207" s="354">
        <f>'4. Gestión Institucional '!K45</f>
        <v>25</v>
      </c>
      <c r="M207" s="354">
        <f>'4. Gestión Institucional '!L45</f>
        <v>25</v>
      </c>
      <c r="N207" s="229"/>
      <c r="O207" s="229"/>
      <c r="P207" s="229"/>
      <c r="Q207" s="229"/>
      <c r="R207" s="480">
        <f>SUM(N207:Q207)</f>
        <v>0</v>
      </c>
      <c r="S207" s="230">
        <f>'4. Gestión Institucional '!M45</f>
        <v>0</v>
      </c>
      <c r="T207" s="230"/>
      <c r="U207" s="230"/>
      <c r="V207" s="479" t="e">
        <f>(T207+U207)/S207</f>
        <v>#DIV/0!</v>
      </c>
    </row>
    <row r="208" spans="1:23" s="219" customFormat="1" ht="45.75" customHeight="1" x14ac:dyDescent="0.25">
      <c r="A208" s="842"/>
      <c r="B208" s="665"/>
      <c r="C208" s="770"/>
      <c r="D208" s="770"/>
      <c r="E208" s="770">
        <f>'4. Gestión Institucional '!D46</f>
        <v>0</v>
      </c>
      <c r="F208" s="770">
        <f>'4. Gestión Institucional '!E46</f>
        <v>0</v>
      </c>
      <c r="G208" s="353" t="str">
        <f>'4. Gestión Institucional '!F46</f>
        <v>Elaboración de las evaluaciones de los servicios de seguridad y limpieza.</v>
      </c>
      <c r="H208" s="353">
        <f>'4. Gestión Institucional '!G46</f>
        <v>48</v>
      </c>
      <c r="I208" s="354">
        <f>'4. Gestión Institucional '!H46</f>
        <v>1</v>
      </c>
      <c r="J208" s="354">
        <f>'4. Gestión Institucional '!I46</f>
        <v>25</v>
      </c>
      <c r="K208" s="354">
        <f>'4. Gestión Institucional '!J46</f>
        <v>25</v>
      </c>
      <c r="L208" s="354">
        <f>'4. Gestión Institucional '!K46</f>
        <v>25</v>
      </c>
      <c r="M208" s="354">
        <f>'4. Gestión Institucional '!L46</f>
        <v>25</v>
      </c>
      <c r="N208" s="229"/>
      <c r="O208" s="229"/>
      <c r="P208" s="229"/>
      <c r="Q208" s="229"/>
      <c r="R208" s="480">
        <f>SUM(N208:Q208)</f>
        <v>0</v>
      </c>
      <c r="S208" s="230">
        <f>'4. Gestión Institucional '!M46</f>
        <v>0</v>
      </c>
      <c r="T208" s="230"/>
      <c r="U208" s="230"/>
      <c r="V208" s="479" t="e">
        <f>(T208+U208)/S208</f>
        <v>#DIV/0!</v>
      </c>
    </row>
    <row r="209" spans="1:22" ht="20.25" x14ac:dyDescent="0.25">
      <c r="A209" s="842"/>
      <c r="B209" s="211"/>
      <c r="C209" s="211"/>
      <c r="D209" s="211"/>
      <c r="E209" s="211"/>
      <c r="F209" s="212">
        <f>SUM(F206)</f>
        <v>0</v>
      </c>
      <c r="G209" s="782" t="s">
        <v>524</v>
      </c>
      <c r="H209" s="782"/>
      <c r="I209" s="782"/>
      <c r="J209" s="782"/>
      <c r="K209" s="782"/>
      <c r="L209" s="782"/>
      <c r="M209" s="782"/>
      <c r="N209" s="167" t="e">
        <f>AVERAGE(N206:N208)</f>
        <v>#DIV/0!</v>
      </c>
      <c r="O209" s="167" t="e">
        <f>AVERAGE(O206:O208)</f>
        <v>#DIV/0!</v>
      </c>
      <c r="P209" s="167" t="e">
        <f>AVERAGE(P206:P208)</f>
        <v>#DIV/0!</v>
      </c>
      <c r="Q209" s="167" t="e">
        <f>AVERAGE(Q206:Q208)</f>
        <v>#DIV/0!</v>
      </c>
      <c r="R209" s="167">
        <f>AVERAGE(R206:R208)</f>
        <v>0</v>
      </c>
      <c r="S209" s="204">
        <f>SUM(S206:S208)</f>
        <v>0</v>
      </c>
      <c r="T209" s="204">
        <f>SUM(T206:T208)</f>
        <v>0</v>
      </c>
      <c r="U209" s="204">
        <f>SUM(U206:U208)</f>
        <v>0</v>
      </c>
      <c r="V209" s="167" t="e">
        <f>AVERAGE(V206:V208)</f>
        <v>#DIV/0!</v>
      </c>
    </row>
    <row r="210" spans="1:22" ht="63" customHeight="1" x14ac:dyDescent="0.25">
      <c r="A210" s="842"/>
      <c r="B210" s="672" t="str">
        <f>'4. Gestión Institucional '!A48</f>
        <v>Objetivo Estratégico Específico: 4.4 Reducir la brecha tecnológica tanto a lo interno como externo de la institución mediante el fortalecimiento de las tecnologías de información y comunicación, a fin de desarrollar las funciones rectoras en salud.</v>
      </c>
      <c r="C210" s="672" t="e">
        <f>#REF!</f>
        <v>#REF!</v>
      </c>
      <c r="D210" s="672" t="e">
        <f>#REF!</f>
        <v>#REF!</v>
      </c>
      <c r="E210" s="672" t="e">
        <f>#REF!</f>
        <v>#REF!</v>
      </c>
      <c r="F210" s="672" t="e">
        <f>#REF!</f>
        <v>#REF!</v>
      </c>
      <c r="G210" s="414"/>
      <c r="H210" s="414"/>
      <c r="I210" s="414"/>
      <c r="J210" s="414"/>
      <c r="K210" s="414"/>
      <c r="L210" s="414"/>
      <c r="M210" s="414"/>
      <c r="N210" s="479"/>
      <c r="O210" s="479"/>
      <c r="P210" s="479"/>
      <c r="Q210" s="479"/>
      <c r="R210" s="202"/>
      <c r="S210" s="479"/>
      <c r="T210" s="149"/>
      <c r="U210" s="149"/>
      <c r="V210" s="479"/>
    </row>
    <row r="211" spans="1:22" ht="38.25" customHeight="1" x14ac:dyDescent="0.25">
      <c r="A211" s="842"/>
      <c r="B211" s="529" t="str">
        <f>'4. Gestión Institucional '!A49</f>
        <v>RE4.P7. Decisiones estratégicas de TIC tomadas con base en evidencia técnica y el marco regulatorio aplicable</v>
      </c>
      <c r="C211" s="414" t="str">
        <f>'4. Gestión Institucional '!B49</f>
        <v>Etapas de desarrollo e implementación.</v>
      </c>
      <c r="D211" s="417">
        <f>'4. Gestión Institucional '!C49</f>
        <v>0</v>
      </c>
      <c r="E211" s="417" t="str">
        <f>'4. Gestión Institucional '!D49</f>
        <v>Etapa 2</v>
      </c>
      <c r="F211" s="462">
        <f>'4. Gestión Institucional '!E49</f>
        <v>50</v>
      </c>
      <c r="G211" s="414">
        <f>'4. Gestión Institucional '!F49</f>
        <v>0</v>
      </c>
      <c r="H211" s="417">
        <f>'4. Gestión Institucional '!G49</f>
        <v>0</v>
      </c>
      <c r="I211" s="463">
        <f>'4. Gestión Institucional '!H49</f>
        <v>0</v>
      </c>
      <c r="J211" s="463">
        <f>'4. Gestión Institucional '!I49</f>
        <v>0</v>
      </c>
      <c r="K211" s="463">
        <f>'4. Gestión Institucional '!J49</f>
        <v>0</v>
      </c>
      <c r="L211" s="463">
        <f>'4. Gestión Institucional '!K49</f>
        <v>0</v>
      </c>
      <c r="M211" s="463">
        <f>'4. Gestión Institucional '!L49</f>
        <v>0</v>
      </c>
      <c r="N211" s="479"/>
      <c r="O211" s="479"/>
      <c r="P211" s="479"/>
      <c r="Q211" s="479"/>
      <c r="R211" s="480">
        <f t="shared" ref="R211:R218" si="26">SUM(N211:Q211)</f>
        <v>0</v>
      </c>
      <c r="S211" s="506">
        <f>'4. Gestión Institucional '!M49</f>
        <v>0</v>
      </c>
      <c r="T211" s="506"/>
      <c r="U211" s="506"/>
      <c r="V211" s="479" t="e">
        <f t="shared" ref="V211:V218" si="27">(T211+U211)/S211</f>
        <v>#DIV/0!</v>
      </c>
    </row>
    <row r="212" spans="1:22" ht="41.25" customHeight="1" x14ac:dyDescent="0.25">
      <c r="A212" s="842"/>
      <c r="B212" s="530"/>
      <c r="C212" s="414" t="str">
        <f>'4. Gestión Institucional '!B50</f>
        <v xml:space="preserve">Etapas de la elaboración e implementación de la  propuesta </v>
      </c>
      <c r="D212" s="417">
        <f>'4. Gestión Institucional '!C50</f>
        <v>0</v>
      </c>
      <c r="E212" s="417" t="str">
        <f>'4. Gestión Institucional '!D50</f>
        <v>Etapa 2</v>
      </c>
      <c r="F212" s="462">
        <f>'4. Gestión Institucional '!E50</f>
        <v>50</v>
      </c>
      <c r="G212" s="414">
        <f>'4. Gestión Institucional '!F50</f>
        <v>0</v>
      </c>
      <c r="H212" s="417">
        <f>'4. Gestión Institucional '!G50</f>
        <v>0</v>
      </c>
      <c r="I212" s="463">
        <f>'4. Gestión Institucional '!H50</f>
        <v>0</v>
      </c>
      <c r="J212" s="463">
        <f>'4. Gestión Institucional '!I50</f>
        <v>0</v>
      </c>
      <c r="K212" s="463">
        <f>'4. Gestión Institucional '!J50</f>
        <v>0</v>
      </c>
      <c r="L212" s="463">
        <f>'4. Gestión Institucional '!K50</f>
        <v>0</v>
      </c>
      <c r="M212" s="463">
        <f>'4. Gestión Institucional '!L50</f>
        <v>0</v>
      </c>
      <c r="N212" s="479"/>
      <c r="O212" s="479"/>
      <c r="P212" s="479"/>
      <c r="Q212" s="479"/>
      <c r="R212" s="480">
        <f t="shared" si="26"/>
        <v>0</v>
      </c>
      <c r="S212" s="506">
        <f>'4. Gestión Institucional '!M50</f>
        <v>0</v>
      </c>
      <c r="T212" s="506"/>
      <c r="U212" s="506"/>
      <c r="V212" s="479" t="e">
        <f t="shared" si="27"/>
        <v>#DIV/0!</v>
      </c>
    </row>
    <row r="213" spans="1:22" ht="50.25" customHeight="1" x14ac:dyDescent="0.25">
      <c r="A213" s="842"/>
      <c r="B213" s="530"/>
      <c r="C213" s="414" t="str">
        <f>'4. Gestión Institucional '!B51</f>
        <v xml:space="preserve">Porcentaje de cumplimiento de actividades de capacitación planificadas </v>
      </c>
      <c r="D213" s="417">
        <f>'4. Gestión Institucional '!C51</f>
        <v>0</v>
      </c>
      <c r="E213" s="464">
        <f>'4. Gestión Institucional '!D51</f>
        <v>0.25</v>
      </c>
      <c r="F213" s="462">
        <f>'4. Gestión Institucional '!E51</f>
        <v>50</v>
      </c>
      <c r="G213" s="414">
        <f>'4. Gestión Institucional '!F51</f>
        <v>0</v>
      </c>
      <c r="H213" s="417">
        <f>'4. Gestión Institucional '!G51</f>
        <v>0</v>
      </c>
      <c r="I213" s="463">
        <f>'4. Gestión Institucional '!H51</f>
        <v>0</v>
      </c>
      <c r="J213" s="463">
        <f>'4. Gestión Institucional '!I51</f>
        <v>0</v>
      </c>
      <c r="K213" s="463">
        <f>'4. Gestión Institucional '!J51</f>
        <v>0</v>
      </c>
      <c r="L213" s="463">
        <f>'4. Gestión Institucional '!K51</f>
        <v>0</v>
      </c>
      <c r="M213" s="463">
        <f>'4. Gestión Institucional '!L51</f>
        <v>0</v>
      </c>
      <c r="N213" s="479"/>
      <c r="O213" s="479"/>
      <c r="P213" s="479"/>
      <c r="Q213" s="479"/>
      <c r="R213" s="480">
        <f t="shared" si="26"/>
        <v>0</v>
      </c>
      <c r="S213" s="506">
        <f>'4. Gestión Institucional '!M51</f>
        <v>0</v>
      </c>
      <c r="T213" s="506"/>
      <c r="U213" s="506"/>
      <c r="V213" s="479" t="e">
        <f t="shared" si="27"/>
        <v>#DIV/0!</v>
      </c>
    </row>
    <row r="214" spans="1:22" ht="37.5" customHeight="1" x14ac:dyDescent="0.25">
      <c r="A214" s="842"/>
      <c r="B214" s="530"/>
      <c r="C214" s="414" t="str">
        <f>'4. Gestión Institucional '!B52</f>
        <v>Porcentaje de avance    de marco regulatorio Institucional en TIC desarrollado</v>
      </c>
      <c r="D214" s="463">
        <f>'4. Gestión Institucional '!C52</f>
        <v>0.1</v>
      </c>
      <c r="E214" s="463">
        <f>'4. Gestión Institucional '!D52</f>
        <v>0.25</v>
      </c>
      <c r="F214" s="462">
        <f>'4. Gestión Institucional '!E52</f>
        <v>70</v>
      </c>
      <c r="G214" s="414">
        <f>'4. Gestión Institucional '!F52</f>
        <v>0</v>
      </c>
      <c r="H214" s="417">
        <f>'4. Gestión Institucional '!G52</f>
        <v>0</v>
      </c>
      <c r="I214" s="463">
        <f>'4. Gestión Institucional '!H52</f>
        <v>0</v>
      </c>
      <c r="J214" s="463">
        <f>'4. Gestión Institucional '!I52</f>
        <v>0</v>
      </c>
      <c r="K214" s="463">
        <f>'4. Gestión Institucional '!J52</f>
        <v>0</v>
      </c>
      <c r="L214" s="463">
        <f>'4. Gestión Institucional '!K52</f>
        <v>0</v>
      </c>
      <c r="M214" s="463">
        <f>'4. Gestión Institucional '!L52</f>
        <v>0</v>
      </c>
      <c r="N214" s="479"/>
      <c r="O214" s="479"/>
      <c r="P214" s="479"/>
      <c r="Q214" s="479"/>
      <c r="R214" s="480">
        <f t="shared" si="26"/>
        <v>0</v>
      </c>
      <c r="S214" s="506">
        <f>'4. Gestión Institucional '!M52</f>
        <v>0</v>
      </c>
      <c r="T214" s="506"/>
      <c r="U214" s="506"/>
      <c r="V214" s="479" t="e">
        <f t="shared" si="27"/>
        <v>#DIV/0!</v>
      </c>
    </row>
    <row r="215" spans="1:22" ht="15" customHeight="1" x14ac:dyDescent="0.25">
      <c r="A215" s="842"/>
      <c r="B215" s="530"/>
      <c r="C215" s="529" t="str">
        <f>'4. Gestión Institucional '!B53</f>
        <v>Porcentaje de disponibilidad de los servicios y operaciones de TIC</v>
      </c>
      <c r="D215" s="771">
        <f>'4. Gestión Institucional '!C53</f>
        <v>0.15</v>
      </c>
      <c r="E215" s="771">
        <f>'4. Gestión Institucional '!D53</f>
        <v>0.3</v>
      </c>
      <c r="F215" s="767">
        <f>'4. Gestión Institucional '!E53</f>
        <v>90</v>
      </c>
      <c r="G215" s="414">
        <f>'4. Gestión Institucional '!F53</f>
        <v>0</v>
      </c>
      <c r="H215" s="417">
        <f>'4. Gestión Institucional '!G53</f>
        <v>0</v>
      </c>
      <c r="I215" s="463">
        <f>'4. Gestión Institucional '!H53</f>
        <v>0</v>
      </c>
      <c r="J215" s="463">
        <f>'4. Gestión Institucional '!I53</f>
        <v>0</v>
      </c>
      <c r="K215" s="463">
        <f>'4. Gestión Institucional '!J53</f>
        <v>0</v>
      </c>
      <c r="L215" s="463">
        <f>'4. Gestión Institucional '!K53</f>
        <v>0</v>
      </c>
      <c r="M215" s="463">
        <f>'4. Gestión Institucional '!L53</f>
        <v>0</v>
      </c>
      <c r="N215" s="479"/>
      <c r="O215" s="479"/>
      <c r="P215" s="479"/>
      <c r="Q215" s="479"/>
      <c r="R215" s="480">
        <f t="shared" si="26"/>
        <v>0</v>
      </c>
      <c r="S215" s="506">
        <f>'4. Gestión Institucional '!M53</f>
        <v>0</v>
      </c>
      <c r="T215" s="506"/>
      <c r="U215" s="506"/>
      <c r="V215" s="479" t="e">
        <f t="shared" si="27"/>
        <v>#DIV/0!</v>
      </c>
    </row>
    <row r="216" spans="1:22" x14ac:dyDescent="0.25">
      <c r="A216" s="842"/>
      <c r="B216" s="530"/>
      <c r="C216" s="530" t="e">
        <f>#REF!</f>
        <v>#REF!</v>
      </c>
      <c r="D216" s="772" t="e">
        <f>#REF!</f>
        <v>#REF!</v>
      </c>
      <c r="E216" s="772" t="e">
        <f>#REF!</f>
        <v>#REF!</v>
      </c>
      <c r="F216" s="768" t="e">
        <f>#REF!</f>
        <v>#REF!</v>
      </c>
      <c r="G216" s="414">
        <f>'4. Gestión Institucional '!F54</f>
        <v>0</v>
      </c>
      <c r="H216" s="417">
        <f>'4. Gestión Institucional '!G54</f>
        <v>0</v>
      </c>
      <c r="I216" s="463">
        <f>'4. Gestión Institucional '!H54</f>
        <v>0</v>
      </c>
      <c r="J216" s="463">
        <f>'4. Gestión Institucional '!I54</f>
        <v>0</v>
      </c>
      <c r="K216" s="463">
        <f>'4. Gestión Institucional '!J54</f>
        <v>0</v>
      </c>
      <c r="L216" s="463">
        <f>'4. Gestión Institucional '!K54</f>
        <v>0</v>
      </c>
      <c r="M216" s="463">
        <f>'4. Gestión Institucional '!L54</f>
        <v>0</v>
      </c>
      <c r="N216" s="479"/>
      <c r="O216" s="479"/>
      <c r="P216" s="479"/>
      <c r="Q216" s="479"/>
      <c r="R216" s="480">
        <f t="shared" si="26"/>
        <v>0</v>
      </c>
      <c r="S216" s="506">
        <f>'4. Gestión Institucional '!M54</f>
        <v>0</v>
      </c>
      <c r="T216" s="506"/>
      <c r="U216" s="506"/>
      <c r="V216" s="479" t="e">
        <f t="shared" si="27"/>
        <v>#DIV/0!</v>
      </c>
    </row>
    <row r="217" spans="1:22" x14ac:dyDescent="0.25">
      <c r="A217" s="842"/>
      <c r="B217" s="530"/>
      <c r="C217" s="530" t="e">
        <f>#REF!</f>
        <v>#REF!</v>
      </c>
      <c r="D217" s="772" t="e">
        <f>#REF!</f>
        <v>#REF!</v>
      </c>
      <c r="E217" s="772" t="e">
        <f>#REF!</f>
        <v>#REF!</v>
      </c>
      <c r="F217" s="768" t="e">
        <f>#REF!</f>
        <v>#REF!</v>
      </c>
      <c r="G217" s="414">
        <f>'4. Gestión Institucional '!F55</f>
        <v>0</v>
      </c>
      <c r="H217" s="417">
        <f>'4. Gestión Institucional '!G55</f>
        <v>0</v>
      </c>
      <c r="I217" s="463">
        <f>'4. Gestión Institucional '!H55</f>
        <v>0</v>
      </c>
      <c r="J217" s="463">
        <f>'4. Gestión Institucional '!I55</f>
        <v>0</v>
      </c>
      <c r="K217" s="463">
        <f>'4. Gestión Institucional '!J55</f>
        <v>0</v>
      </c>
      <c r="L217" s="463">
        <f>'4. Gestión Institucional '!K55</f>
        <v>0</v>
      </c>
      <c r="M217" s="463">
        <f>'4. Gestión Institucional '!L55</f>
        <v>0</v>
      </c>
      <c r="N217" s="479"/>
      <c r="O217" s="479"/>
      <c r="P217" s="479"/>
      <c r="Q217" s="479"/>
      <c r="R217" s="480">
        <f t="shared" si="26"/>
        <v>0</v>
      </c>
      <c r="S217" s="506">
        <f>'4. Gestión Institucional '!M55</f>
        <v>0</v>
      </c>
      <c r="T217" s="506"/>
      <c r="U217" s="506"/>
      <c r="V217" s="479" t="e">
        <f t="shared" si="27"/>
        <v>#DIV/0!</v>
      </c>
    </row>
    <row r="218" spans="1:22" x14ac:dyDescent="0.25">
      <c r="A218" s="842"/>
      <c r="B218" s="530"/>
      <c r="C218" s="530" t="e">
        <f>#REF!</f>
        <v>#REF!</v>
      </c>
      <c r="D218" s="772" t="e">
        <f>#REF!</f>
        <v>#REF!</v>
      </c>
      <c r="E218" s="772" t="e">
        <f>#REF!</f>
        <v>#REF!</v>
      </c>
      <c r="F218" s="768" t="e">
        <f>#REF!</f>
        <v>#REF!</v>
      </c>
      <c r="G218" s="414">
        <f>'4. Gestión Institucional '!F56</f>
        <v>0</v>
      </c>
      <c r="H218" s="417">
        <f>'4. Gestión Institucional '!G56</f>
        <v>0</v>
      </c>
      <c r="I218" s="463">
        <f>'4. Gestión Institucional '!H56</f>
        <v>0</v>
      </c>
      <c r="J218" s="463">
        <f>'4. Gestión Institucional '!I56</f>
        <v>0</v>
      </c>
      <c r="K218" s="463">
        <f>'4. Gestión Institucional '!J56</f>
        <v>0</v>
      </c>
      <c r="L218" s="463">
        <f>'4. Gestión Institucional '!K56</f>
        <v>0</v>
      </c>
      <c r="M218" s="463">
        <f>'4. Gestión Institucional '!L56</f>
        <v>0</v>
      </c>
      <c r="N218" s="479"/>
      <c r="O218" s="479"/>
      <c r="P218" s="479"/>
      <c r="Q218" s="479"/>
      <c r="R218" s="480">
        <f t="shared" si="26"/>
        <v>0</v>
      </c>
      <c r="S218" s="506">
        <f>'4. Gestión Institucional '!M56</f>
        <v>0</v>
      </c>
      <c r="T218" s="506"/>
      <c r="U218" s="506"/>
      <c r="V218" s="479" t="e">
        <f t="shared" si="27"/>
        <v>#DIV/0!</v>
      </c>
    </row>
    <row r="219" spans="1:22" ht="21" customHeight="1" x14ac:dyDescent="0.25">
      <c r="A219" s="842"/>
      <c r="B219" s="166"/>
      <c r="C219" s="173"/>
      <c r="D219" s="173"/>
      <c r="E219" s="173"/>
      <c r="F219" s="174">
        <f>SUM(F211,F212,F213,F214,F215)</f>
        <v>310</v>
      </c>
      <c r="G219" s="761" t="s">
        <v>524</v>
      </c>
      <c r="H219" s="762"/>
      <c r="I219" s="762"/>
      <c r="J219" s="762"/>
      <c r="K219" s="762"/>
      <c r="L219" s="762"/>
      <c r="M219" s="763"/>
      <c r="N219" s="167" t="e">
        <f>AVERAGE(N211:N218)</f>
        <v>#DIV/0!</v>
      </c>
      <c r="O219" s="167" t="e">
        <f>AVERAGE(O211:O218)</f>
        <v>#DIV/0!</v>
      </c>
      <c r="P219" s="167" t="e">
        <f>AVERAGE(P211:P218)</f>
        <v>#DIV/0!</v>
      </c>
      <c r="Q219" s="167" t="e">
        <f>AVERAGE(Q211:Q218)</f>
        <v>#DIV/0!</v>
      </c>
      <c r="R219" s="167">
        <f>AVERAGE(R211:R218)</f>
        <v>0</v>
      </c>
      <c r="S219" s="509">
        <f>SUM(S211:S218)</f>
        <v>0</v>
      </c>
      <c r="T219" s="509">
        <f>SUM(T211:T218)</f>
        <v>0</v>
      </c>
      <c r="U219" s="509">
        <f>SUM(U211:U218)</f>
        <v>0</v>
      </c>
      <c r="V219" s="167" t="e">
        <f>AVERAGE(V211:V218)</f>
        <v>#DIV/0!</v>
      </c>
    </row>
    <row r="220" spans="1:22" ht="69" customHeight="1" x14ac:dyDescent="0.25">
      <c r="A220" s="842"/>
      <c r="B220" s="529" t="str">
        <f>'4. Gestión Institucional '!A57</f>
        <v>RE4.P8. Telecomunicaciones e infraestructura tecnológica modernizada de alta disponibilidad, segura y confiable</v>
      </c>
      <c r="C220" s="414" t="str">
        <f>'4. Gestión Institucional '!B57</f>
        <v>Porcentaje de  equipo informático renovado en los tres niveles de gestión</v>
      </c>
      <c r="D220" s="464">
        <f>'4. Gestión Institucional '!C57</f>
        <v>0</v>
      </c>
      <c r="E220" s="463">
        <f>'4. Gestión Institucional '!D57</f>
        <v>0.2</v>
      </c>
      <c r="F220" s="462">
        <f>'4. Gestión Institucional '!E57</f>
        <v>140</v>
      </c>
      <c r="G220" s="414">
        <f>'4. Gestión Institucional '!F57</f>
        <v>0</v>
      </c>
      <c r="H220" s="414">
        <f>'4. Gestión Institucional '!G57</f>
        <v>0</v>
      </c>
      <c r="I220" s="463">
        <f>'4. Gestión Institucional '!H57</f>
        <v>0</v>
      </c>
      <c r="J220" s="463">
        <f>'4. Gestión Institucional '!I57</f>
        <v>0</v>
      </c>
      <c r="K220" s="463">
        <f>'4. Gestión Institucional '!J57</f>
        <v>0</v>
      </c>
      <c r="L220" s="463">
        <f>'4. Gestión Institucional '!K57</f>
        <v>0</v>
      </c>
      <c r="M220" s="463">
        <f>'4. Gestión Institucional '!L57</f>
        <v>0</v>
      </c>
      <c r="N220" s="479"/>
      <c r="O220" s="479"/>
      <c r="P220" s="479"/>
      <c r="Q220" s="479"/>
      <c r="R220" s="480">
        <f>SUM(N220:Q220)</f>
        <v>0</v>
      </c>
      <c r="S220" s="506">
        <f>'4. Gestión Institucional '!M57</f>
        <v>0</v>
      </c>
      <c r="T220" s="506"/>
      <c r="U220" s="506"/>
      <c r="V220" s="479" t="e">
        <f>(T220+U220)/S220</f>
        <v>#DIV/0!</v>
      </c>
    </row>
    <row r="221" spans="1:22" ht="50.25" customHeight="1" x14ac:dyDescent="0.25">
      <c r="A221" s="842"/>
      <c r="B221" s="530"/>
      <c r="C221" s="414" t="str">
        <f>'4. Gestión Institucional '!B58</f>
        <v>Número de establecimientos conectados mediante conexiones VPN</v>
      </c>
      <c r="D221" s="417">
        <f>'4. Gestión Institucional '!C58</f>
        <v>80</v>
      </c>
      <c r="E221" s="417">
        <f>'4. Gestión Institucional '!D58</f>
        <v>0</v>
      </c>
      <c r="F221" s="462">
        <f>'4. Gestión Institucional '!E58</f>
        <v>40</v>
      </c>
      <c r="G221" s="414">
        <f>'4. Gestión Institucional '!F58</f>
        <v>0</v>
      </c>
      <c r="H221" s="414">
        <f>'4. Gestión Institucional '!G58</f>
        <v>0</v>
      </c>
      <c r="I221" s="463">
        <f>'4. Gestión Institucional '!H58</f>
        <v>0</v>
      </c>
      <c r="J221" s="463">
        <f>'4. Gestión Institucional '!I58</f>
        <v>0</v>
      </c>
      <c r="K221" s="463">
        <f>'4. Gestión Institucional '!J58</f>
        <v>0</v>
      </c>
      <c r="L221" s="463">
        <f>'4. Gestión Institucional '!K58</f>
        <v>0</v>
      </c>
      <c r="M221" s="463">
        <f>'4. Gestión Institucional '!L58</f>
        <v>0</v>
      </c>
      <c r="N221" s="479"/>
      <c r="O221" s="479"/>
      <c r="P221" s="479"/>
      <c r="Q221" s="479"/>
      <c r="R221" s="480">
        <f>SUM(N221:Q221)</f>
        <v>0</v>
      </c>
      <c r="S221" s="506">
        <f>'4. Gestión Institucional '!M58</f>
        <v>0</v>
      </c>
      <c r="T221" s="506"/>
      <c r="U221" s="506"/>
      <c r="V221" s="479" t="e">
        <f>(T221+U221)/S221</f>
        <v>#DIV/0!</v>
      </c>
    </row>
    <row r="222" spans="1:22" ht="30.75" customHeight="1" x14ac:dyDescent="0.25">
      <c r="A222" s="842"/>
      <c r="B222" s="530"/>
      <c r="C222" s="304" t="str">
        <f>'4. Gestión Institucional '!B59</f>
        <v>Número de redes de área local (LAN) modernizadas</v>
      </c>
      <c r="D222" s="304">
        <f>'4. Gestión Institucional '!C59</f>
        <v>0</v>
      </c>
      <c r="E222" s="305">
        <f>'4. Gestión Institucional '!D59</f>
        <v>0</v>
      </c>
      <c r="F222" s="462">
        <f>'4. Gestión Institucional '!E59</f>
        <v>700</v>
      </c>
      <c r="G222" s="414">
        <f>'4. Gestión Institucional '!F59</f>
        <v>0</v>
      </c>
      <c r="H222" s="414">
        <f>'4. Gestión Institucional '!G59</f>
        <v>0</v>
      </c>
      <c r="I222" s="463">
        <f>'4. Gestión Institucional '!H59</f>
        <v>0</v>
      </c>
      <c r="J222" s="463">
        <f>'4. Gestión Institucional '!I59</f>
        <v>0</v>
      </c>
      <c r="K222" s="463">
        <f>'4. Gestión Institucional '!J59</f>
        <v>0</v>
      </c>
      <c r="L222" s="463">
        <f>'4. Gestión Institucional '!K59</f>
        <v>0</v>
      </c>
      <c r="M222" s="463">
        <f>'4. Gestión Institucional '!L59</f>
        <v>0</v>
      </c>
      <c r="N222" s="479"/>
      <c r="O222" s="479"/>
      <c r="P222" s="479"/>
      <c r="Q222" s="479"/>
      <c r="R222" s="480">
        <f>SUM(N222:Q222)</f>
        <v>0</v>
      </c>
      <c r="S222" s="506">
        <f>'4. Gestión Institucional '!M59</f>
        <v>0</v>
      </c>
      <c r="T222" s="506"/>
      <c r="U222" s="506"/>
      <c r="V222" s="479" t="e">
        <f>(T222+U222)/S222</f>
        <v>#DIV/0!</v>
      </c>
    </row>
    <row r="223" spans="1:22" ht="30.75" customHeight="1" x14ac:dyDescent="0.25">
      <c r="A223" s="842"/>
      <c r="B223" s="530"/>
      <c r="C223" s="414" t="str">
        <f>'4. Gestión Institucional '!B60</f>
        <v>Número de usuarios incorporados a la plataforma de colaboración en línea</v>
      </c>
      <c r="D223" s="417">
        <f>'4. Gestión Institucional '!C60</f>
        <v>50</v>
      </c>
      <c r="E223" s="220">
        <f>'4. Gestión Institucional '!D60</f>
        <v>0</v>
      </c>
      <c r="F223" s="462">
        <f>'4. Gestión Institucional '!E60</f>
        <v>165</v>
      </c>
      <c r="G223" s="414">
        <f>'4. Gestión Institucional '!F60</f>
        <v>0</v>
      </c>
      <c r="H223" s="414">
        <f>'4. Gestión Institucional '!G60</f>
        <v>0</v>
      </c>
      <c r="I223" s="463">
        <f>'4. Gestión Institucional '!H60</f>
        <v>0</v>
      </c>
      <c r="J223" s="463">
        <f>'4. Gestión Institucional '!I60</f>
        <v>0</v>
      </c>
      <c r="K223" s="463">
        <f>'4. Gestión Institucional '!J60</f>
        <v>0</v>
      </c>
      <c r="L223" s="463">
        <f>'4. Gestión Institucional '!K60</f>
        <v>0</v>
      </c>
      <c r="M223" s="463">
        <f>'4. Gestión Institucional '!L60</f>
        <v>0</v>
      </c>
      <c r="N223" s="479"/>
      <c r="O223" s="479"/>
      <c r="P223" s="479"/>
      <c r="Q223" s="479"/>
      <c r="R223" s="480">
        <f>SUM(N223:Q223)</f>
        <v>0</v>
      </c>
      <c r="S223" s="506">
        <f>'4. Gestión Institucional '!M60</f>
        <v>0</v>
      </c>
      <c r="T223" s="506"/>
      <c r="U223" s="506"/>
      <c r="V223" s="479" t="e">
        <f>(T223+U223)/S223</f>
        <v>#DIV/0!</v>
      </c>
    </row>
    <row r="224" spans="1:22" ht="30.75" customHeight="1" x14ac:dyDescent="0.25">
      <c r="A224" s="842"/>
      <c r="B224" s="531"/>
      <c r="C224" s="414" t="str">
        <f>'4. Gestión Institucional '!B61</f>
        <v>Número de Salas de Situación Equipadas</v>
      </c>
      <c r="D224" s="417">
        <f>'4. Gestión Institucional '!C61</f>
        <v>0</v>
      </c>
      <c r="E224" s="220">
        <f>'4. Gestión Institucional '!D61</f>
        <v>0</v>
      </c>
      <c r="F224" s="462">
        <f>'4. Gestión Institucional '!E61</f>
        <v>55</v>
      </c>
      <c r="G224" s="414">
        <f>'4. Gestión Institucional '!F61</f>
        <v>0</v>
      </c>
      <c r="H224" s="414">
        <f>'4. Gestión Institucional '!G61</f>
        <v>0</v>
      </c>
      <c r="I224" s="463">
        <f>'4. Gestión Institucional '!H61</f>
        <v>0</v>
      </c>
      <c r="J224" s="463">
        <f>'4. Gestión Institucional '!I61</f>
        <v>0</v>
      </c>
      <c r="K224" s="463">
        <f>'4. Gestión Institucional '!J61</f>
        <v>0</v>
      </c>
      <c r="L224" s="463">
        <f>'4. Gestión Institucional '!K61</f>
        <v>0</v>
      </c>
      <c r="M224" s="463">
        <f>'4. Gestión Institucional '!L61</f>
        <v>0</v>
      </c>
      <c r="N224" s="479"/>
      <c r="O224" s="479"/>
      <c r="P224" s="479"/>
      <c r="Q224" s="479"/>
      <c r="R224" s="480">
        <f>SUM(N224:Q224)</f>
        <v>0</v>
      </c>
      <c r="S224" s="506">
        <f>'4. Gestión Institucional '!M61</f>
        <v>0</v>
      </c>
      <c r="T224" s="506"/>
      <c r="U224" s="506"/>
      <c r="V224" s="479" t="e">
        <f>(T224+U224)/S224</f>
        <v>#DIV/0!</v>
      </c>
    </row>
    <row r="225" spans="1:22" ht="21" customHeight="1" x14ac:dyDescent="0.25">
      <c r="A225" s="842"/>
      <c r="B225" s="166"/>
      <c r="C225" s="173"/>
      <c r="D225" s="173"/>
      <c r="E225" s="173"/>
      <c r="F225" s="174">
        <f>SUM(F220:F224)</f>
        <v>1100</v>
      </c>
      <c r="G225" s="761" t="s">
        <v>524</v>
      </c>
      <c r="H225" s="762"/>
      <c r="I225" s="762"/>
      <c r="J225" s="762"/>
      <c r="K225" s="762"/>
      <c r="L225" s="762"/>
      <c r="M225" s="763"/>
      <c r="N225" s="167" t="e">
        <f>AVERAGE(N220:N224)</f>
        <v>#DIV/0!</v>
      </c>
      <c r="O225" s="167" t="e">
        <f>AVERAGE(O220:O224)</f>
        <v>#DIV/0!</v>
      </c>
      <c r="P225" s="167" t="e">
        <f>AVERAGE(P220:P224)</f>
        <v>#DIV/0!</v>
      </c>
      <c r="Q225" s="167" t="e">
        <f>AVERAGE(Q220:Q224)</f>
        <v>#DIV/0!</v>
      </c>
      <c r="R225" s="167">
        <f>AVERAGE(R220:R224)</f>
        <v>0</v>
      </c>
      <c r="S225" s="509">
        <f>SUM(S220:S224)</f>
        <v>0</v>
      </c>
      <c r="T225" s="509">
        <f>SUM(T220:T224)</f>
        <v>0</v>
      </c>
      <c r="U225" s="509">
        <f>SUM(U220:U224)</f>
        <v>0</v>
      </c>
      <c r="V225" s="167" t="e">
        <f>AVERAGE(V220:V224)</f>
        <v>#DIV/0!</v>
      </c>
    </row>
    <row r="226" spans="1:22" ht="38.25" customHeight="1" x14ac:dyDescent="0.25">
      <c r="A226" s="842"/>
      <c r="B226" s="529" t="str">
        <f>'4. Gestión Institucional '!A62</f>
        <v>RE4.P9. Sistemas de Información Institucional,  desarrollados e implementados</v>
      </c>
      <c r="C226" s="529" t="str">
        <f>'4. Gestión Institucional '!B62</f>
        <v>Porcentaje de funciones sustantivas y administrativas incorporadas al Sistema de Información Gerencial (SIG)</v>
      </c>
      <c r="D226" s="789">
        <f>'4. Gestión Institucional '!C62</f>
        <v>0</v>
      </c>
      <c r="E226" s="771">
        <f>'4. Gestión Institucional '!D62</f>
        <v>0.2</v>
      </c>
      <c r="F226" s="767">
        <f>'4. Gestión Institucional '!E62</f>
        <v>50</v>
      </c>
      <c r="G226" s="414">
        <f>'4. Gestión Institucional '!F62</f>
        <v>0</v>
      </c>
      <c r="H226" s="414">
        <f>'4. Gestión Institucional '!G62</f>
        <v>0</v>
      </c>
      <c r="I226" s="463">
        <f>'4. Gestión Institucional '!H62</f>
        <v>0</v>
      </c>
      <c r="J226" s="463">
        <f>'4. Gestión Institucional '!I62</f>
        <v>0</v>
      </c>
      <c r="K226" s="463">
        <f>'4. Gestión Institucional '!J62</f>
        <v>0</v>
      </c>
      <c r="L226" s="463">
        <f>'4. Gestión Institucional '!K62</f>
        <v>0</v>
      </c>
      <c r="M226" s="463">
        <f>'4. Gestión Institucional '!L62</f>
        <v>0</v>
      </c>
      <c r="N226" s="479"/>
      <c r="O226" s="479"/>
      <c r="P226" s="479"/>
      <c r="Q226" s="479"/>
      <c r="R226" s="480">
        <f t="shared" ref="R226:R240" si="28">SUM(N226:Q226)</f>
        <v>0</v>
      </c>
      <c r="S226" s="506">
        <f>'4. Gestión Institucional '!M62</f>
        <v>0</v>
      </c>
      <c r="T226" s="506"/>
      <c r="U226" s="506"/>
      <c r="V226" s="479" t="e">
        <f t="shared" ref="V226:V240" si="29">(T226+U226)/S226</f>
        <v>#DIV/0!</v>
      </c>
    </row>
    <row r="227" spans="1:22" ht="15" customHeight="1" x14ac:dyDescent="0.25">
      <c r="A227" s="842"/>
      <c r="B227" s="530"/>
      <c r="C227" s="530"/>
      <c r="D227" s="538"/>
      <c r="E227" s="772"/>
      <c r="F227" s="768"/>
      <c r="G227" s="414">
        <f>'4. Gestión Institucional '!F63</f>
        <v>0</v>
      </c>
      <c r="H227" s="414">
        <f>'4. Gestión Institucional '!G63</f>
        <v>0</v>
      </c>
      <c r="I227" s="463">
        <f>'4. Gestión Institucional '!H63</f>
        <v>0</v>
      </c>
      <c r="J227" s="463">
        <f>'4. Gestión Institucional '!I63</f>
        <v>0</v>
      </c>
      <c r="K227" s="463">
        <f>'4. Gestión Institucional '!J63</f>
        <v>0</v>
      </c>
      <c r="L227" s="463">
        <f>'4. Gestión Institucional '!K63</f>
        <v>0</v>
      </c>
      <c r="M227" s="463">
        <f>'4. Gestión Institucional '!L63</f>
        <v>0</v>
      </c>
      <c r="N227" s="479"/>
      <c r="O227" s="479"/>
      <c r="P227" s="479"/>
      <c r="Q227" s="479"/>
      <c r="R227" s="480">
        <f t="shared" si="28"/>
        <v>0</v>
      </c>
      <c r="S227" s="506">
        <f>'4. Gestión Institucional '!M63</f>
        <v>0</v>
      </c>
      <c r="T227" s="506"/>
      <c r="U227" s="506"/>
      <c r="V227" s="479" t="e">
        <f t="shared" si="29"/>
        <v>#DIV/0!</v>
      </c>
    </row>
    <row r="228" spans="1:22" ht="25.5" customHeight="1" x14ac:dyDescent="0.25">
      <c r="A228" s="842"/>
      <c r="B228" s="530"/>
      <c r="C228" s="414" t="str">
        <f>'4. Gestión Institucional '!B64</f>
        <v>Porcentaje de avance en el desarrollo e implementación del GIS</v>
      </c>
      <c r="D228" s="464">
        <f>'4. Gestión Institucional '!C64</f>
        <v>0</v>
      </c>
      <c r="E228" s="463">
        <f>'4. Gestión Institucional '!D64</f>
        <v>0.3</v>
      </c>
      <c r="F228" s="462">
        <f>'4. Gestión Institucional '!E64</f>
        <v>115</v>
      </c>
      <c r="G228" s="414">
        <f>'4. Gestión Institucional '!F64</f>
        <v>0</v>
      </c>
      <c r="H228" s="414">
        <f>'4. Gestión Institucional '!G64</f>
        <v>0</v>
      </c>
      <c r="I228" s="463">
        <f>'4. Gestión Institucional '!H64</f>
        <v>0</v>
      </c>
      <c r="J228" s="463">
        <f>'4. Gestión Institucional '!I64</f>
        <v>0</v>
      </c>
      <c r="K228" s="463">
        <f>'4. Gestión Institucional '!J64</f>
        <v>0</v>
      </c>
      <c r="L228" s="463">
        <f>'4. Gestión Institucional '!K64</f>
        <v>0</v>
      </c>
      <c r="M228" s="463">
        <f>'4. Gestión Institucional '!L64</f>
        <v>0</v>
      </c>
      <c r="N228" s="479"/>
      <c r="O228" s="479"/>
      <c r="P228" s="479"/>
      <c r="Q228" s="479"/>
      <c r="R228" s="480">
        <f t="shared" si="28"/>
        <v>0</v>
      </c>
      <c r="S228" s="506">
        <f>'4. Gestión Institucional '!M64</f>
        <v>0</v>
      </c>
      <c r="T228" s="506"/>
      <c r="U228" s="506"/>
      <c r="V228" s="479" t="e">
        <f t="shared" si="29"/>
        <v>#DIV/0!</v>
      </c>
    </row>
    <row r="229" spans="1:22" ht="24.75" customHeight="1" x14ac:dyDescent="0.25">
      <c r="A229" s="842"/>
      <c r="B229" s="530"/>
      <c r="C229" s="529" t="str">
        <f>'4. Gestión Institucional '!B65</f>
        <v>Porcentaje de avance en el desarrollo de sistemas de información con personal institucional</v>
      </c>
      <c r="D229" s="771">
        <f>'4. Gestión Institucional '!C65</f>
        <v>0.4</v>
      </c>
      <c r="E229" s="771">
        <f>'4. Gestión Institucional '!D65</f>
        <v>0.1</v>
      </c>
      <c r="F229" s="767">
        <f>'4. Gestión Institucional '!E65</f>
        <v>240</v>
      </c>
      <c r="G229" s="414">
        <f>'4. Gestión Institucional '!F65</f>
        <v>0</v>
      </c>
      <c r="H229" s="414">
        <f>'4. Gestión Institucional '!G65</f>
        <v>0</v>
      </c>
      <c r="I229" s="463">
        <f>'4. Gestión Institucional '!H65</f>
        <v>0</v>
      </c>
      <c r="J229" s="463">
        <f>'4. Gestión Institucional '!I65</f>
        <v>0</v>
      </c>
      <c r="K229" s="463">
        <f>'4. Gestión Institucional '!J65</f>
        <v>0</v>
      </c>
      <c r="L229" s="463">
        <f>'4. Gestión Institucional '!K65</f>
        <v>0</v>
      </c>
      <c r="M229" s="463">
        <f>'4. Gestión Institucional '!L65</f>
        <v>0</v>
      </c>
      <c r="N229" s="479"/>
      <c r="O229" s="479"/>
      <c r="P229" s="479"/>
      <c r="Q229" s="479"/>
      <c r="R229" s="480">
        <f t="shared" si="28"/>
        <v>0</v>
      </c>
      <c r="S229" s="506">
        <f>'4. Gestión Institucional '!M65</f>
        <v>0</v>
      </c>
      <c r="T229" s="506"/>
      <c r="U229" s="506"/>
      <c r="V229" s="479" t="e">
        <f t="shared" si="29"/>
        <v>#DIV/0!</v>
      </c>
    </row>
    <row r="230" spans="1:22" ht="15" customHeight="1" x14ac:dyDescent="0.25">
      <c r="A230" s="842"/>
      <c r="B230" s="530"/>
      <c r="C230" s="530" t="e">
        <f>#REF!</f>
        <v>#REF!</v>
      </c>
      <c r="D230" s="772" t="e">
        <f>#REF!</f>
        <v>#REF!</v>
      </c>
      <c r="E230" s="772" t="e">
        <f>#REF!</f>
        <v>#REF!</v>
      </c>
      <c r="F230" s="768" t="e">
        <f>#REF!</f>
        <v>#REF!</v>
      </c>
      <c r="G230" s="414">
        <f>'4. Gestión Institucional '!F66</f>
        <v>0</v>
      </c>
      <c r="H230" s="414">
        <f>'4. Gestión Institucional '!G66</f>
        <v>0</v>
      </c>
      <c r="I230" s="463">
        <f>'4. Gestión Institucional '!H66</f>
        <v>0</v>
      </c>
      <c r="J230" s="463">
        <f>'4. Gestión Institucional '!I66</f>
        <v>0</v>
      </c>
      <c r="K230" s="463">
        <f>'4. Gestión Institucional '!J66</f>
        <v>0</v>
      </c>
      <c r="L230" s="463">
        <f>'4. Gestión Institucional '!K66</f>
        <v>0</v>
      </c>
      <c r="M230" s="463">
        <f>'4. Gestión Institucional '!L66</f>
        <v>0</v>
      </c>
      <c r="N230" s="479"/>
      <c r="O230" s="479"/>
      <c r="P230" s="479"/>
      <c r="Q230" s="479"/>
      <c r="R230" s="480">
        <f t="shared" si="28"/>
        <v>0</v>
      </c>
      <c r="S230" s="506">
        <f>'4. Gestión Institucional '!M66</f>
        <v>0</v>
      </c>
      <c r="T230" s="506"/>
      <c r="U230" s="506"/>
      <c r="V230" s="479" t="e">
        <f t="shared" si="29"/>
        <v>#DIV/0!</v>
      </c>
    </row>
    <row r="231" spans="1:22" ht="15" customHeight="1" x14ac:dyDescent="0.25">
      <c r="A231" s="842"/>
      <c r="B231" s="530"/>
      <c r="C231" s="530" t="e">
        <f>#REF!</f>
        <v>#REF!</v>
      </c>
      <c r="D231" s="772" t="e">
        <f>#REF!</f>
        <v>#REF!</v>
      </c>
      <c r="E231" s="772" t="e">
        <f>#REF!</f>
        <v>#REF!</v>
      </c>
      <c r="F231" s="768" t="e">
        <f>#REF!</f>
        <v>#REF!</v>
      </c>
      <c r="G231" s="414">
        <f>'4. Gestión Institucional '!F67</f>
        <v>0</v>
      </c>
      <c r="H231" s="414">
        <f>'4. Gestión Institucional '!G67</f>
        <v>0</v>
      </c>
      <c r="I231" s="463">
        <f>'4. Gestión Institucional '!H67</f>
        <v>0</v>
      </c>
      <c r="J231" s="463">
        <f>'4. Gestión Institucional '!I67</f>
        <v>0</v>
      </c>
      <c r="K231" s="463">
        <f>'4. Gestión Institucional '!J67</f>
        <v>0</v>
      </c>
      <c r="L231" s="463">
        <f>'4. Gestión Institucional '!K67</f>
        <v>0</v>
      </c>
      <c r="M231" s="463">
        <f>'4. Gestión Institucional '!L67</f>
        <v>0</v>
      </c>
      <c r="N231" s="479"/>
      <c r="O231" s="479"/>
      <c r="P231" s="479"/>
      <c r="Q231" s="479"/>
      <c r="R231" s="480">
        <f t="shared" si="28"/>
        <v>0</v>
      </c>
      <c r="S231" s="506">
        <f>'4. Gestión Institucional '!M67</f>
        <v>0</v>
      </c>
      <c r="T231" s="506"/>
      <c r="U231" s="506"/>
      <c r="V231" s="479" t="e">
        <f t="shared" si="29"/>
        <v>#DIV/0!</v>
      </c>
    </row>
    <row r="232" spans="1:22" ht="44.25" customHeight="1" x14ac:dyDescent="0.25">
      <c r="A232" s="842"/>
      <c r="B232" s="530"/>
      <c r="C232" s="529" t="str">
        <f>'4. Gestión Institucional '!B68</f>
        <v>Porcentaje de avance en el desarrollo de sistemas de información contratados a terceros</v>
      </c>
      <c r="D232" s="789">
        <f>'4. Gestión Institucional '!C68</f>
        <v>0</v>
      </c>
      <c r="E232" s="771">
        <f>'4. Gestión Institucional '!D68</f>
        <v>0</v>
      </c>
      <c r="F232" s="767">
        <f>'4. Gestión Institucional '!E68</f>
        <v>0</v>
      </c>
      <c r="G232" s="414">
        <f>'4. Gestión Institucional '!F68</f>
        <v>0</v>
      </c>
      <c r="H232" s="414">
        <f>'4. Gestión Institucional '!G68</f>
        <v>0</v>
      </c>
      <c r="I232" s="463">
        <f>'4. Gestión Institucional '!H68</f>
        <v>0</v>
      </c>
      <c r="J232" s="463">
        <f>'4. Gestión Institucional '!I68</f>
        <v>0</v>
      </c>
      <c r="K232" s="463">
        <f>'4. Gestión Institucional '!J68</f>
        <v>0</v>
      </c>
      <c r="L232" s="463">
        <f>'4. Gestión Institucional '!K68</f>
        <v>0</v>
      </c>
      <c r="M232" s="463">
        <f>'4. Gestión Institucional '!L68</f>
        <v>0</v>
      </c>
      <c r="N232" s="479"/>
      <c r="O232" s="479"/>
      <c r="P232" s="479"/>
      <c r="Q232" s="479"/>
      <c r="R232" s="480">
        <f t="shared" si="28"/>
        <v>0</v>
      </c>
      <c r="S232" s="506">
        <f>'4. Gestión Institucional '!M68</f>
        <v>0</v>
      </c>
      <c r="T232" s="506"/>
      <c r="U232" s="506"/>
      <c r="V232" s="479" t="e">
        <f t="shared" si="29"/>
        <v>#DIV/0!</v>
      </c>
    </row>
    <row r="233" spans="1:22" ht="42" customHeight="1" x14ac:dyDescent="0.25">
      <c r="A233" s="842"/>
      <c r="B233" s="530"/>
      <c r="C233" s="530"/>
      <c r="D233" s="902"/>
      <c r="E233" s="772"/>
      <c r="F233" s="768"/>
      <c r="G233" s="414">
        <f>'4. Gestión Institucional '!F69</f>
        <v>0</v>
      </c>
      <c r="H233" s="414">
        <f>'4. Gestión Institucional '!G69</f>
        <v>0</v>
      </c>
      <c r="I233" s="463">
        <f>'4. Gestión Institucional '!H69</f>
        <v>0</v>
      </c>
      <c r="J233" s="463">
        <f>'4. Gestión Institucional '!I69</f>
        <v>0</v>
      </c>
      <c r="K233" s="463">
        <f>'4. Gestión Institucional '!J69</f>
        <v>0</v>
      </c>
      <c r="L233" s="463">
        <f>'4. Gestión Institucional '!K69</f>
        <v>0</v>
      </c>
      <c r="M233" s="463">
        <f>'4. Gestión Institucional '!L69</f>
        <v>0</v>
      </c>
      <c r="N233" s="479"/>
      <c r="O233" s="479"/>
      <c r="P233" s="479"/>
      <c r="Q233" s="479"/>
      <c r="R233" s="480">
        <f t="shared" si="28"/>
        <v>0</v>
      </c>
      <c r="S233" s="506">
        <f>'4. Gestión Institucional '!M69</f>
        <v>0</v>
      </c>
      <c r="T233" s="506"/>
      <c r="U233" s="506"/>
      <c r="V233" s="479" t="e">
        <f t="shared" si="29"/>
        <v>#DIV/0!</v>
      </c>
    </row>
    <row r="234" spans="1:22" ht="49.5" customHeight="1" x14ac:dyDescent="0.25">
      <c r="A234" s="842"/>
      <c r="B234" s="530"/>
      <c r="C234" s="530" t="e">
        <f>#REF!</f>
        <v>#REF!</v>
      </c>
      <c r="D234" s="538" t="e">
        <f>#REF!</f>
        <v>#REF!</v>
      </c>
      <c r="E234" s="772" t="e">
        <f>#REF!</f>
        <v>#REF!</v>
      </c>
      <c r="F234" s="768" t="e">
        <f>#REF!</f>
        <v>#REF!</v>
      </c>
      <c r="G234" s="414">
        <f>'4. Gestión Institucional '!F70</f>
        <v>0</v>
      </c>
      <c r="H234" s="414">
        <f>'4. Gestión Institucional '!G70</f>
        <v>0</v>
      </c>
      <c r="I234" s="463">
        <f>'4. Gestión Institucional '!H70</f>
        <v>0</v>
      </c>
      <c r="J234" s="463">
        <f>'4. Gestión Institucional '!I70</f>
        <v>0</v>
      </c>
      <c r="K234" s="463">
        <f>'4. Gestión Institucional '!J70</f>
        <v>0</v>
      </c>
      <c r="L234" s="463">
        <f>'4. Gestión Institucional '!K70</f>
        <v>0</v>
      </c>
      <c r="M234" s="463">
        <f>'4. Gestión Institucional '!L70</f>
        <v>0</v>
      </c>
      <c r="N234" s="479"/>
      <c r="O234" s="479"/>
      <c r="P234" s="479"/>
      <c r="Q234" s="479"/>
      <c r="R234" s="480">
        <f t="shared" si="28"/>
        <v>0</v>
      </c>
      <c r="S234" s="506">
        <f>'4. Gestión Institucional '!M70</f>
        <v>0</v>
      </c>
      <c r="T234" s="506"/>
      <c r="U234" s="506"/>
      <c r="V234" s="479" t="e">
        <f t="shared" si="29"/>
        <v>#DIV/0!</v>
      </c>
    </row>
    <row r="235" spans="1:22" ht="25.5" x14ac:dyDescent="0.25">
      <c r="A235" s="842"/>
      <c r="B235" s="530"/>
      <c r="C235" s="414" t="str">
        <f>'4. Gestión Institucional '!B71</f>
        <v>Porcentaje de avance en el desarrollo del componente de Firma Digital</v>
      </c>
      <c r="D235" s="464">
        <f>'4. Gestión Institucional '!C71</f>
        <v>0</v>
      </c>
      <c r="E235" s="463">
        <f>'4. Gestión Institucional '!D71</f>
        <v>0</v>
      </c>
      <c r="F235" s="462">
        <f>'4. Gestión Institucional '!E71</f>
        <v>125</v>
      </c>
      <c r="G235" s="414">
        <f>'4. Gestión Institucional '!F71</f>
        <v>0</v>
      </c>
      <c r="H235" s="414">
        <f>'4. Gestión Institucional '!G71</f>
        <v>0</v>
      </c>
      <c r="I235" s="463">
        <f>'4. Gestión Institucional '!H71</f>
        <v>0</v>
      </c>
      <c r="J235" s="463">
        <f>'4. Gestión Institucional '!I71</f>
        <v>0</v>
      </c>
      <c r="K235" s="463">
        <f>'4. Gestión Institucional '!J71</f>
        <v>0</v>
      </c>
      <c r="L235" s="463">
        <f>'4. Gestión Institucional '!K71</f>
        <v>0</v>
      </c>
      <c r="M235" s="463">
        <f>'4. Gestión Institucional '!L71</f>
        <v>0</v>
      </c>
      <c r="N235" s="479"/>
      <c r="O235" s="479"/>
      <c r="P235" s="479"/>
      <c r="Q235" s="479"/>
      <c r="R235" s="480">
        <f t="shared" si="28"/>
        <v>0</v>
      </c>
      <c r="S235" s="506">
        <f>'4. Gestión Institucional '!M71</f>
        <v>0</v>
      </c>
      <c r="T235" s="506"/>
      <c r="U235" s="506"/>
      <c r="V235" s="479" t="e">
        <f t="shared" si="29"/>
        <v>#DIV/0!</v>
      </c>
    </row>
    <row r="236" spans="1:22" ht="25.5" x14ac:dyDescent="0.25">
      <c r="A236" s="842"/>
      <c r="B236" s="530"/>
      <c r="C236" s="106" t="str">
        <f>'4. Gestión Institucional '!B72</f>
        <v>Porcentaje de avance en el desarrollo del componente de Pago Electrónico</v>
      </c>
      <c r="D236" s="464">
        <f>'4. Gestión Institucional '!C72</f>
        <v>0</v>
      </c>
      <c r="E236" s="464">
        <f>'4. Gestión Institucional '!D72</f>
        <v>0</v>
      </c>
      <c r="F236" s="462">
        <f>'4. Gestión Institucional '!E72</f>
        <v>125</v>
      </c>
      <c r="G236" s="414">
        <f>'4. Gestión Institucional '!F72</f>
        <v>0</v>
      </c>
      <c r="H236" s="414">
        <f>'4. Gestión Institucional '!G72</f>
        <v>0</v>
      </c>
      <c r="I236" s="463">
        <f>'4. Gestión Institucional '!H72</f>
        <v>0</v>
      </c>
      <c r="J236" s="463">
        <f>'4. Gestión Institucional '!I72</f>
        <v>0</v>
      </c>
      <c r="K236" s="463">
        <f>'4. Gestión Institucional '!J72</f>
        <v>0</v>
      </c>
      <c r="L236" s="463">
        <f>'4. Gestión Institucional '!K72</f>
        <v>0</v>
      </c>
      <c r="M236" s="463">
        <f>'4. Gestión Institucional '!L72</f>
        <v>0</v>
      </c>
      <c r="N236" s="479"/>
      <c r="O236" s="479"/>
      <c r="P236" s="479"/>
      <c r="Q236" s="479"/>
      <c r="R236" s="480">
        <f t="shared" si="28"/>
        <v>0</v>
      </c>
      <c r="S236" s="506">
        <f>'4. Gestión Institucional '!M72</f>
        <v>0</v>
      </c>
      <c r="T236" s="506"/>
      <c r="U236" s="506"/>
      <c r="V236" s="479" t="e">
        <f t="shared" si="29"/>
        <v>#DIV/0!</v>
      </c>
    </row>
    <row r="237" spans="1:22" x14ac:dyDescent="0.25">
      <c r="A237" s="842"/>
      <c r="B237" s="530"/>
      <c r="C237" s="529" t="str">
        <f>'4. Gestión Institucional '!B73</f>
        <v>Porcentaje unidades organizativas incorporadas a la plataforma de gestión documental (2017)</v>
      </c>
      <c r="D237" s="464">
        <f>'4. Gestión Institucional '!C73</f>
        <v>0</v>
      </c>
      <c r="E237" s="464">
        <f>'4. Gestión Institucional '!D73</f>
        <v>0</v>
      </c>
      <c r="F237" s="462">
        <f>'4. Gestión Institucional '!E73</f>
        <v>0</v>
      </c>
      <c r="G237" s="414">
        <f>'4. Gestión Institucional '!F73</f>
        <v>0</v>
      </c>
      <c r="H237" s="417">
        <f>'4. Gestión Institucional '!G73</f>
        <v>0</v>
      </c>
      <c r="I237" s="463">
        <f>'4. Gestión Institucional '!H73</f>
        <v>0</v>
      </c>
      <c r="J237" s="463">
        <f>'4. Gestión Institucional '!I73</f>
        <v>0</v>
      </c>
      <c r="K237" s="463">
        <f>'4. Gestión Institucional '!J73</f>
        <v>0</v>
      </c>
      <c r="L237" s="463">
        <f>'4. Gestión Institucional '!K73</f>
        <v>0</v>
      </c>
      <c r="M237" s="463">
        <f>'4. Gestión Institucional '!L73</f>
        <v>0</v>
      </c>
      <c r="N237" s="479"/>
      <c r="O237" s="479"/>
      <c r="P237" s="479"/>
      <c r="Q237" s="479"/>
      <c r="R237" s="480">
        <f t="shared" si="28"/>
        <v>0</v>
      </c>
      <c r="S237" s="506">
        <f>'4. Gestión Institucional '!M73</f>
        <v>0</v>
      </c>
      <c r="T237" s="506"/>
      <c r="U237" s="506"/>
      <c r="V237" s="479" t="e">
        <f t="shared" si="29"/>
        <v>#DIV/0!</v>
      </c>
    </row>
    <row r="238" spans="1:22" ht="15" customHeight="1" x14ac:dyDescent="0.25">
      <c r="A238" s="842"/>
      <c r="B238" s="530"/>
      <c r="C238" s="530"/>
      <c r="D238" s="464">
        <f>'4. Gestión Institucional '!C74</f>
        <v>0</v>
      </c>
      <c r="E238" s="464">
        <f>'4. Gestión Institucional '!D74</f>
        <v>0</v>
      </c>
      <c r="F238" s="462">
        <f>'4. Gestión Institucional '!E74</f>
        <v>0</v>
      </c>
      <c r="G238" s="414">
        <f>'4. Gestión Institucional '!F74</f>
        <v>0</v>
      </c>
      <c r="H238" s="417">
        <f>'4. Gestión Institucional '!G74</f>
        <v>0</v>
      </c>
      <c r="I238" s="463">
        <f>'4. Gestión Institucional '!H74</f>
        <v>0</v>
      </c>
      <c r="J238" s="463">
        <f>'4. Gestión Institucional '!I74</f>
        <v>0</v>
      </c>
      <c r="K238" s="463">
        <f>'4. Gestión Institucional '!J74</f>
        <v>0</v>
      </c>
      <c r="L238" s="463">
        <f>'4. Gestión Institucional '!K74</f>
        <v>0</v>
      </c>
      <c r="M238" s="463">
        <f>'4. Gestión Institucional '!L74</f>
        <v>0</v>
      </c>
      <c r="N238" s="479"/>
      <c r="O238" s="479"/>
      <c r="P238" s="479"/>
      <c r="Q238" s="479"/>
      <c r="R238" s="480">
        <f t="shared" si="28"/>
        <v>0</v>
      </c>
      <c r="S238" s="506">
        <f>'4. Gestión Institucional '!M74</f>
        <v>0</v>
      </c>
      <c r="T238" s="506"/>
      <c r="U238" s="506"/>
      <c r="V238" s="479" t="e">
        <f t="shared" si="29"/>
        <v>#DIV/0!</v>
      </c>
    </row>
    <row r="239" spans="1:22" ht="15" customHeight="1" x14ac:dyDescent="0.25">
      <c r="A239" s="842"/>
      <c r="B239" s="530"/>
      <c r="C239" s="530"/>
      <c r="D239" s="464">
        <f>'4. Gestión Institucional '!C75</f>
        <v>0</v>
      </c>
      <c r="E239" s="464">
        <f>'4. Gestión Institucional '!D75</f>
        <v>0</v>
      </c>
      <c r="F239" s="462">
        <f>'4. Gestión Institucional '!E75</f>
        <v>0</v>
      </c>
      <c r="G239" s="414">
        <f>'4. Gestión Institucional '!F75</f>
        <v>0</v>
      </c>
      <c r="H239" s="417">
        <f>'4. Gestión Institucional '!G75</f>
        <v>0</v>
      </c>
      <c r="I239" s="463">
        <f>'4. Gestión Institucional '!H75</f>
        <v>0</v>
      </c>
      <c r="J239" s="463">
        <f>'4. Gestión Institucional '!I75</f>
        <v>0</v>
      </c>
      <c r="K239" s="463">
        <f>'4. Gestión Institucional '!J75</f>
        <v>0</v>
      </c>
      <c r="L239" s="463">
        <f>'4. Gestión Institucional '!K75</f>
        <v>0</v>
      </c>
      <c r="M239" s="463">
        <f>'4. Gestión Institucional '!L75</f>
        <v>0</v>
      </c>
      <c r="N239" s="479"/>
      <c r="O239" s="479"/>
      <c r="P239" s="479"/>
      <c r="Q239" s="479"/>
      <c r="R239" s="480">
        <f t="shared" si="28"/>
        <v>0</v>
      </c>
      <c r="S239" s="506">
        <f>'4. Gestión Institucional '!M75</f>
        <v>0</v>
      </c>
      <c r="T239" s="506"/>
      <c r="U239" s="506"/>
      <c r="V239" s="479" t="e">
        <f t="shared" si="29"/>
        <v>#DIV/0!</v>
      </c>
    </row>
    <row r="240" spans="1:22" ht="15" customHeight="1" x14ac:dyDescent="0.25">
      <c r="A240" s="842"/>
      <c r="B240" s="531"/>
      <c r="C240" s="531"/>
      <c r="D240" s="464">
        <f>'4. Gestión Institucional '!C76</f>
        <v>0</v>
      </c>
      <c r="E240" s="464">
        <f>'4. Gestión Institucional '!D76</f>
        <v>0</v>
      </c>
      <c r="F240" s="462">
        <f>'4. Gestión Institucional '!E76</f>
        <v>0</v>
      </c>
      <c r="G240" s="414">
        <f>'4. Gestión Institucional '!F76</f>
        <v>0</v>
      </c>
      <c r="H240" s="417">
        <f>'4. Gestión Institucional '!G76</f>
        <v>0</v>
      </c>
      <c r="I240" s="463">
        <f>'4. Gestión Institucional '!H76</f>
        <v>0</v>
      </c>
      <c r="J240" s="463">
        <f>'4. Gestión Institucional '!I76</f>
        <v>0</v>
      </c>
      <c r="K240" s="463">
        <f>'4. Gestión Institucional '!J76</f>
        <v>0</v>
      </c>
      <c r="L240" s="463">
        <f>'4. Gestión Institucional '!K76</f>
        <v>0</v>
      </c>
      <c r="M240" s="463">
        <f>'4. Gestión Institucional '!L76</f>
        <v>0</v>
      </c>
      <c r="N240" s="479"/>
      <c r="O240" s="479"/>
      <c r="P240" s="479"/>
      <c r="Q240" s="479"/>
      <c r="R240" s="480">
        <f t="shared" si="28"/>
        <v>0</v>
      </c>
      <c r="S240" s="506">
        <f>'4. Gestión Institucional '!M76</f>
        <v>0</v>
      </c>
      <c r="T240" s="506"/>
      <c r="U240" s="506"/>
      <c r="V240" s="479" t="e">
        <f t="shared" si="29"/>
        <v>#DIV/0!</v>
      </c>
    </row>
    <row r="241" spans="1:22" ht="21" customHeight="1" x14ac:dyDescent="0.25">
      <c r="A241" s="842"/>
      <c r="B241" s="166"/>
      <c r="C241" s="173"/>
      <c r="D241" s="173"/>
      <c r="E241" s="173"/>
      <c r="F241" s="174">
        <f>SUM(F226,F228,F229,F232,F235,F236,F237,F238,F239,F240)</f>
        <v>655</v>
      </c>
      <c r="G241" s="761" t="s">
        <v>524</v>
      </c>
      <c r="H241" s="762"/>
      <c r="I241" s="762"/>
      <c r="J241" s="762"/>
      <c r="K241" s="762"/>
      <c r="L241" s="762"/>
      <c r="M241" s="763"/>
      <c r="N241" s="167" t="e">
        <f>AVERAGE(N226:N240)</f>
        <v>#DIV/0!</v>
      </c>
      <c r="O241" s="167" t="e">
        <f>AVERAGE(O226:O240)</f>
        <v>#DIV/0!</v>
      </c>
      <c r="P241" s="167" t="e">
        <f>AVERAGE(P226:P240)</f>
        <v>#DIV/0!</v>
      </c>
      <c r="Q241" s="167" t="e">
        <f>AVERAGE(Q226:Q240)</f>
        <v>#DIV/0!</v>
      </c>
      <c r="R241" s="167">
        <f>AVERAGE(R226:R240)</f>
        <v>0</v>
      </c>
      <c r="S241" s="509">
        <f>SUM(S226:S240)</f>
        <v>0</v>
      </c>
      <c r="T241" s="509">
        <f>SUM(T226:T240)</f>
        <v>0</v>
      </c>
      <c r="U241" s="509">
        <f>SUM(U226:U240)</f>
        <v>0</v>
      </c>
      <c r="V241" s="167" t="e">
        <f>AVERAGE(V226:V240)</f>
        <v>#DIV/0!</v>
      </c>
    </row>
    <row r="242" spans="1:22" ht="55.5" customHeight="1" x14ac:dyDescent="0.25">
      <c r="A242" s="842"/>
      <c r="B242" s="672" t="str">
        <f>'4. Gestión Institucional '!A79</f>
        <v xml:space="preserve">Objetivo Estratégico Específico: 4.5 Contar con el recurso humano idóneo y necesario, para la gestión institucional y el ejercicio de la rectoría. (DA/RRHH, DGS). </v>
      </c>
      <c r="C242" s="672" t="e">
        <f>#REF!</f>
        <v>#REF!</v>
      </c>
      <c r="D242" s="672" t="e">
        <f>#REF!</f>
        <v>#REF!</v>
      </c>
      <c r="E242" s="672" t="e">
        <f>#REF!</f>
        <v>#REF!</v>
      </c>
      <c r="F242" s="672" t="e">
        <f>#REF!</f>
        <v>#REF!</v>
      </c>
      <c r="G242" s="414"/>
      <c r="H242" s="414"/>
      <c r="I242" s="414"/>
      <c r="J242" s="414"/>
      <c r="K242" s="414"/>
      <c r="L242" s="414"/>
      <c r="M242" s="414"/>
      <c r="N242" s="479"/>
      <c r="O242" s="479"/>
      <c r="P242" s="479"/>
      <c r="Q242" s="479"/>
      <c r="R242" s="202"/>
      <c r="S242" s="479"/>
      <c r="T242" s="149"/>
      <c r="U242" s="149"/>
      <c r="V242" s="479"/>
    </row>
    <row r="243" spans="1:22" ht="35.25" customHeight="1" x14ac:dyDescent="0.25">
      <c r="A243" s="842"/>
      <c r="B243" s="537" t="str">
        <f>'4. Gestión Institucional '!A80</f>
        <v>RE4.P10. Recurso humano capacitado</v>
      </c>
      <c r="C243" s="537" t="str">
        <f>'4. Gestión Institucional '!B80</f>
        <v xml:space="preserve">Número de funcionarios capacitados  en temas prioritarios </v>
      </c>
      <c r="D243" s="537">
        <f>'4. Gestión Institucional '!C80</f>
        <v>450</v>
      </c>
      <c r="E243" s="537">
        <f>'4. Gestión Institucional '!D80</f>
        <v>450</v>
      </c>
      <c r="F243" s="537">
        <f>'4. Gestión Institucional '!E80</f>
        <v>150</v>
      </c>
      <c r="G243" s="414" t="str">
        <f>'4. Gestión Institucional '!F80</f>
        <v>Indicación de temas prioritarios para el Plan de Capacitación Institucional</v>
      </c>
      <c r="H243" s="414">
        <f>'4. Gestión Institucional '!G80</f>
        <v>0</v>
      </c>
      <c r="I243" s="463">
        <f>'4. Gestión Institucional '!H80</f>
        <v>0</v>
      </c>
      <c r="J243" s="463">
        <f>'4. Gestión Institucional '!I80</f>
        <v>0</v>
      </c>
      <c r="K243" s="463">
        <f>'4. Gestión Institucional '!J80</f>
        <v>0</v>
      </c>
      <c r="L243" s="463">
        <f>'4. Gestión Institucional '!K80</f>
        <v>0</v>
      </c>
      <c r="M243" s="463">
        <f>'4. Gestión Institucional '!L80</f>
        <v>0</v>
      </c>
      <c r="N243" s="479"/>
      <c r="O243" s="479"/>
      <c r="P243" s="479"/>
      <c r="Q243" s="479"/>
      <c r="R243" s="480">
        <f>SUM(N243:Q243)</f>
        <v>0</v>
      </c>
      <c r="S243" s="306">
        <f>'4. Gestión Institucional '!M80</f>
        <v>0</v>
      </c>
      <c r="T243" s="506"/>
      <c r="U243" s="506"/>
      <c r="V243" s="479" t="e">
        <f>(T243+U243)/S243</f>
        <v>#DIV/0!</v>
      </c>
    </row>
    <row r="244" spans="1:22" ht="35.25" customHeight="1" x14ac:dyDescent="0.25">
      <c r="A244" s="842"/>
      <c r="B244" s="538"/>
      <c r="C244" s="538">
        <f>'4. Gestión Institucional '!B81</f>
        <v>0</v>
      </c>
      <c r="D244" s="538">
        <f>'4. Gestión Institucional '!C81</f>
        <v>0</v>
      </c>
      <c r="E244" s="538">
        <f>'4. Gestión Institucional '!D81</f>
        <v>0</v>
      </c>
      <c r="F244" s="538">
        <f>'4. Gestión Institucional '!E81</f>
        <v>0</v>
      </c>
      <c r="G244" s="414" t="str">
        <f>'4. Gestión Institucional '!F81</f>
        <v>Participación en la definición de presupuesto para ejecutar Plan Institucional de Capacitación a nivel local</v>
      </c>
      <c r="H244" s="414">
        <f>'4. Gestión Institucional '!G81</f>
        <v>0</v>
      </c>
      <c r="I244" s="463">
        <f>'4. Gestión Institucional '!H81</f>
        <v>0</v>
      </c>
      <c r="J244" s="463">
        <f>'4. Gestión Institucional '!I81</f>
        <v>0</v>
      </c>
      <c r="K244" s="463">
        <f>'4. Gestión Institucional '!J81</f>
        <v>0</v>
      </c>
      <c r="L244" s="463">
        <f>'4. Gestión Institucional '!K81</f>
        <v>0</v>
      </c>
      <c r="M244" s="463">
        <f>'4. Gestión Institucional '!L81</f>
        <v>0</v>
      </c>
      <c r="N244" s="479"/>
      <c r="O244" s="479"/>
      <c r="P244" s="479"/>
      <c r="Q244" s="479"/>
      <c r="R244" s="480">
        <f>SUM(N244:Q244)</f>
        <v>0</v>
      </c>
      <c r="S244" s="306">
        <f>'4. Gestión Institucional '!M81</f>
        <v>0</v>
      </c>
      <c r="T244" s="506"/>
      <c r="U244" s="506"/>
      <c r="V244" s="479" t="e">
        <f>(T244+U244)/S244</f>
        <v>#DIV/0!</v>
      </c>
    </row>
    <row r="245" spans="1:22" ht="35.25" customHeight="1" x14ac:dyDescent="0.25">
      <c r="A245" s="842"/>
      <c r="B245" s="538"/>
      <c r="C245" s="538">
        <f>'4. Gestión Institucional '!B82</f>
        <v>0</v>
      </c>
      <c r="D245" s="538">
        <f>'4. Gestión Institucional '!C82</f>
        <v>0</v>
      </c>
      <c r="E245" s="538">
        <f>'4. Gestión Institucional '!D82</f>
        <v>0</v>
      </c>
      <c r="F245" s="538">
        <f>'4. Gestión Institucional '!E82</f>
        <v>0</v>
      </c>
      <c r="G245" s="414" t="str">
        <f>'4. Gestión Institucional '!F82</f>
        <v>Ejecución y seguimiento de actividades contenidas en Plan Institucional de Capacitación</v>
      </c>
      <c r="H245" s="414">
        <f>'4. Gestión Institucional '!G82</f>
        <v>0</v>
      </c>
      <c r="I245" s="463">
        <f>'4. Gestión Institucional '!H82</f>
        <v>0</v>
      </c>
      <c r="J245" s="463">
        <f>'4. Gestión Institucional '!I82</f>
        <v>0</v>
      </c>
      <c r="K245" s="463">
        <f>'4. Gestión Institucional '!J82</f>
        <v>0</v>
      </c>
      <c r="L245" s="463">
        <f>'4. Gestión Institucional '!K82</f>
        <v>0</v>
      </c>
      <c r="M245" s="463">
        <f>'4. Gestión Institucional '!L82</f>
        <v>0</v>
      </c>
      <c r="N245" s="479"/>
      <c r="O245" s="479"/>
      <c r="P245" s="479"/>
      <c r="Q245" s="479"/>
      <c r="R245" s="480">
        <f>SUM(N245:Q245)</f>
        <v>0</v>
      </c>
      <c r="S245" s="306">
        <f>'4. Gestión Institucional '!M82</f>
        <v>0</v>
      </c>
      <c r="T245" s="506"/>
      <c r="U245" s="506"/>
      <c r="V245" s="479" t="e">
        <f>(T245+U245)/S245</f>
        <v>#DIV/0!</v>
      </c>
    </row>
    <row r="246" spans="1:22" ht="35.25" customHeight="1" x14ac:dyDescent="0.25">
      <c r="A246" s="842"/>
      <c r="B246" s="781"/>
      <c r="C246" s="781">
        <f>'4. Gestión Institucional '!B83</f>
        <v>0</v>
      </c>
      <c r="D246" s="781">
        <f>'4. Gestión Institucional '!C83</f>
        <v>0</v>
      </c>
      <c r="E246" s="781">
        <f>'4. Gestión Institucional '!D83</f>
        <v>0</v>
      </c>
      <c r="F246" s="781">
        <f>'4. Gestión Institucional '!E83</f>
        <v>0</v>
      </c>
      <c r="G246" s="414" t="str">
        <f>'4. Gestión Institucional '!F83</f>
        <v>Partipación en las conconvocatorias programadas por el nivel regional.</v>
      </c>
      <c r="H246" s="414">
        <f>'4. Gestión Institucional '!G83</f>
        <v>0</v>
      </c>
      <c r="I246" s="463">
        <f>'4. Gestión Institucional '!H83</f>
        <v>0</v>
      </c>
      <c r="J246" s="463">
        <f>'4. Gestión Institucional '!I83</f>
        <v>0</v>
      </c>
      <c r="K246" s="463">
        <f>'4. Gestión Institucional '!J83</f>
        <v>0</v>
      </c>
      <c r="L246" s="463">
        <f>'4. Gestión Institucional '!K83</f>
        <v>0</v>
      </c>
      <c r="M246" s="463">
        <f>'4. Gestión Institucional '!L83</f>
        <v>0</v>
      </c>
      <c r="N246" s="479"/>
      <c r="O246" s="479"/>
      <c r="P246" s="479"/>
      <c r="Q246" s="479"/>
      <c r="R246" s="480">
        <f>SUM(N246:Q246)</f>
        <v>0</v>
      </c>
      <c r="S246" s="306">
        <f>'4. Gestión Institucional '!M83</f>
        <v>0</v>
      </c>
      <c r="T246" s="506"/>
      <c r="U246" s="506"/>
      <c r="V246" s="479" t="e">
        <f>(T246+U246)/S246</f>
        <v>#DIV/0!</v>
      </c>
    </row>
    <row r="247" spans="1:22" ht="21" customHeight="1" x14ac:dyDescent="0.25">
      <c r="A247" s="842"/>
      <c r="B247" s="166"/>
      <c r="C247" s="173"/>
      <c r="D247" s="173"/>
      <c r="E247" s="173"/>
      <c r="F247" s="174">
        <f>SUM(F243)</f>
        <v>150</v>
      </c>
      <c r="G247" s="761" t="s">
        <v>524</v>
      </c>
      <c r="H247" s="762"/>
      <c r="I247" s="762"/>
      <c r="J247" s="762"/>
      <c r="K247" s="762"/>
      <c r="L247" s="762"/>
      <c r="M247" s="763"/>
      <c r="N247" s="167" t="e">
        <f>AVERAGE(N243:N246)</f>
        <v>#DIV/0!</v>
      </c>
      <c r="O247" s="167" t="e">
        <f>AVERAGE(O243:O246)</f>
        <v>#DIV/0!</v>
      </c>
      <c r="P247" s="167" t="e">
        <f>AVERAGE(P243:P246)</f>
        <v>#DIV/0!</v>
      </c>
      <c r="Q247" s="167" t="e">
        <f>AVERAGE(Q243:Q246)</f>
        <v>#DIV/0!</v>
      </c>
      <c r="R247" s="167">
        <f>AVERAGE(R243:R246)</f>
        <v>0</v>
      </c>
      <c r="S247" s="204">
        <f>SUM(S243:S246)</f>
        <v>0</v>
      </c>
      <c r="T247" s="204">
        <f>SUM(T243:T246)</f>
        <v>0</v>
      </c>
      <c r="U247" s="204">
        <f>SUM(U243:U246)</f>
        <v>0</v>
      </c>
      <c r="V247" s="167" t="e">
        <f>AVERAGE(V243:V246)</f>
        <v>#DIV/0!</v>
      </c>
    </row>
    <row r="248" spans="1:22" ht="84" customHeight="1" x14ac:dyDescent="0.25">
      <c r="A248" s="842"/>
      <c r="B248" s="414" t="str">
        <f>'4. Gestión Institucional '!A84</f>
        <v>RE4.P11. Nombramientos de recurso humano idoneo y con estabilidad en su puesto realizados</v>
      </c>
      <c r="C248" s="414">
        <f>'4. Gestión Institucional '!B84</f>
        <v>0</v>
      </c>
      <c r="D248" s="417">
        <f>'4. Gestión Institucional '!C84</f>
        <v>0</v>
      </c>
      <c r="E248" s="417">
        <f>'4. Gestión Institucional '!D84</f>
        <v>0</v>
      </c>
      <c r="F248" s="462">
        <f>'4. Gestión Institucional '!E84</f>
        <v>0</v>
      </c>
      <c r="G248" s="414" t="str">
        <f>'4. Gestión Institucional '!F84</f>
        <v>Elaboración de informes sobre la información requerida por niveles superiores en cuanto a necesidades del recurso humano.</v>
      </c>
      <c r="H248" s="414">
        <f>'4. Gestión Institucional '!G84</f>
        <v>0</v>
      </c>
      <c r="I248" s="463">
        <f>'4. Gestión Institucional '!H84</f>
        <v>0</v>
      </c>
      <c r="J248" s="463">
        <f>'4. Gestión Institucional '!I84</f>
        <v>0</v>
      </c>
      <c r="K248" s="463">
        <f>'4. Gestión Institucional '!J84</f>
        <v>0</v>
      </c>
      <c r="L248" s="463">
        <f>'4. Gestión Institucional '!K84</f>
        <v>0</v>
      </c>
      <c r="M248" s="463">
        <f>'4. Gestión Institucional '!L84</f>
        <v>0</v>
      </c>
      <c r="N248" s="479"/>
      <c r="O248" s="479"/>
      <c r="P248" s="479"/>
      <c r="Q248" s="479"/>
      <c r="R248" s="480">
        <f>SUM(N248:Q248)</f>
        <v>0</v>
      </c>
      <c r="S248" s="306">
        <f>'4. Gestión Institucional '!M84</f>
        <v>0</v>
      </c>
      <c r="T248" s="506"/>
      <c r="U248" s="506"/>
      <c r="V248" s="479" t="e">
        <f>(T248+U248)/S248</f>
        <v>#DIV/0!</v>
      </c>
    </row>
    <row r="249" spans="1:22" ht="21" customHeight="1" x14ac:dyDescent="0.25">
      <c r="A249" s="842"/>
      <c r="B249" s="166"/>
      <c r="C249" s="173"/>
      <c r="D249" s="173"/>
      <c r="E249" s="173"/>
      <c r="F249" s="174">
        <f>SUM(F248)</f>
        <v>0</v>
      </c>
      <c r="G249" s="761" t="s">
        <v>524</v>
      </c>
      <c r="H249" s="762"/>
      <c r="I249" s="762"/>
      <c r="J249" s="762"/>
      <c r="K249" s="762"/>
      <c r="L249" s="762"/>
      <c r="M249" s="763"/>
      <c r="N249" s="167" t="e">
        <f>AVERAGE(N248)</f>
        <v>#DIV/0!</v>
      </c>
      <c r="O249" s="167" t="e">
        <f>AVERAGE(O248)</f>
        <v>#DIV/0!</v>
      </c>
      <c r="P249" s="167" t="e">
        <f>AVERAGE(P248)</f>
        <v>#DIV/0!</v>
      </c>
      <c r="Q249" s="167" t="e">
        <f>AVERAGE(Q248)</f>
        <v>#DIV/0!</v>
      </c>
      <c r="R249" s="167">
        <f>AVERAGE(R248)</f>
        <v>0</v>
      </c>
      <c r="S249" s="509">
        <f>SUM(S248)</f>
        <v>0</v>
      </c>
      <c r="T249" s="509">
        <f>SUM(T248)</f>
        <v>0</v>
      </c>
      <c r="U249" s="509">
        <f>SUM(U248)</f>
        <v>0</v>
      </c>
      <c r="V249" s="167" t="e">
        <f>AVERAGE(V248)</f>
        <v>#DIV/0!</v>
      </c>
    </row>
    <row r="250" spans="1:22" ht="63.75" customHeight="1" x14ac:dyDescent="0.25">
      <c r="A250" s="842"/>
      <c r="B250" s="414" t="str">
        <f>'4. Gestión Institucional '!A85</f>
        <v>RE4.P12. Programa Institucional de Mejoramiento de Ambientes Laborales Satisfactorios</v>
      </c>
      <c r="C250" s="438" t="str">
        <f>'4. Gestión Institucional '!B85</f>
        <v xml:space="preserve">Porcentaje de cumplimiento de las actividades del Programa ejecutadas.
</v>
      </c>
      <c r="D250" s="463">
        <f>'4. Gestión Institucional '!C85</f>
        <v>0.1</v>
      </c>
      <c r="E250" s="464">
        <f>'4. Gestión Institucional '!D85</f>
        <v>0.2</v>
      </c>
      <c r="F250" s="462">
        <f>'4. Gestión Institucional '!E85</f>
        <v>81</v>
      </c>
      <c r="G250" s="414" t="str">
        <f>'4. Gestión Institucional '!F85</f>
        <v>Facilitación a los funcionarios convocados, de la información y medios para su traslado, en relación a programas de inducción y de prejubilados, de la Región Chorotega.</v>
      </c>
      <c r="H250" s="414">
        <f>'4. Gestión Institucional '!G85</f>
        <v>0</v>
      </c>
      <c r="I250" s="463">
        <f>'4. Gestión Institucional '!H85</f>
        <v>0</v>
      </c>
      <c r="J250" s="463">
        <f>'4. Gestión Institucional '!I85</f>
        <v>0</v>
      </c>
      <c r="K250" s="463">
        <f>'4. Gestión Institucional '!J85</f>
        <v>0</v>
      </c>
      <c r="L250" s="463">
        <f>'4. Gestión Institucional '!K85</f>
        <v>0</v>
      </c>
      <c r="M250" s="463">
        <f>'4. Gestión Institucional '!L85</f>
        <v>0</v>
      </c>
      <c r="N250" s="479"/>
      <c r="O250" s="479"/>
      <c r="P250" s="479"/>
      <c r="Q250" s="479"/>
      <c r="R250" s="480">
        <f>SUM(N250:Q250)</f>
        <v>0</v>
      </c>
      <c r="S250" s="306">
        <f>'4. Gestión Institucional '!M85</f>
        <v>0</v>
      </c>
      <c r="T250" s="506"/>
      <c r="U250" s="506"/>
      <c r="V250" s="479" t="e">
        <f>(T250+U250)/S250</f>
        <v>#DIV/0!</v>
      </c>
    </row>
    <row r="251" spans="1:22" ht="21" customHeight="1" x14ac:dyDescent="0.25">
      <c r="A251" s="842"/>
      <c r="B251" s="166"/>
      <c r="C251" s="173"/>
      <c r="D251" s="173"/>
      <c r="E251" s="173"/>
      <c r="F251" s="174">
        <f>SUM(F250)</f>
        <v>81</v>
      </c>
      <c r="G251" s="761" t="s">
        <v>524</v>
      </c>
      <c r="H251" s="762"/>
      <c r="I251" s="762"/>
      <c r="J251" s="762"/>
      <c r="K251" s="762"/>
      <c r="L251" s="762"/>
      <c r="M251" s="763"/>
      <c r="N251" s="167" t="e">
        <f>AVERAGE(N250:N250)</f>
        <v>#DIV/0!</v>
      </c>
      <c r="O251" s="167" t="e">
        <f>AVERAGE(O250:O250)</f>
        <v>#DIV/0!</v>
      </c>
      <c r="P251" s="167" t="e">
        <f>AVERAGE(P250:P250)</f>
        <v>#DIV/0!</v>
      </c>
      <c r="Q251" s="167" t="e">
        <f>AVERAGE(Q250:Q250)</f>
        <v>#DIV/0!</v>
      </c>
      <c r="R251" s="167">
        <f>AVERAGE(R250:R250)</f>
        <v>0</v>
      </c>
      <c r="S251" s="509">
        <f>SUM(S250:S250)</f>
        <v>0</v>
      </c>
      <c r="T251" s="509">
        <f>SUM(T250:T250)</f>
        <v>0</v>
      </c>
      <c r="U251" s="509">
        <f>SUM(U250:U250)</f>
        <v>0</v>
      </c>
      <c r="V251" s="167" t="e">
        <f>AVERAGE(V250:V250)</f>
        <v>#DIV/0!</v>
      </c>
    </row>
    <row r="252" spans="1:22" ht="42" customHeight="1" x14ac:dyDescent="0.25">
      <c r="A252" s="842"/>
      <c r="B252" s="414" t="str">
        <f>'4. Gestión Institucional '!A86</f>
        <v>RE4.P13.  Programa Institucional de Salud Ocupacional</v>
      </c>
      <c r="C252" s="414" t="str">
        <f>'4. Gestión Institucional '!B86</f>
        <v xml:space="preserve">Porcentaje de cumplimiento de las actividades del Programa de Salud Ocupacional ejecutadas.
</v>
      </c>
      <c r="D252" s="463">
        <f>'4. Gestión Institucional '!C86</f>
        <v>0.05</v>
      </c>
      <c r="E252" s="463">
        <f>'4. Gestión Institucional '!D86</f>
        <v>0.2</v>
      </c>
      <c r="F252" s="462">
        <f>'4. Gestión Institucional '!E86</f>
        <v>42</v>
      </c>
      <c r="G252" s="414" t="str">
        <f>'4. Gestión Institucional '!F86</f>
        <v>Seguimiento a la ejecución del Programa de Salud Ocupacional del nivel local</v>
      </c>
      <c r="H252" s="414">
        <f>'4. Gestión Institucional '!G86</f>
        <v>0</v>
      </c>
      <c r="I252" s="463" t="str">
        <f>'4. Gestión Institucional '!H86</f>
        <v>100% Según las recomendaciones dadas por el Equipo</v>
      </c>
      <c r="J252" s="463">
        <f>'4. Gestión Institucional '!I86</f>
        <v>0</v>
      </c>
      <c r="K252" s="463">
        <f>'4. Gestión Institucional '!J86</f>
        <v>0.3</v>
      </c>
      <c r="L252" s="463">
        <f>'4. Gestión Institucional '!K86</f>
        <v>0.3</v>
      </c>
      <c r="M252" s="463">
        <f>'4. Gestión Institucional '!L86</f>
        <v>0.4</v>
      </c>
      <c r="N252" s="479"/>
      <c r="O252" s="479"/>
      <c r="P252" s="479"/>
      <c r="Q252" s="479"/>
      <c r="R252" s="480">
        <f>SUM(N252:Q252)</f>
        <v>0</v>
      </c>
      <c r="S252" s="306">
        <f>'4. Gestión Institucional '!M86</f>
        <v>0</v>
      </c>
      <c r="T252" s="506"/>
      <c r="U252" s="506"/>
      <c r="V252" s="479" t="e">
        <f>(T252+U252)/S252</f>
        <v>#DIV/0!</v>
      </c>
    </row>
    <row r="253" spans="1:22" ht="21" customHeight="1" x14ac:dyDescent="0.25">
      <c r="A253" s="842"/>
      <c r="B253" s="166"/>
      <c r="C253" s="173"/>
      <c r="D253" s="173"/>
      <c r="E253" s="173"/>
      <c r="F253" s="174">
        <f>SUM(F252)</f>
        <v>42</v>
      </c>
      <c r="G253" s="761" t="s">
        <v>524</v>
      </c>
      <c r="H253" s="762"/>
      <c r="I253" s="762"/>
      <c r="J253" s="762"/>
      <c r="K253" s="762"/>
      <c r="L253" s="762"/>
      <c r="M253" s="763"/>
      <c r="N253" s="167" t="e">
        <f>AVERAGE(N252:N252)</f>
        <v>#DIV/0!</v>
      </c>
      <c r="O253" s="167" t="e">
        <f>AVERAGE(O252:O252)</f>
        <v>#DIV/0!</v>
      </c>
      <c r="P253" s="167" t="e">
        <f>AVERAGE(P252:P252)</f>
        <v>#DIV/0!</v>
      </c>
      <c r="Q253" s="167" t="e">
        <f>AVERAGE(Q252:Q252)</f>
        <v>#DIV/0!</v>
      </c>
      <c r="R253" s="167">
        <f>AVERAGE(R252:R252)</f>
        <v>0</v>
      </c>
      <c r="S253" s="204">
        <f>SUM(S252:S252)</f>
        <v>0</v>
      </c>
      <c r="T253" s="204">
        <f>SUM(T252:T252)</f>
        <v>0</v>
      </c>
      <c r="U253" s="204">
        <f>SUM(U252:U252)</f>
        <v>0</v>
      </c>
      <c r="V253" s="167" t="e">
        <f>AVERAGE(V252:V252)</f>
        <v>#DIV/0!</v>
      </c>
    </row>
    <row r="254" spans="1:22" s="219" customFormat="1" ht="47.25" customHeight="1" x14ac:dyDescent="0.25">
      <c r="A254" s="842"/>
      <c r="B254" s="364" t="str">
        <f>'4. Gestión Institucional '!A87</f>
        <v>RE4.P14. Administración y trámites de expedientes</v>
      </c>
      <c r="C254" s="364">
        <f>'4. Gestión Institucional '!B87</f>
        <v>0</v>
      </c>
      <c r="D254" s="364">
        <f>'4. Gestión Institucional '!C87</f>
        <v>0</v>
      </c>
      <c r="E254" s="364">
        <f>'4. Gestión Institucional '!D87</f>
        <v>0</v>
      </c>
      <c r="F254" s="364">
        <f>'4. Gestión Institucional '!E87</f>
        <v>0</v>
      </c>
      <c r="G254" s="364" t="str">
        <f>'4. Gestión Institucional '!F87</f>
        <v>Custodia y actualización de los expedientes del personal del Área.</v>
      </c>
      <c r="H254" s="364">
        <f>'4. Gestión Institucional '!G87</f>
        <v>0</v>
      </c>
      <c r="I254" s="365">
        <f>'4. Gestión Institucional '!H87</f>
        <v>1</v>
      </c>
      <c r="J254" s="365">
        <f>'4. Gestión Institucional '!I87</f>
        <v>0.25</v>
      </c>
      <c r="K254" s="365">
        <f>'4. Gestión Institucional '!J87</f>
        <v>0.25</v>
      </c>
      <c r="L254" s="365">
        <f>'4. Gestión Institucional '!K87</f>
        <v>0.25</v>
      </c>
      <c r="M254" s="365">
        <f>'4. Gestión Institucional '!L87</f>
        <v>0.25</v>
      </c>
      <c r="N254" s="229"/>
      <c r="O254" s="229"/>
      <c r="P254" s="229"/>
      <c r="Q254" s="229"/>
      <c r="R254" s="480">
        <f>SUM(N254:Q254)</f>
        <v>0</v>
      </c>
      <c r="S254" s="306">
        <f>'4. Gestión Institucional '!M87</f>
        <v>0</v>
      </c>
      <c r="T254" s="230"/>
      <c r="U254" s="230"/>
      <c r="V254" s="479" t="e">
        <f>(T254+U254)/S254</f>
        <v>#DIV/0!</v>
      </c>
    </row>
    <row r="255" spans="1:22" ht="21" customHeight="1" x14ac:dyDescent="0.25">
      <c r="A255" s="842"/>
      <c r="B255" s="166"/>
      <c r="C255" s="173"/>
      <c r="D255" s="173"/>
      <c r="E255" s="173"/>
      <c r="F255" s="174">
        <f>SUM(F254)</f>
        <v>0</v>
      </c>
      <c r="G255" s="761" t="s">
        <v>524</v>
      </c>
      <c r="H255" s="762"/>
      <c r="I255" s="762"/>
      <c r="J255" s="762"/>
      <c r="K255" s="762"/>
      <c r="L255" s="762"/>
      <c r="M255" s="763"/>
      <c r="N255" s="167" t="e">
        <f>AVERAGE(N254:N254)</f>
        <v>#DIV/0!</v>
      </c>
      <c r="O255" s="167" t="e">
        <f>AVERAGE(O254:O254)</f>
        <v>#DIV/0!</v>
      </c>
      <c r="P255" s="167" t="e">
        <f>AVERAGE(P254:P254)</f>
        <v>#DIV/0!</v>
      </c>
      <c r="Q255" s="167" t="e">
        <f>AVERAGE(Q254:Q254)</f>
        <v>#DIV/0!</v>
      </c>
      <c r="R255" s="167">
        <f>AVERAGE(R254:R254)</f>
        <v>0</v>
      </c>
      <c r="S255" s="204">
        <f>SUM(S254:S254)</f>
        <v>0</v>
      </c>
      <c r="T255" s="204">
        <f>SUM(T254:T254)</f>
        <v>0</v>
      </c>
      <c r="U255" s="204">
        <f>SUM(U254:U254)</f>
        <v>0</v>
      </c>
      <c r="V255" s="167" t="e">
        <f>AVERAGE(V254:V254)</f>
        <v>#DIV/0!</v>
      </c>
    </row>
    <row r="256" spans="1:22" s="219" customFormat="1" ht="36" customHeight="1" x14ac:dyDescent="0.25">
      <c r="A256" s="842"/>
      <c r="B256" s="572" t="str">
        <f>'4. Gestión Institucional '!A88</f>
        <v>RE4.P15. Asesoría técnica del PGRH en el Nivel Local.</v>
      </c>
      <c r="C256" s="769">
        <f>'4. Gestión Institucional '!B88</f>
        <v>0</v>
      </c>
      <c r="D256" s="769">
        <f>'4. Gestión Institucional '!C88</f>
        <v>0</v>
      </c>
      <c r="E256" s="769">
        <f>'4. Gestión Institucional '!D88</f>
        <v>0</v>
      </c>
      <c r="F256" s="769">
        <f>'4. Gestión Institucional '!E88</f>
        <v>0</v>
      </c>
      <c r="G256" s="364" t="str">
        <f>'4. Gestión Institucional '!F88</f>
        <v xml:space="preserve">Asesoría al personal del Área Rectora sobre los diversos trámites técnicos de Recursos Humanos. </v>
      </c>
      <c r="H256" s="364">
        <f>'4. Gestión Institucional '!G88</f>
        <v>0</v>
      </c>
      <c r="I256" s="365" t="str">
        <f>'4. Gestión Institucional '!H88</f>
        <v>100% según demanda</v>
      </c>
      <c r="J256" s="365">
        <f>'4. Gestión Institucional '!I88</f>
        <v>0.25</v>
      </c>
      <c r="K256" s="365">
        <f>'4. Gestión Institucional '!J88</f>
        <v>0.25</v>
      </c>
      <c r="L256" s="365">
        <f>'4. Gestión Institucional '!K88</f>
        <v>0.25</v>
      </c>
      <c r="M256" s="365">
        <f>'4. Gestión Institucional '!L88</f>
        <v>0.25</v>
      </c>
      <c r="N256" s="229"/>
      <c r="O256" s="229"/>
      <c r="P256" s="229"/>
      <c r="Q256" s="229"/>
      <c r="R256" s="480">
        <f t="shared" ref="R256:R266" si="30">SUM(N256:Q256)</f>
        <v>0</v>
      </c>
      <c r="S256" s="306">
        <f>'4. Gestión Institucional '!M88</f>
        <v>0</v>
      </c>
      <c r="T256" s="230"/>
      <c r="U256" s="230"/>
      <c r="V256" s="479" t="e">
        <f>(T256+U256)/S256</f>
        <v>#DIV/0!</v>
      </c>
    </row>
    <row r="257" spans="1:22" s="219" customFormat="1" ht="40.5" customHeight="1" x14ac:dyDescent="0.25">
      <c r="A257" s="842"/>
      <c r="B257" s="665"/>
      <c r="C257" s="770"/>
      <c r="D257" s="770">
        <f>'4. Gestión Institucional '!C89</f>
        <v>0</v>
      </c>
      <c r="E257" s="770">
        <f>'4. Gestión Institucional '!D89</f>
        <v>0</v>
      </c>
      <c r="F257" s="770">
        <f>'4. Gestión Institucional '!E89</f>
        <v>0</v>
      </c>
      <c r="G257" s="364" t="str">
        <f>'4. Gestión Institucional '!F89</f>
        <v>Participación en las convocatorias para socializar y actualizar temas de interes por parte del nivel regional.</v>
      </c>
      <c r="H257" s="364">
        <f>'4. Gestión Institucional '!G89</f>
        <v>0</v>
      </c>
      <c r="I257" s="365" t="str">
        <f>'4. Gestión Institucional '!H89</f>
        <v>100% de asistencia  según las convocatorias</v>
      </c>
      <c r="J257" s="365">
        <f>'4. Gestión Institucional '!I89</f>
        <v>0.25</v>
      </c>
      <c r="K257" s="365">
        <f>'4. Gestión Institucional '!J89</f>
        <v>0.25</v>
      </c>
      <c r="L257" s="365">
        <f>'4. Gestión Institucional '!K89</f>
        <v>0.25</v>
      </c>
      <c r="M257" s="365">
        <f>'4. Gestión Institucional '!L89</f>
        <v>0.25</v>
      </c>
      <c r="N257" s="229"/>
      <c r="O257" s="229"/>
      <c r="P257" s="229"/>
      <c r="Q257" s="229"/>
      <c r="R257" s="480">
        <f t="shared" si="30"/>
        <v>0</v>
      </c>
      <c r="S257" s="306">
        <f>'4. Gestión Institucional '!M89</f>
        <v>0</v>
      </c>
      <c r="T257" s="230"/>
      <c r="U257" s="230"/>
      <c r="V257" s="479" t="e">
        <f>(T257+U257)/S257</f>
        <v>#DIV/0!</v>
      </c>
    </row>
    <row r="258" spans="1:22" ht="21" customHeight="1" x14ac:dyDescent="0.25">
      <c r="A258" s="842"/>
      <c r="B258" s="166"/>
      <c r="C258" s="173"/>
      <c r="D258" s="173"/>
      <c r="E258" s="173"/>
      <c r="F258" s="174">
        <f>SUM(F256:F257)</f>
        <v>0</v>
      </c>
      <c r="G258" s="761" t="s">
        <v>524</v>
      </c>
      <c r="H258" s="762"/>
      <c r="I258" s="762"/>
      <c r="J258" s="762"/>
      <c r="K258" s="762"/>
      <c r="L258" s="762"/>
      <c r="M258" s="763"/>
      <c r="N258" s="167" t="e">
        <f>AVERAGE(N256:N257)</f>
        <v>#DIV/0!</v>
      </c>
      <c r="O258" s="167" t="e">
        <f>AVERAGE(O256:O257)</f>
        <v>#DIV/0!</v>
      </c>
      <c r="P258" s="167" t="e">
        <f>AVERAGE(P256:P257)</f>
        <v>#DIV/0!</v>
      </c>
      <c r="Q258" s="167" t="e">
        <f>AVERAGE(Q256:Q257)</f>
        <v>#DIV/0!</v>
      </c>
      <c r="R258" s="167">
        <f>AVERAGE(R256:R257)</f>
        <v>0</v>
      </c>
      <c r="S258" s="204">
        <f>SUM(S256:S257)</f>
        <v>0</v>
      </c>
      <c r="T258" s="204">
        <f>SUM(T256:T257)</f>
        <v>0</v>
      </c>
      <c r="U258" s="204">
        <f>SUM(U256:U257)</f>
        <v>0</v>
      </c>
      <c r="V258" s="167" t="e">
        <f>AVERAGE(V256:V257)</f>
        <v>#DIV/0!</v>
      </c>
    </row>
    <row r="259" spans="1:22" s="219" customFormat="1" ht="40.5" customHeight="1" x14ac:dyDescent="0.25">
      <c r="A259" s="842"/>
      <c r="B259" s="572" t="str">
        <f>'4. Gestión Institucional '!A90</f>
        <v>RE4.P16. Gestión del Desempeño</v>
      </c>
      <c r="C259" s="572">
        <f>'4. Gestión Institucional '!B90</f>
        <v>0</v>
      </c>
      <c r="D259" s="572">
        <f>'4. Gestión Institucional '!C90</f>
        <v>0</v>
      </c>
      <c r="E259" s="572">
        <f>'4. Gestión Institucional '!D90</f>
        <v>0</v>
      </c>
      <c r="F259" s="572">
        <f>'4. Gestión Institucional '!E90</f>
        <v>0</v>
      </c>
      <c r="G259" s="364" t="str">
        <f>'4. Gestión Institucional '!F90</f>
        <v>Participación en la convocatoria que realice el Nivel Regional, sobre el proceso de Gestión del Desempeño.</v>
      </c>
      <c r="H259" s="364">
        <v>1</v>
      </c>
      <c r="I259" s="365">
        <v>1</v>
      </c>
      <c r="J259" s="365">
        <v>1</v>
      </c>
      <c r="K259" s="365">
        <f>'4. Gestión Institucional '!J90</f>
        <v>0</v>
      </c>
      <c r="L259" s="365">
        <f>'4. Gestión Institucional '!K90</f>
        <v>0</v>
      </c>
      <c r="M259" s="365">
        <f>'4. Gestión Institucional '!L90</f>
        <v>0</v>
      </c>
      <c r="N259" s="229"/>
      <c r="O259" s="229"/>
      <c r="P259" s="229"/>
      <c r="Q259" s="229"/>
      <c r="R259" s="480">
        <f t="shared" si="30"/>
        <v>0</v>
      </c>
      <c r="S259" s="306">
        <f>'4. Gestión Institucional '!M90</f>
        <v>0</v>
      </c>
      <c r="T259" s="230"/>
      <c r="U259" s="230"/>
      <c r="V259" s="764" t="s">
        <v>528</v>
      </c>
    </row>
    <row r="260" spans="1:22" s="219" customFormat="1" ht="40.5" customHeight="1" x14ac:dyDescent="0.25">
      <c r="A260" s="842"/>
      <c r="B260" s="573"/>
      <c r="C260" s="573">
        <f>'4. Gestión Institucional '!B91</f>
        <v>0</v>
      </c>
      <c r="D260" s="573">
        <f>'4. Gestión Institucional '!C91</f>
        <v>0</v>
      </c>
      <c r="E260" s="573">
        <f>'4. Gestión Institucional '!D91</f>
        <v>0</v>
      </c>
      <c r="F260" s="573">
        <f>'4. Gestión Institucional '!E91</f>
        <v>0</v>
      </c>
      <c r="G260" s="364" t="str">
        <f>'4. Gestión Institucional '!F91</f>
        <v>Apoyo en la elaboración de la logística de la Gestion del Desempeño (reunión preliminar, preparación de formularios)</v>
      </c>
      <c r="H260" s="364" t="s">
        <v>29</v>
      </c>
      <c r="I260" s="365">
        <v>1</v>
      </c>
      <c r="J260" s="365">
        <f>'4. Gestión Institucional '!I91</f>
        <v>1</v>
      </c>
      <c r="K260" s="365">
        <f>'4. Gestión Institucional '!J91</f>
        <v>0</v>
      </c>
      <c r="L260" s="365">
        <f>'4. Gestión Institucional '!K91</f>
        <v>0</v>
      </c>
      <c r="M260" s="365">
        <f>'4. Gestión Institucional '!L91</f>
        <v>0</v>
      </c>
      <c r="N260" s="229"/>
      <c r="O260" s="229"/>
      <c r="P260" s="229"/>
      <c r="Q260" s="229"/>
      <c r="R260" s="480">
        <f t="shared" si="30"/>
        <v>0</v>
      </c>
      <c r="S260" s="306">
        <f>'4. Gestión Institucional '!M91</f>
        <v>0</v>
      </c>
      <c r="T260" s="230"/>
      <c r="U260" s="230"/>
      <c r="V260" s="765"/>
    </row>
    <row r="261" spans="1:22" s="219" customFormat="1" ht="40.5" customHeight="1" x14ac:dyDescent="0.25">
      <c r="A261" s="842"/>
      <c r="B261" s="573"/>
      <c r="C261" s="573">
        <f>'4. Gestión Institucional '!B92</f>
        <v>0</v>
      </c>
      <c r="D261" s="573">
        <f>'4. Gestión Institucional '!C92</f>
        <v>0</v>
      </c>
      <c r="E261" s="573">
        <f>'4. Gestión Institucional '!D92</f>
        <v>0</v>
      </c>
      <c r="F261" s="573">
        <f>'4. Gestión Institucional '!E92</f>
        <v>0</v>
      </c>
      <c r="G261" s="364" t="str">
        <f>'4. Gestión Institucional '!F92</f>
        <v>Entrevista de gestión de desempeño, a los funcionarios de las DARS</v>
      </c>
      <c r="H261" s="364">
        <v>11</v>
      </c>
      <c r="I261" s="365">
        <v>1</v>
      </c>
      <c r="J261" s="365">
        <v>1</v>
      </c>
      <c r="K261" s="365">
        <f>'4. Gestión Institucional '!J92</f>
        <v>0</v>
      </c>
      <c r="L261" s="365">
        <f>'4. Gestión Institucional '!K92</f>
        <v>0</v>
      </c>
      <c r="M261" s="365">
        <f>'4. Gestión Institucional '!L92</f>
        <v>0</v>
      </c>
      <c r="N261" s="229"/>
      <c r="O261" s="229"/>
      <c r="P261" s="229"/>
      <c r="Q261" s="229"/>
      <c r="R261" s="480">
        <f t="shared" si="30"/>
        <v>0</v>
      </c>
      <c r="S261" s="306">
        <f>'4. Gestión Institucional '!M92</f>
        <v>0</v>
      </c>
      <c r="T261" s="230"/>
      <c r="U261" s="230"/>
      <c r="V261" s="765"/>
    </row>
    <row r="262" spans="1:22" s="219" customFormat="1" ht="40.5" customHeight="1" x14ac:dyDescent="0.25">
      <c r="A262" s="842"/>
      <c r="B262" s="573"/>
      <c r="C262" s="573">
        <f>'4. Gestión Institucional '!B93</f>
        <v>0</v>
      </c>
      <c r="D262" s="573">
        <f>'4. Gestión Institucional '!C93</f>
        <v>0</v>
      </c>
      <c r="E262" s="573">
        <f>'4. Gestión Institucional '!D93</f>
        <v>0</v>
      </c>
      <c r="F262" s="573">
        <f>'4. Gestión Institucional '!E93</f>
        <v>0</v>
      </c>
      <c r="G262" s="364" t="str">
        <f>'4. Gestión Institucional '!F93</f>
        <v>Elaboración del consolidado local de calificaciones de la gestión del desempeño.</v>
      </c>
      <c r="H262" s="364">
        <v>11</v>
      </c>
      <c r="I262" s="365">
        <v>1</v>
      </c>
      <c r="J262" s="365">
        <v>1</v>
      </c>
      <c r="K262" s="365">
        <f>'4. Gestión Institucional '!J93</f>
        <v>0</v>
      </c>
      <c r="L262" s="365">
        <f>'4. Gestión Institucional '!K93</f>
        <v>0</v>
      </c>
      <c r="M262" s="365">
        <f>'4. Gestión Institucional '!L93</f>
        <v>0</v>
      </c>
      <c r="N262" s="229"/>
      <c r="O262" s="229"/>
      <c r="P262" s="229"/>
      <c r="Q262" s="229"/>
      <c r="R262" s="480">
        <f t="shared" si="30"/>
        <v>0</v>
      </c>
      <c r="S262" s="306">
        <f>'4. Gestión Institucional '!M93</f>
        <v>0</v>
      </c>
      <c r="T262" s="230"/>
      <c r="U262" s="230"/>
      <c r="V262" s="765"/>
    </row>
    <row r="263" spans="1:22" s="219" customFormat="1" ht="40.5" customHeight="1" x14ac:dyDescent="0.25">
      <c r="A263" s="842"/>
      <c r="B263" s="573"/>
      <c r="C263" s="573">
        <f>'4. Gestión Institucional '!B94</f>
        <v>0</v>
      </c>
      <c r="D263" s="573">
        <f>'4. Gestión Institucional '!C94</f>
        <v>0</v>
      </c>
      <c r="E263" s="573">
        <f>'4. Gestión Institucional '!D94</f>
        <v>0</v>
      </c>
      <c r="F263" s="573">
        <f>'4. Gestión Institucional '!E94</f>
        <v>0</v>
      </c>
      <c r="G263" s="364" t="str">
        <f>'4. Gestión Institucional '!F94</f>
        <v>Participar en la Assesoría a las unidades Organizativas y el personal sobre el proceso de Gestión del Desempeño.</v>
      </c>
      <c r="H263" s="364">
        <v>1</v>
      </c>
      <c r="I263" s="365">
        <v>1</v>
      </c>
      <c r="J263" s="365">
        <v>1</v>
      </c>
      <c r="K263" s="365">
        <f>'4. Gestión Institucional '!J94</f>
        <v>0</v>
      </c>
      <c r="L263" s="365">
        <f>'4. Gestión Institucional '!K94</f>
        <v>0</v>
      </c>
      <c r="M263" s="365">
        <f>'4. Gestión Institucional '!L94</f>
        <v>0</v>
      </c>
      <c r="N263" s="229"/>
      <c r="O263" s="229"/>
      <c r="P263" s="229"/>
      <c r="Q263" s="229"/>
      <c r="R263" s="480">
        <f t="shared" si="30"/>
        <v>0</v>
      </c>
      <c r="S263" s="306">
        <f>'4. Gestión Institucional '!M94</f>
        <v>0</v>
      </c>
      <c r="T263" s="230"/>
      <c r="U263" s="230"/>
      <c r="V263" s="765"/>
    </row>
    <row r="264" spans="1:22" s="219" customFormat="1" ht="40.5" customHeight="1" x14ac:dyDescent="0.25">
      <c r="A264" s="842"/>
      <c r="B264" s="665"/>
      <c r="C264" s="665">
        <f>'4. Gestión Institucional '!B95</f>
        <v>0</v>
      </c>
      <c r="D264" s="665">
        <f>'4. Gestión Institucional '!C95</f>
        <v>0</v>
      </c>
      <c r="E264" s="665">
        <f>'4. Gestión Institucional '!D95</f>
        <v>0</v>
      </c>
      <c r="F264" s="665">
        <f>'4. Gestión Institucional '!E95</f>
        <v>0</v>
      </c>
      <c r="G264" s="364" t="str">
        <f>'4. Gestión Institucional '!F95</f>
        <v>Seguimiento a los casos en que no hubo calificación</v>
      </c>
      <c r="H264" s="364">
        <v>1</v>
      </c>
      <c r="I264" s="365">
        <v>1</v>
      </c>
      <c r="J264" s="365">
        <v>1</v>
      </c>
      <c r="K264" s="365">
        <f>'4. Gestión Institucional '!J95</f>
        <v>0</v>
      </c>
      <c r="L264" s="365">
        <f>'4. Gestión Institucional '!K95</f>
        <v>0</v>
      </c>
      <c r="M264" s="365">
        <f>'4. Gestión Institucional '!L95</f>
        <v>0</v>
      </c>
      <c r="N264" s="229"/>
      <c r="O264" s="229"/>
      <c r="P264" s="229"/>
      <c r="Q264" s="229"/>
      <c r="R264" s="480">
        <f t="shared" si="30"/>
        <v>0</v>
      </c>
      <c r="S264" s="306">
        <f>'4. Gestión Institucional '!M95</f>
        <v>0</v>
      </c>
      <c r="T264" s="230"/>
      <c r="U264" s="230"/>
      <c r="V264" s="766"/>
    </row>
    <row r="265" spans="1:22" ht="21" customHeight="1" x14ac:dyDescent="0.25">
      <c r="A265" s="842"/>
      <c r="B265" s="166"/>
      <c r="C265" s="173"/>
      <c r="D265" s="173"/>
      <c r="E265" s="173"/>
      <c r="F265" s="174">
        <f>SUM(F259)</f>
        <v>0</v>
      </c>
      <c r="G265" s="761" t="s">
        <v>524</v>
      </c>
      <c r="H265" s="762"/>
      <c r="I265" s="762"/>
      <c r="J265" s="762"/>
      <c r="K265" s="762"/>
      <c r="L265" s="762"/>
      <c r="M265" s="763"/>
      <c r="N265" s="167" t="e">
        <f>AVERAGE(N259:N264)</f>
        <v>#DIV/0!</v>
      </c>
      <c r="O265" s="167" t="e">
        <f>AVERAGE(O259:O264)</f>
        <v>#DIV/0!</v>
      </c>
      <c r="P265" s="167" t="e">
        <f>AVERAGE(P259:P264)</f>
        <v>#DIV/0!</v>
      </c>
      <c r="Q265" s="167" t="e">
        <f>AVERAGE(Q259:Q264)</f>
        <v>#DIV/0!</v>
      </c>
      <c r="R265" s="167">
        <f>AVERAGE(R259:R264)</f>
        <v>0</v>
      </c>
      <c r="S265" s="204">
        <f>SUM(S259:S264)</f>
        <v>0</v>
      </c>
      <c r="T265" s="204">
        <f>SUM(T259:T264)</f>
        <v>0</v>
      </c>
      <c r="U265" s="204">
        <f>SUM(U259:U264)</f>
        <v>0</v>
      </c>
      <c r="V265" s="167" t="e">
        <f>AVERAGE(V259:V264)</f>
        <v>#DIV/0!</v>
      </c>
    </row>
    <row r="266" spans="1:22" s="219" customFormat="1" ht="114.75" customHeight="1" x14ac:dyDescent="0.25">
      <c r="A266" s="842"/>
      <c r="B266" s="572" t="str">
        <f>'4. Gestión Institucional '!A96</f>
        <v>RE4.P.17 Gestion de tramites de RRHH</v>
      </c>
      <c r="C266" s="572">
        <f>'4. Gestión Institucional '!B96</f>
        <v>0</v>
      </c>
      <c r="D266" s="572">
        <f>'4. Gestión Institucional '!C96</f>
        <v>0</v>
      </c>
      <c r="E266" s="572">
        <f>'4. Gestión Institucional '!D96</f>
        <v>0</v>
      </c>
      <c r="F266" s="572">
        <f>'4. Gestión Institucional '!E96</f>
        <v>0</v>
      </c>
      <c r="G266" s="364" t="str">
        <f>'4. Gestión Institucional '!F96</f>
        <v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v>
      </c>
      <c r="H266" s="364">
        <v>0</v>
      </c>
      <c r="I266" s="365">
        <f>'4. Gestión Institucional '!H96</f>
        <v>1</v>
      </c>
      <c r="J266" s="365">
        <f>'4. Gestión Institucional '!I96</f>
        <v>0.25</v>
      </c>
      <c r="K266" s="365">
        <f>'4. Gestión Institucional '!J96</f>
        <v>0.25</v>
      </c>
      <c r="L266" s="365">
        <f>'4. Gestión Institucional '!K96</f>
        <v>0.25</v>
      </c>
      <c r="M266" s="365">
        <f>'4. Gestión Institucional '!L96</f>
        <v>0.25</v>
      </c>
      <c r="N266" s="229"/>
      <c r="O266" s="229"/>
      <c r="P266" s="229"/>
      <c r="Q266" s="229"/>
      <c r="R266" s="480">
        <f t="shared" si="30"/>
        <v>0</v>
      </c>
      <c r="S266" s="306">
        <f>'4. Gestión Institucional '!M96</f>
        <v>0</v>
      </c>
      <c r="T266" s="230"/>
      <c r="U266" s="230"/>
      <c r="V266" s="479" t="e">
        <f>(T266+U266)/S266</f>
        <v>#DIV/0!</v>
      </c>
    </row>
    <row r="267" spans="1:22" s="219" customFormat="1" ht="53.25" customHeight="1" x14ac:dyDescent="0.25">
      <c r="A267" s="842"/>
      <c r="B267" s="573"/>
      <c r="C267" s="573">
        <f>'4. Gestión Institucional '!B97</f>
        <v>0</v>
      </c>
      <c r="D267" s="573">
        <f>'4. Gestión Institucional '!C97</f>
        <v>0</v>
      </c>
      <c r="E267" s="573">
        <f>'4. Gestión Institucional '!D97</f>
        <v>0</v>
      </c>
      <c r="F267" s="573">
        <f>'4. Gestión Institucional '!E97</f>
        <v>0</v>
      </c>
      <c r="G267" s="364" t="str">
        <f>'4. Gestión Institucional '!F97</f>
        <v xml:space="preserve">Permisos y licencias: Becas, permisos con y sin goce de salario. </v>
      </c>
      <c r="H267" s="364">
        <v>0</v>
      </c>
      <c r="I267" s="365" t="str">
        <f>'4. Gestión Institucional '!H97</f>
        <v>100% según demanda</v>
      </c>
      <c r="J267" s="365">
        <f>'4. Gestión Institucional '!I97</f>
        <v>0.25</v>
      </c>
      <c r="K267" s="365">
        <f>'4. Gestión Institucional '!J97</f>
        <v>0.25</v>
      </c>
      <c r="L267" s="365">
        <f>'4. Gestión Institucional '!K97</f>
        <v>0.25</v>
      </c>
      <c r="M267" s="365">
        <f>'4. Gestión Institucional '!L97</f>
        <v>0.25</v>
      </c>
      <c r="N267" s="229"/>
      <c r="O267" s="229"/>
      <c r="P267" s="229"/>
      <c r="Q267" s="229"/>
      <c r="R267" s="480">
        <f>SUM(N267:Q267)</f>
        <v>0</v>
      </c>
      <c r="S267" s="306">
        <f>'4. Gestión Institucional '!M97</f>
        <v>0</v>
      </c>
      <c r="T267" s="230"/>
      <c r="U267" s="230"/>
      <c r="V267" s="479" t="e">
        <f>(T267+U267)/S267</f>
        <v>#DIV/0!</v>
      </c>
    </row>
    <row r="268" spans="1:22" s="219" customFormat="1" ht="53.25" customHeight="1" x14ac:dyDescent="0.25">
      <c r="A268" s="842"/>
      <c r="B268" s="665"/>
      <c r="C268" s="665">
        <f>'4. Gestión Institucional '!B98</f>
        <v>0</v>
      </c>
      <c r="D268" s="665">
        <f>'4. Gestión Institucional '!C98</f>
        <v>0</v>
      </c>
      <c r="E268" s="665">
        <f>'4. Gestión Institucional '!D98</f>
        <v>0</v>
      </c>
      <c r="F268" s="665">
        <f>'4. Gestión Institucional '!E98</f>
        <v>0</v>
      </c>
      <c r="G268" s="364" t="str">
        <f>'4. Gestión Institucional '!F98</f>
        <v>Gestión de tiempo extraordinario. Recepción, revisión, consolidado y elaboración de nóminas y actualización de expedientes.</v>
      </c>
      <c r="H268" s="364">
        <v>0</v>
      </c>
      <c r="I268" s="365" t="str">
        <f>'4. Gestión Institucional '!H98</f>
        <v>100% según demanda</v>
      </c>
      <c r="J268" s="365">
        <f>'4. Gestión Institucional '!I98</f>
        <v>0.25</v>
      </c>
      <c r="K268" s="365">
        <f>'4. Gestión Institucional '!J98</f>
        <v>0.25</v>
      </c>
      <c r="L268" s="365">
        <f>'4. Gestión Institucional '!K98</f>
        <v>0.25</v>
      </c>
      <c r="M268" s="365">
        <f>'4. Gestión Institucional '!L98</f>
        <v>0.25</v>
      </c>
      <c r="N268" s="229"/>
      <c r="O268" s="229"/>
      <c r="P268" s="229"/>
      <c r="Q268" s="229"/>
      <c r="R268" s="480">
        <f>SUM(N268:Q268)</f>
        <v>0</v>
      </c>
      <c r="S268" s="306">
        <f>'4. Gestión Institucional '!M98</f>
        <v>0</v>
      </c>
      <c r="T268" s="230"/>
      <c r="U268" s="230"/>
      <c r="V268" s="479" t="e">
        <f>(T268+U268)/S268</f>
        <v>#DIV/0!</v>
      </c>
    </row>
    <row r="269" spans="1:22" ht="21" customHeight="1" x14ac:dyDescent="0.25">
      <c r="A269" s="842"/>
      <c r="B269" s="166"/>
      <c r="C269" s="173"/>
      <c r="D269" s="173"/>
      <c r="E269" s="173"/>
      <c r="F269" s="174">
        <f>SUM(F266)</f>
        <v>0</v>
      </c>
      <c r="G269" s="361"/>
      <c r="H269" s="362"/>
      <c r="I269" s="362"/>
      <c r="J269" s="362"/>
      <c r="K269" s="362"/>
      <c r="L269" s="362"/>
      <c r="M269" s="363"/>
      <c r="N269" s="167" t="e">
        <f>AVERAGE(N266:N268)</f>
        <v>#DIV/0!</v>
      </c>
      <c r="O269" s="167" t="e">
        <f>AVERAGE(O266:O268)</f>
        <v>#DIV/0!</v>
      </c>
      <c r="P269" s="167" t="e">
        <f>AVERAGE(P266:P268)</f>
        <v>#DIV/0!</v>
      </c>
      <c r="Q269" s="167" t="e">
        <f>AVERAGE(Q266:Q268)</f>
        <v>#DIV/0!</v>
      </c>
      <c r="R269" s="167">
        <f>AVERAGE(R266:R268)</f>
        <v>0</v>
      </c>
      <c r="S269" s="204">
        <f>SUM(S266:S268)</f>
        <v>0</v>
      </c>
      <c r="T269" s="204">
        <f>SUM(T266:T268)</f>
        <v>0</v>
      </c>
      <c r="U269" s="204">
        <f>SUM(U266:U268)</f>
        <v>0</v>
      </c>
      <c r="V269" s="167" t="e">
        <f>AVERAGE(V266:V268)</f>
        <v>#DIV/0!</v>
      </c>
    </row>
    <row r="270" spans="1:22" ht="44.25" customHeight="1" x14ac:dyDescent="0.25">
      <c r="A270" s="842"/>
      <c r="B270" s="672" t="str">
        <f>'4. Gestión Institucional '!A100</f>
        <v>Objetivo Estratégico Específico: 4.6 Desarrollar procesos de rendición de cuentas, mediante la fiscalización permanente y continua del quehacer institucional, a fin de identificar oportunidades de mejora.</v>
      </c>
      <c r="C270" s="672" t="e">
        <f>#REF!</f>
        <v>#REF!</v>
      </c>
      <c r="D270" s="672" t="e">
        <f>#REF!</f>
        <v>#REF!</v>
      </c>
      <c r="E270" s="672" t="e">
        <f>#REF!</f>
        <v>#REF!</v>
      </c>
      <c r="F270" s="672" t="e">
        <f>#REF!</f>
        <v>#REF!</v>
      </c>
      <c r="G270" s="414"/>
      <c r="H270" s="414"/>
      <c r="I270" s="414"/>
      <c r="J270" s="414"/>
      <c r="K270" s="414"/>
      <c r="L270" s="414"/>
      <c r="M270" s="414"/>
      <c r="N270" s="479"/>
      <c r="O270" s="479"/>
      <c r="P270" s="479"/>
      <c r="Q270" s="479"/>
      <c r="R270" s="202"/>
      <c r="S270" s="479"/>
      <c r="T270" s="149"/>
      <c r="U270" s="149"/>
      <c r="V270" s="479"/>
    </row>
    <row r="271" spans="1:22" ht="25.5" customHeight="1" x14ac:dyDescent="0.25">
      <c r="A271" s="842"/>
      <c r="B271" s="529" t="str">
        <f>'4. Gestión Institucional '!A101</f>
        <v>RE4.P18. Sistema de control interno institucional fortalecido</v>
      </c>
      <c r="C271" s="414" t="str">
        <f>'4. Gestión Institucional '!B101</f>
        <v>Número de Auditorias realizadas</v>
      </c>
      <c r="D271" s="417">
        <f>'4. Gestión Institucional '!C101</f>
        <v>0</v>
      </c>
      <c r="E271" s="417">
        <f>'4. Gestión Institucional '!D101</f>
        <v>27</v>
      </c>
      <c r="F271" s="767">
        <f>'4. Gestión Institucional '!E101</f>
        <v>570.70000000000005</v>
      </c>
      <c r="G271" s="414" t="str">
        <f>'4. Gestión Institucional '!F101</f>
        <v>Identificacion del universo auditable a nivel local</v>
      </c>
      <c r="H271" s="414">
        <f>'4. Gestión Institucional '!G101</f>
        <v>0</v>
      </c>
      <c r="I271" s="463">
        <f>'4. Gestión Institucional '!H101</f>
        <v>0</v>
      </c>
      <c r="J271" s="463">
        <f>'4. Gestión Institucional '!I101</f>
        <v>0</v>
      </c>
      <c r="K271" s="463">
        <f>'4. Gestión Institucional '!J101</f>
        <v>0</v>
      </c>
      <c r="L271" s="463">
        <f>'4. Gestión Institucional '!K101</f>
        <v>0</v>
      </c>
      <c r="M271" s="463">
        <f>'4. Gestión Institucional '!L101</f>
        <v>0</v>
      </c>
      <c r="N271" s="479"/>
      <c r="O271" s="479"/>
      <c r="P271" s="479"/>
      <c r="Q271" s="479"/>
      <c r="R271" s="480">
        <f t="shared" ref="R271:R276" si="31">SUM(N271:Q271)</f>
        <v>0</v>
      </c>
      <c r="S271" s="306">
        <f>'4. Gestión Institucional '!M101</f>
        <v>0</v>
      </c>
      <c r="T271" s="521"/>
      <c r="U271" s="521"/>
      <c r="V271" s="764" t="s">
        <v>528</v>
      </c>
    </row>
    <row r="272" spans="1:22" ht="27.75" customHeight="1" x14ac:dyDescent="0.25">
      <c r="A272" s="842"/>
      <c r="B272" s="530"/>
      <c r="C272" s="414" t="str">
        <f>'4. Gestión Institucional '!B102</f>
        <v>Número de asesorías realizadas</v>
      </c>
      <c r="D272" s="417">
        <f>'4. Gestión Institucional '!C102</f>
        <v>0</v>
      </c>
      <c r="E272" s="417">
        <f>'4. Gestión Institucional '!D102</f>
        <v>20</v>
      </c>
      <c r="F272" s="768"/>
      <c r="G272" s="414" t="str">
        <f>'4. Gestión Institucional '!F102</f>
        <v>Implementación y seguimiento de las recomendaciones de los informes de auditoría</v>
      </c>
      <c r="H272" s="414" t="str">
        <f>'4. Gestión Institucional '!G102</f>
        <v>Las recomendaciones que se realicen</v>
      </c>
      <c r="I272" s="463">
        <f>'4. Gestión Institucional '!H102</f>
        <v>1</v>
      </c>
      <c r="J272" s="463">
        <f>'4. Gestión Institucional '!I102</f>
        <v>0.25</v>
      </c>
      <c r="K272" s="463">
        <f>'4. Gestión Institucional '!J102</f>
        <v>0.25</v>
      </c>
      <c r="L272" s="463">
        <f>'4. Gestión Institucional '!K102</f>
        <v>0.25</v>
      </c>
      <c r="M272" s="463">
        <f>'4. Gestión Institucional '!L102</f>
        <v>0.25</v>
      </c>
      <c r="N272" s="479"/>
      <c r="O272" s="479"/>
      <c r="P272" s="479"/>
      <c r="Q272" s="479"/>
      <c r="R272" s="480">
        <f t="shared" si="31"/>
        <v>0</v>
      </c>
      <c r="S272" s="306">
        <f>'4. Gestión Institucional '!M102</f>
        <v>0</v>
      </c>
      <c r="T272" s="521"/>
      <c r="U272" s="521"/>
      <c r="V272" s="765"/>
    </row>
    <row r="273" spans="1:22" ht="50.25" customHeight="1" x14ac:dyDescent="0.25">
      <c r="A273" s="842"/>
      <c r="B273" s="530"/>
      <c r="C273" s="529" t="str">
        <f>'4. Gestión Institucional '!B103</f>
        <v>Número de informes de control interno</v>
      </c>
      <c r="D273" s="537">
        <f>'4. Gestión Institucional '!C103</f>
        <v>0</v>
      </c>
      <c r="E273" s="537">
        <f>'4. Gestión Institucional '!D103</f>
        <v>0</v>
      </c>
      <c r="F273" s="767">
        <f>'4. Gestión Institucional '!E103</f>
        <v>0</v>
      </c>
      <c r="G273" s="414" t="str">
        <f>'4. Gestión Institucional '!F103</f>
        <v>Autoevaluación de control interno local</v>
      </c>
      <c r="H273" s="414">
        <v>1</v>
      </c>
      <c r="I273" s="463">
        <v>1</v>
      </c>
      <c r="J273" s="463">
        <f>'4. Gestión Institucional '!I103</f>
        <v>0</v>
      </c>
      <c r="K273" s="463">
        <f>'4. Gestión Institucional '!J103</f>
        <v>0</v>
      </c>
      <c r="L273" s="463">
        <f>'4. Gestión Institucional '!K103</f>
        <v>1</v>
      </c>
      <c r="M273" s="463">
        <v>1</v>
      </c>
      <c r="N273" s="479"/>
      <c r="O273" s="479"/>
      <c r="P273" s="479"/>
      <c r="Q273" s="479"/>
      <c r="R273" s="480">
        <f t="shared" si="31"/>
        <v>0</v>
      </c>
      <c r="S273" s="306">
        <f>'4. Gestión Institucional '!M103</f>
        <v>0</v>
      </c>
      <c r="T273" s="521"/>
      <c r="U273" s="521"/>
      <c r="V273" s="765"/>
    </row>
    <row r="274" spans="1:22" ht="50.25" customHeight="1" x14ac:dyDescent="0.25">
      <c r="A274" s="842"/>
      <c r="B274" s="530"/>
      <c r="C274" s="530"/>
      <c r="D274" s="538"/>
      <c r="E274" s="538"/>
      <c r="F274" s="768"/>
      <c r="G274" s="414" t="str">
        <f>'4. Gestión Institucional '!F104</f>
        <v>Seguimiento al plan de mejora de la autoevaluación de CI</v>
      </c>
      <c r="H274" s="414">
        <v>1</v>
      </c>
      <c r="I274" s="463">
        <v>1</v>
      </c>
      <c r="J274" s="463">
        <f>'4. Gestión Institucional '!I104</f>
        <v>0</v>
      </c>
      <c r="K274" s="463">
        <f>'4. Gestión Institucional '!J104</f>
        <v>0</v>
      </c>
      <c r="L274" s="463">
        <f>'4. Gestión Institucional '!K104</f>
        <v>1</v>
      </c>
      <c r="M274" s="463">
        <v>1</v>
      </c>
      <c r="N274" s="479"/>
      <c r="O274" s="479"/>
      <c r="P274" s="479"/>
      <c r="Q274" s="479"/>
      <c r="R274" s="480">
        <f t="shared" si="31"/>
        <v>0</v>
      </c>
      <c r="S274" s="306">
        <f>'4. Gestión Institucional '!M104</f>
        <v>0</v>
      </c>
      <c r="T274" s="521"/>
      <c r="U274" s="521"/>
      <c r="V274" s="765"/>
    </row>
    <row r="275" spans="1:22" ht="42" customHeight="1" x14ac:dyDescent="0.25">
      <c r="A275" s="842"/>
      <c r="B275" s="530"/>
      <c r="C275" s="529" t="str">
        <f>'4. Gestión Institucional '!B105</f>
        <v>Número de sesiones de capacitación y acompañamiento</v>
      </c>
      <c r="D275" s="529">
        <f>'4. Gestión Institucional '!C105</f>
        <v>0</v>
      </c>
      <c r="E275" s="537">
        <f>'4. Gestión Institucional '!D105</f>
        <v>0</v>
      </c>
      <c r="F275" s="537">
        <f>'4. Gestión Institucional '!E105</f>
        <v>0</v>
      </c>
      <c r="G275" s="414" t="str">
        <f>'4. Gestión Institucional '!F105</f>
        <v>Participar en actividades de Fortalecimiento de control interno (capacitación, asesorías, seguimiento)</v>
      </c>
      <c r="H275" s="414">
        <v>1</v>
      </c>
      <c r="I275" s="463">
        <v>1</v>
      </c>
      <c r="J275" s="463">
        <f>'4. Gestión Institucional '!I105</f>
        <v>0</v>
      </c>
      <c r="K275" s="463">
        <f>'4. Gestión Institucional '!J105</f>
        <v>0</v>
      </c>
      <c r="L275" s="463">
        <f>'4. Gestión Institucional '!K105</f>
        <v>1</v>
      </c>
      <c r="M275" s="463">
        <v>1</v>
      </c>
      <c r="N275" s="479"/>
      <c r="O275" s="479"/>
      <c r="P275" s="479"/>
      <c r="Q275" s="479"/>
      <c r="R275" s="480">
        <f t="shared" si="31"/>
        <v>0</v>
      </c>
      <c r="S275" s="306">
        <f>'4. Gestión Institucional '!M105</f>
        <v>0</v>
      </c>
      <c r="T275" s="521"/>
      <c r="U275" s="521"/>
      <c r="V275" s="765"/>
    </row>
    <row r="276" spans="1:22" ht="37.5" customHeight="1" x14ac:dyDescent="0.25">
      <c r="A276" s="842"/>
      <c r="B276" s="530"/>
      <c r="C276" s="530"/>
      <c r="D276" s="530"/>
      <c r="E276" s="538"/>
      <c r="F276" s="538"/>
      <c r="G276" s="414" t="str">
        <f>'4. Gestión Institucional '!F106</f>
        <v>Seguimiento al  plan de Ética Institucional.</v>
      </c>
      <c r="H276" s="414">
        <v>1</v>
      </c>
      <c r="I276" s="463">
        <v>1</v>
      </c>
      <c r="J276" s="463">
        <v>0.25</v>
      </c>
      <c r="K276" s="463">
        <v>0.25</v>
      </c>
      <c r="L276" s="463">
        <v>0.25</v>
      </c>
      <c r="M276" s="463">
        <v>0.25</v>
      </c>
      <c r="N276" s="479"/>
      <c r="O276" s="479"/>
      <c r="P276" s="479"/>
      <c r="Q276" s="479"/>
      <c r="R276" s="480">
        <f t="shared" si="31"/>
        <v>0</v>
      </c>
      <c r="S276" s="306">
        <f>'4. Gestión Institucional '!M106</f>
        <v>0</v>
      </c>
      <c r="T276" s="521"/>
      <c r="U276" s="521"/>
      <c r="V276" s="766"/>
    </row>
    <row r="277" spans="1:22" ht="21" customHeight="1" x14ac:dyDescent="0.25">
      <c r="A277" s="842"/>
      <c r="B277" s="166"/>
      <c r="C277" s="173"/>
      <c r="D277" s="173"/>
      <c r="E277" s="173"/>
      <c r="F277" s="174">
        <f>SUM(F271:F276)</f>
        <v>570.70000000000005</v>
      </c>
      <c r="G277" s="761" t="s">
        <v>524</v>
      </c>
      <c r="H277" s="762"/>
      <c r="I277" s="762"/>
      <c r="J277" s="762"/>
      <c r="K277" s="762"/>
      <c r="L277" s="762"/>
      <c r="M277" s="763"/>
      <c r="N277" s="167" t="e">
        <f>AVERAGE(N271:N276)</f>
        <v>#DIV/0!</v>
      </c>
      <c r="O277" s="167" t="e">
        <f>AVERAGE(O271:O276)</f>
        <v>#DIV/0!</v>
      </c>
      <c r="P277" s="167" t="e">
        <f>AVERAGE(P271:P276)</f>
        <v>#DIV/0!</v>
      </c>
      <c r="Q277" s="167" t="e">
        <f>AVERAGE(Q271:Q276)</f>
        <v>#DIV/0!</v>
      </c>
      <c r="R277" s="167">
        <f>AVERAGE(R271:R276)</f>
        <v>0</v>
      </c>
      <c r="S277" s="509">
        <f>SUM(S271:S276)</f>
        <v>0</v>
      </c>
      <c r="T277" s="509">
        <f>SUM(T271:T276)</f>
        <v>0</v>
      </c>
      <c r="U277" s="509">
        <f>SUM(U271:U276)</f>
        <v>0</v>
      </c>
      <c r="V277" s="167" t="e">
        <f>AVERAGE(V271:V276)</f>
        <v>#DIV/0!</v>
      </c>
    </row>
    <row r="278" spans="1:22" ht="40.5" customHeight="1" x14ac:dyDescent="0.25">
      <c r="A278" s="842"/>
      <c r="B278" s="672" t="str">
        <f>'4. Gestión Institucional '!A108</f>
        <v>Objetivo Estratégico Específico: 4.7 Fortalecer la atención al cliente externo e interno mediante servicios simplificados, oportunos y de calidad, a fin de lograr la satisfacción de los usuarios.</v>
      </c>
      <c r="C278" s="672" t="e">
        <f>#REF!</f>
        <v>#REF!</v>
      </c>
      <c r="D278" s="672" t="e">
        <f>#REF!</f>
        <v>#REF!</v>
      </c>
      <c r="E278" s="672" t="e">
        <f>#REF!</f>
        <v>#REF!</v>
      </c>
      <c r="F278" s="672" t="e">
        <f>#REF!</f>
        <v>#REF!</v>
      </c>
      <c r="G278" s="414"/>
      <c r="H278" s="414"/>
      <c r="I278" s="414"/>
      <c r="J278" s="414"/>
      <c r="K278" s="414"/>
      <c r="L278" s="414"/>
      <c r="M278" s="414"/>
      <c r="N278" s="479"/>
      <c r="O278" s="479"/>
      <c r="P278" s="479"/>
      <c r="Q278" s="479"/>
      <c r="R278" s="202"/>
      <c r="S278" s="479"/>
      <c r="T278" s="149"/>
      <c r="U278" s="149"/>
      <c r="V278" s="479"/>
    </row>
    <row r="279" spans="1:22" ht="48" customHeight="1" x14ac:dyDescent="0.25">
      <c r="A279" s="842"/>
      <c r="B279" s="529" t="str">
        <f>'4. Gestión Institucional '!A109</f>
        <v>RE4.P19. Gestiones atendidas de manera oportuna y eficiente</v>
      </c>
      <c r="C279" s="529" t="str">
        <f>'4. Gestión Institucional '!B109</f>
        <v>Porcentaje de usuarios satisfechos</v>
      </c>
      <c r="D279" s="771">
        <f>'4. Gestión Institucional '!C109</f>
        <v>0.6</v>
      </c>
      <c r="E279" s="771">
        <f>'4. Gestión Institucional '!D109</f>
        <v>0.7</v>
      </c>
      <c r="F279" s="767">
        <f>'4. Gestión Institucional '!E109</f>
        <v>135</v>
      </c>
      <c r="G279" s="414" t="str">
        <f>'4. Gestión Institucional '!F109</f>
        <v>Aplicación de la encuesta de satisfaccion al Cliente /Usuario</v>
      </c>
      <c r="H279" s="414">
        <f>'4. Gestión Institucional '!G109</f>
        <v>1</v>
      </c>
      <c r="I279" s="464">
        <f>'4. Gestión Institucional '!H109</f>
        <v>1</v>
      </c>
      <c r="J279" s="464">
        <f>'4. Gestión Institucional '!I109</f>
        <v>0</v>
      </c>
      <c r="K279" s="464">
        <f>'4. Gestión Institucional '!J109</f>
        <v>0</v>
      </c>
      <c r="L279" s="464">
        <f>'4. Gestión Institucional '!K109</f>
        <v>0</v>
      </c>
      <c r="M279" s="464">
        <f>'4. Gestión Institucional '!L109</f>
        <v>1</v>
      </c>
      <c r="N279" s="479"/>
      <c r="O279" s="479"/>
      <c r="P279" s="479"/>
      <c r="Q279" s="479"/>
      <c r="R279" s="480">
        <f t="shared" ref="R279:R285" si="32">SUM(N279:Q279)</f>
        <v>0</v>
      </c>
      <c r="S279" s="307">
        <f>'4. Gestión Institucional '!M109</f>
        <v>0</v>
      </c>
      <c r="T279" s="506"/>
      <c r="U279" s="506"/>
      <c r="V279" s="479" t="e">
        <f t="shared" ref="V279:V285" si="33">(T279+U279)/S279</f>
        <v>#DIV/0!</v>
      </c>
    </row>
    <row r="280" spans="1:22" ht="33.75" customHeight="1" x14ac:dyDescent="0.25">
      <c r="A280" s="842"/>
      <c r="B280" s="530"/>
      <c r="C280" s="530"/>
      <c r="D280" s="772"/>
      <c r="E280" s="772" t="e">
        <f>#REF!</f>
        <v>#REF!</v>
      </c>
      <c r="F280" s="768"/>
      <c r="G280" s="414" t="str">
        <f>'4. Gestión Institucional '!F110</f>
        <v>Recolección de colilla con la encuesta  de la Ley 9028  aplicada a   Cliente /Usuario</v>
      </c>
      <c r="H280" s="414">
        <f>'4. Gestión Institucional '!G110</f>
        <v>1</v>
      </c>
      <c r="I280" s="464">
        <f>'4. Gestión Institucional '!H110</f>
        <v>1</v>
      </c>
      <c r="J280" s="464">
        <f>'4. Gestión Institucional '!I110</f>
        <v>0</v>
      </c>
      <c r="K280" s="464">
        <f>'4. Gestión Institucional '!J110</f>
        <v>0</v>
      </c>
      <c r="L280" s="464">
        <f>'4. Gestión Institucional '!K110</f>
        <v>0</v>
      </c>
      <c r="M280" s="464">
        <f>'4. Gestión Institucional '!L110</f>
        <v>1</v>
      </c>
      <c r="N280" s="479"/>
      <c r="O280" s="479"/>
      <c r="P280" s="479"/>
      <c r="Q280" s="479"/>
      <c r="R280" s="480">
        <f t="shared" si="32"/>
        <v>0</v>
      </c>
      <c r="S280" s="307">
        <f>'4. Gestión Institucional '!M110</f>
        <v>0</v>
      </c>
      <c r="T280" s="506"/>
      <c r="U280" s="506"/>
      <c r="V280" s="479" t="e">
        <f t="shared" si="33"/>
        <v>#DIV/0!</v>
      </c>
    </row>
    <row r="281" spans="1:22" ht="58.5" customHeight="1" x14ac:dyDescent="0.25">
      <c r="A281" s="842"/>
      <c r="B281" s="530"/>
      <c r="C281" s="530"/>
      <c r="D281" s="772"/>
      <c r="E281" s="772" t="e">
        <f>#REF!</f>
        <v>#REF!</v>
      </c>
      <c r="F281" s="768"/>
      <c r="G281" s="414" t="str">
        <f>'4. Gestión Institucional '!F111</f>
        <v xml:space="preserve">Participación  para ejecutar la actividad de supervision o discusión de temas de mejora de la calidad de los servicios que brinda el Ministerio. </v>
      </c>
      <c r="H281" s="414">
        <f>'4. Gestión Institucional '!G111</f>
        <v>1</v>
      </c>
      <c r="I281" s="464">
        <f>'4. Gestión Institucional '!H111</f>
        <v>1</v>
      </c>
      <c r="J281" s="464">
        <f>'4. Gestión Institucional '!I111</f>
        <v>0</v>
      </c>
      <c r="K281" s="464">
        <f>'4. Gestión Institucional '!J111</f>
        <v>0</v>
      </c>
      <c r="L281" s="464">
        <f>'4. Gestión Institucional '!K111</f>
        <v>1</v>
      </c>
      <c r="M281" s="464">
        <f>'4. Gestión Institucional '!L111</f>
        <v>0</v>
      </c>
      <c r="N281" s="479"/>
      <c r="O281" s="479"/>
      <c r="P281" s="479"/>
      <c r="Q281" s="479"/>
      <c r="R281" s="480">
        <f t="shared" si="32"/>
        <v>0</v>
      </c>
      <c r="S281" s="307">
        <f>'4. Gestión Institucional '!M111</f>
        <v>0</v>
      </c>
      <c r="T281" s="506"/>
      <c r="U281" s="506"/>
      <c r="V281" s="479" t="e">
        <f t="shared" si="33"/>
        <v>#DIV/0!</v>
      </c>
    </row>
    <row r="282" spans="1:22" ht="53.25" customHeight="1" x14ac:dyDescent="0.25">
      <c r="A282" s="842"/>
      <c r="B282" s="530"/>
      <c r="C282" s="530"/>
      <c r="D282" s="772"/>
      <c r="E282" s="772" t="e">
        <f>#REF!</f>
        <v>#REF!</v>
      </c>
      <c r="F282" s="768"/>
      <c r="G282" s="414" t="str">
        <f>'4. Gestión Institucional '!F112</f>
        <v>Participación en charlas, talleres o cursos sobre  temas para mejorar la calidad de los servicios o bien corregir las quejas de los clientes/usuarios</v>
      </c>
      <c r="H282" s="414" t="str">
        <f>'4. Gestión Institucional '!G112</f>
        <v xml:space="preserve">TOTALIDAD DE LAS CONVOCATORIAS </v>
      </c>
      <c r="I282" s="464">
        <f>'4. Gestión Institucional '!H112</f>
        <v>1</v>
      </c>
      <c r="J282" s="464">
        <f>'4. Gestión Institucional '!I112</f>
        <v>0.25</v>
      </c>
      <c r="K282" s="464">
        <f>'4. Gestión Institucional '!J112</f>
        <v>0.25</v>
      </c>
      <c r="L282" s="464">
        <f>'4. Gestión Institucional '!K112</f>
        <v>0.25</v>
      </c>
      <c r="M282" s="464">
        <f>'4. Gestión Institucional '!L112</f>
        <v>0.25</v>
      </c>
      <c r="N282" s="479"/>
      <c r="O282" s="479"/>
      <c r="P282" s="479"/>
      <c r="Q282" s="479"/>
      <c r="R282" s="480">
        <f t="shared" si="32"/>
        <v>0</v>
      </c>
      <c r="S282" s="307">
        <f>'4. Gestión Institucional '!M112</f>
        <v>0</v>
      </c>
      <c r="T282" s="506"/>
      <c r="U282" s="506"/>
      <c r="V282" s="479" t="e">
        <f t="shared" si="33"/>
        <v>#DIV/0!</v>
      </c>
    </row>
    <row r="283" spans="1:22" ht="53.25" customHeight="1" x14ac:dyDescent="0.25">
      <c r="A283" s="842"/>
      <c r="B283" s="530"/>
      <c r="C283" s="530"/>
      <c r="D283" s="772"/>
      <c r="E283" s="772"/>
      <c r="F283" s="768"/>
      <c r="G283" s="414" t="str">
        <f>'4. Gestión Institucional '!F113</f>
        <v xml:space="preserve">Implementar las recomendaciones emitidas </v>
      </c>
      <c r="H283" s="414">
        <f>'4. Gestión Institucional '!G113</f>
        <v>1</v>
      </c>
      <c r="I283" s="464">
        <f>'4. Gestión Institucional '!H113</f>
        <v>1</v>
      </c>
      <c r="J283" s="464">
        <f>'4. Gestión Institucional '!I113</f>
        <v>0</v>
      </c>
      <c r="K283" s="464">
        <f>'4. Gestión Institucional '!J113</f>
        <v>0</v>
      </c>
      <c r="L283" s="464">
        <f>'4. Gestión Institucional '!K113</f>
        <v>0</v>
      </c>
      <c r="M283" s="464">
        <f>'4. Gestión Institucional '!L113</f>
        <v>1</v>
      </c>
      <c r="N283" s="479"/>
      <c r="O283" s="479"/>
      <c r="P283" s="479"/>
      <c r="Q283" s="479"/>
      <c r="R283" s="480">
        <f t="shared" si="32"/>
        <v>0</v>
      </c>
      <c r="S283" s="307">
        <f>'4. Gestión Institucional '!M113</f>
        <v>0</v>
      </c>
      <c r="T283" s="506"/>
      <c r="U283" s="506"/>
      <c r="V283" s="479" t="e">
        <f t="shared" si="33"/>
        <v>#DIV/0!</v>
      </c>
    </row>
    <row r="284" spans="1:22" ht="38.25" customHeight="1" x14ac:dyDescent="0.25">
      <c r="A284" s="842"/>
      <c r="B284" s="530"/>
      <c r="C284" s="529" t="str">
        <f>'4. Gestión Institucional '!B114</f>
        <v>Registro de denuncias actualizado</v>
      </c>
      <c r="D284" s="537">
        <f>'4. Gestión Institucional '!C114</f>
        <v>0</v>
      </c>
      <c r="E284" s="537">
        <f>'4. Gestión Institucional '!D114</f>
        <v>0</v>
      </c>
      <c r="F284" s="767">
        <f>'4. Gestión Institucional '!E114</f>
        <v>0</v>
      </c>
      <c r="G284" s="414" t="str">
        <f>'4. Gestión Institucional '!F114</f>
        <v>Digitacion de quejas y denuncias en la base Oracle  o remitirlas  en sobre cerrado a la Contraloría de Servicios</v>
      </c>
      <c r="H284" s="414" t="str">
        <f>'4. Gestión Institucional '!G114</f>
        <v>TOTALIDAD DE LA DEMANDA</v>
      </c>
      <c r="I284" s="464">
        <f>'4. Gestión Institucional '!H114</f>
        <v>1</v>
      </c>
      <c r="J284" s="464">
        <f>'4. Gestión Institucional '!I114</f>
        <v>0.25</v>
      </c>
      <c r="K284" s="464">
        <f>'4. Gestión Institucional '!J114</f>
        <v>0.25</v>
      </c>
      <c r="L284" s="464">
        <f>'4. Gestión Institucional '!K114</f>
        <v>0.25</v>
      </c>
      <c r="M284" s="464">
        <f>'4. Gestión Institucional '!L114</f>
        <v>0.25</v>
      </c>
      <c r="N284" s="479"/>
      <c r="O284" s="479"/>
      <c r="P284" s="479"/>
      <c r="Q284" s="479"/>
      <c r="R284" s="480">
        <f t="shared" si="32"/>
        <v>0</v>
      </c>
      <c r="S284" s="307">
        <f>'4. Gestión Institucional '!M114</f>
        <v>0</v>
      </c>
      <c r="T284" s="506"/>
      <c r="U284" s="506"/>
      <c r="V284" s="479" t="e">
        <f t="shared" si="33"/>
        <v>#DIV/0!</v>
      </c>
    </row>
    <row r="285" spans="1:22" ht="38.25" customHeight="1" x14ac:dyDescent="0.25">
      <c r="A285" s="842"/>
      <c r="B285" s="530"/>
      <c r="C285" s="530"/>
      <c r="D285" s="538"/>
      <c r="E285" s="538"/>
      <c r="F285" s="768"/>
      <c r="G285" s="414" t="str">
        <f>'4. Gestión Institucional '!F115</f>
        <v>Registro de consultas telefónicas y presenciales en la hoja de excel</v>
      </c>
      <c r="H285" s="414">
        <f>'4. Gestión Institucional '!G115</f>
        <v>1</v>
      </c>
      <c r="I285" s="464">
        <f>'4. Gestión Institucional '!H115</f>
        <v>1</v>
      </c>
      <c r="J285" s="464">
        <f>'4. Gestión Institucional '!I115</f>
        <v>0.25</v>
      </c>
      <c r="K285" s="464">
        <f>'4. Gestión Institucional '!J115</f>
        <v>0.25</v>
      </c>
      <c r="L285" s="464">
        <f>'4. Gestión Institucional '!K115</f>
        <v>0.25</v>
      </c>
      <c r="M285" s="464">
        <f>'4. Gestión Institucional '!L115</f>
        <v>0.25</v>
      </c>
      <c r="N285" s="479"/>
      <c r="O285" s="479"/>
      <c r="P285" s="479"/>
      <c r="Q285" s="479"/>
      <c r="R285" s="480">
        <f t="shared" si="32"/>
        <v>0</v>
      </c>
      <c r="S285" s="307">
        <f>'4. Gestión Institucional '!M115</f>
        <v>0</v>
      </c>
      <c r="T285" s="506"/>
      <c r="U285" s="506"/>
      <c r="V285" s="479" t="e">
        <f t="shared" si="33"/>
        <v>#DIV/0!</v>
      </c>
    </row>
    <row r="286" spans="1:22" ht="21" customHeight="1" x14ac:dyDescent="0.25">
      <c r="A286" s="842"/>
      <c r="B286" s="166"/>
      <c r="C286" s="173"/>
      <c r="D286" s="173"/>
      <c r="E286" s="173"/>
      <c r="F286" s="174">
        <f>SUM(F279:F285)</f>
        <v>135</v>
      </c>
      <c r="G286" s="761" t="s">
        <v>524</v>
      </c>
      <c r="H286" s="762"/>
      <c r="I286" s="762"/>
      <c r="J286" s="762"/>
      <c r="K286" s="762"/>
      <c r="L286" s="762"/>
      <c r="M286" s="763"/>
      <c r="N286" s="167" t="e">
        <f>AVERAGE(N279:N285)</f>
        <v>#DIV/0!</v>
      </c>
      <c r="O286" s="167" t="e">
        <f>AVERAGE(O279:O285)</f>
        <v>#DIV/0!</v>
      </c>
      <c r="P286" s="167" t="e">
        <f>AVERAGE(P279:P285)</f>
        <v>#DIV/0!</v>
      </c>
      <c r="Q286" s="167" t="e">
        <f>AVERAGE(Q279:Q285)</f>
        <v>#DIV/0!</v>
      </c>
      <c r="R286" s="167">
        <f>AVERAGE(R279:R285)</f>
        <v>0</v>
      </c>
      <c r="S286" s="509">
        <f>SUM(S279:S285)</f>
        <v>0</v>
      </c>
      <c r="T286" s="509">
        <f>SUM(T279:T285)</f>
        <v>0</v>
      </c>
      <c r="U286" s="509">
        <f>SUM(U279:U285)</f>
        <v>0</v>
      </c>
      <c r="V286" s="167" t="e">
        <f>AVERAGE(V279:V285)</f>
        <v>#DIV/0!</v>
      </c>
    </row>
    <row r="287" spans="1:22" ht="35.25" customHeight="1" x14ac:dyDescent="0.25">
      <c r="A287" s="842"/>
      <c r="B287" s="529" t="str">
        <f>'4. Gestión Institucional '!A116</f>
        <v>RE4.P20. Servicios simplificados, oportunos y de calidad</v>
      </c>
      <c r="C287" s="529" t="str">
        <f>'4. Gestión Institucional '!B116</f>
        <v>Porcentaje de trámites atendidos en el tiempo legal</v>
      </c>
      <c r="D287" s="771">
        <f>'4. Gestión Institucional '!C116</f>
        <v>0.75</v>
      </c>
      <c r="E287" s="771">
        <f>'4. Gestión Institucional '!D116</f>
        <v>0.77</v>
      </c>
      <c r="F287" s="767">
        <f>'4. Gestión Institucional '!E116</f>
        <v>0</v>
      </c>
      <c r="G287" s="414" t="str">
        <f>'4. Gestión Institucional '!F116</f>
        <v>Levantamiento de información referente a solicitudes recibidas y resueltas en tiempo de ley por tipo de trámite</v>
      </c>
      <c r="H287" s="414">
        <f>'4. Gestión Institucional '!G116</f>
        <v>1</v>
      </c>
      <c r="I287" s="464">
        <f>'4. Gestión Institucional '!H116</f>
        <v>1</v>
      </c>
      <c r="J287" s="464">
        <f>'4. Gestión Institucional '!I116</f>
        <v>1</v>
      </c>
      <c r="K287" s="464">
        <f>'4. Gestión Institucional '!J116</f>
        <v>0</v>
      </c>
      <c r="L287" s="464">
        <f>'4. Gestión Institucional '!K116</f>
        <v>0</v>
      </c>
      <c r="M287" s="464">
        <f>'4. Gestión Institucional '!L116</f>
        <v>0</v>
      </c>
      <c r="N287" s="479"/>
      <c r="O287" s="479"/>
      <c r="P287" s="479"/>
      <c r="Q287" s="479"/>
      <c r="R287" s="480">
        <f t="shared" ref="R287:R294" si="34">SUM(N287:Q287)</f>
        <v>0</v>
      </c>
      <c r="S287" s="307">
        <f>'4. Gestión Institucional '!M116</f>
        <v>0</v>
      </c>
      <c r="T287" s="506"/>
      <c r="U287" s="506"/>
      <c r="V287" s="479" t="e">
        <f t="shared" ref="V287:V294" si="35">(T287+U287)/S287</f>
        <v>#DIV/0!</v>
      </c>
    </row>
    <row r="288" spans="1:22" ht="35.25" customHeight="1" x14ac:dyDescent="0.25">
      <c r="A288" s="842"/>
      <c r="B288" s="530"/>
      <c r="C288" s="530" t="e">
        <f>#REF!</f>
        <v>#REF!</v>
      </c>
      <c r="D288" s="772" t="e">
        <f>#REF!</f>
        <v>#REF!</v>
      </c>
      <c r="E288" s="772" t="e">
        <f>#REF!</f>
        <v>#REF!</v>
      </c>
      <c r="F288" s="768" t="e">
        <f>#REF!</f>
        <v>#REF!</v>
      </c>
      <c r="G288" s="414" t="str">
        <f>'4. Gestión Institucional '!F117</f>
        <v>Análisis de razones por la que no se logró cumplir con los tiempos legales para cada trámite</v>
      </c>
      <c r="H288" s="414">
        <f>'4. Gestión Institucional '!G117</f>
        <v>1</v>
      </c>
      <c r="I288" s="464">
        <f>'4. Gestión Institucional '!H117</f>
        <v>1</v>
      </c>
      <c r="J288" s="464">
        <f>'4. Gestión Institucional '!I117</f>
        <v>1</v>
      </c>
      <c r="K288" s="464">
        <f>'4. Gestión Institucional '!J117</f>
        <v>0</v>
      </c>
      <c r="L288" s="464">
        <f>'4. Gestión Institucional '!K117</f>
        <v>0</v>
      </c>
      <c r="M288" s="464">
        <f>'4. Gestión Institucional '!L117</f>
        <v>0</v>
      </c>
      <c r="N288" s="479"/>
      <c r="O288" s="479"/>
      <c r="P288" s="479"/>
      <c r="Q288" s="479"/>
      <c r="R288" s="480">
        <f t="shared" si="34"/>
        <v>0</v>
      </c>
      <c r="S288" s="307">
        <f>'4. Gestión Institucional '!M117</f>
        <v>0</v>
      </c>
      <c r="T288" s="506"/>
      <c r="U288" s="506"/>
      <c r="V288" s="479" t="e">
        <f t="shared" si="35"/>
        <v>#DIV/0!</v>
      </c>
    </row>
    <row r="289" spans="1:22" ht="67.5" customHeight="1" x14ac:dyDescent="0.25">
      <c r="A289" s="842"/>
      <c r="B289" s="530"/>
      <c r="C289" s="530" t="e">
        <f>#REF!</f>
        <v>#REF!</v>
      </c>
      <c r="D289" s="772" t="e">
        <f>#REF!</f>
        <v>#REF!</v>
      </c>
      <c r="E289" s="772" t="e">
        <f>#REF!</f>
        <v>#REF!</v>
      </c>
      <c r="F289" s="768" t="e">
        <f>#REF!</f>
        <v>#REF!</v>
      </c>
      <c r="G289" s="414" t="str">
        <f>'4. Gestión Institucional '!F118</f>
        <v>Propuesta de medidas correctivas para mejorar los tiempos de respuesta en los casos en que no se ha cumplido con los tiempos legales y pueden ser subsanadas por la Unidad Organizativa responsable</v>
      </c>
      <c r="H289" s="414">
        <f>'4. Gestión Institucional '!G118</f>
        <v>1</v>
      </c>
      <c r="I289" s="464">
        <f>'4. Gestión Institucional '!H118</f>
        <v>1</v>
      </c>
      <c r="J289" s="464">
        <f>'4. Gestión Institucional '!I118</f>
        <v>1</v>
      </c>
      <c r="K289" s="464">
        <f>'4. Gestión Institucional '!J118</f>
        <v>0</v>
      </c>
      <c r="L289" s="464">
        <f>'4. Gestión Institucional '!K118</f>
        <v>0</v>
      </c>
      <c r="M289" s="464">
        <f>'4. Gestión Institucional '!L118</f>
        <v>0</v>
      </c>
      <c r="N289" s="479"/>
      <c r="O289" s="479"/>
      <c r="P289" s="479"/>
      <c r="Q289" s="479"/>
      <c r="R289" s="480">
        <f t="shared" si="34"/>
        <v>0</v>
      </c>
      <c r="S289" s="307">
        <f>'4. Gestión Institucional '!M118</f>
        <v>0</v>
      </c>
      <c r="T289" s="506"/>
      <c r="U289" s="506"/>
      <c r="V289" s="479" t="e">
        <f t="shared" si="35"/>
        <v>#DIV/0!</v>
      </c>
    </row>
    <row r="290" spans="1:22" ht="35.25" customHeight="1" x14ac:dyDescent="0.25">
      <c r="A290" s="842"/>
      <c r="B290" s="530"/>
      <c r="C290" s="530" t="e">
        <f>#REF!</f>
        <v>#REF!</v>
      </c>
      <c r="D290" s="772" t="e">
        <f>#REF!</f>
        <v>#REF!</v>
      </c>
      <c r="E290" s="772" t="e">
        <f>#REF!</f>
        <v>#REF!</v>
      </c>
      <c r="F290" s="768" t="e">
        <f>#REF!</f>
        <v>#REF!</v>
      </c>
      <c r="G290" s="414" t="str">
        <f>'4. Gestión Institucional '!F119</f>
        <v>Elaboración de informe consolidado de Seguimiento de trámites</v>
      </c>
      <c r="H290" s="414">
        <f>'4. Gestión Institucional '!G119</f>
        <v>1</v>
      </c>
      <c r="I290" s="464">
        <f>'4. Gestión Institucional '!H119</f>
        <v>1</v>
      </c>
      <c r="J290" s="464">
        <f>'4. Gestión Institucional '!I119</f>
        <v>0.25</v>
      </c>
      <c r="K290" s="464">
        <f>'4. Gestión Institucional '!J119</f>
        <v>0.25</v>
      </c>
      <c r="L290" s="464">
        <f>'4. Gestión Institucional '!K119</f>
        <v>0.25</v>
      </c>
      <c r="M290" s="464">
        <f>'4. Gestión Institucional '!L119</f>
        <v>0.25</v>
      </c>
      <c r="N290" s="479"/>
      <c r="O290" s="479"/>
      <c r="P290" s="479"/>
      <c r="Q290" s="479"/>
      <c r="R290" s="480">
        <f t="shared" si="34"/>
        <v>0</v>
      </c>
      <c r="S290" s="307">
        <f>'4. Gestión Institucional '!M119</f>
        <v>0</v>
      </c>
      <c r="T290" s="506"/>
      <c r="U290" s="506"/>
      <c r="V290" s="479" t="e">
        <f t="shared" si="35"/>
        <v>#DIV/0!</v>
      </c>
    </row>
    <row r="291" spans="1:22" ht="38.25" customHeight="1" x14ac:dyDescent="0.25">
      <c r="A291" s="842"/>
      <c r="B291" s="530"/>
      <c r="C291" s="529" t="str">
        <f>'4. Gestión Institucional '!B120</f>
        <v>Plan de mejora para la satisfacción del cliente</v>
      </c>
      <c r="D291" s="871">
        <f>'4. Gestión Institucional '!C120</f>
        <v>1</v>
      </c>
      <c r="E291" s="771">
        <f>'4. Gestión Institucional '!D120</f>
        <v>0</v>
      </c>
      <c r="F291" s="767">
        <f>'4. Gestión Institucional '!E120</f>
        <v>0</v>
      </c>
      <c r="G291" s="414" t="str">
        <f>'4. Gestión Institucional '!F120</f>
        <v>Aplicación de protocolos</v>
      </c>
      <c r="H291" s="414">
        <f>'4. Gestión Institucional '!G120</f>
        <v>9</v>
      </c>
      <c r="I291" s="464">
        <f>'4. Gestión Institucional '!H120</f>
        <v>1</v>
      </c>
      <c r="J291" s="464">
        <f>'4. Gestión Institucional '!I120</f>
        <v>0.25</v>
      </c>
      <c r="K291" s="464">
        <f>'4. Gestión Institucional '!J120</f>
        <v>0.25</v>
      </c>
      <c r="L291" s="464">
        <f>'4. Gestión Institucional '!K120</f>
        <v>0.25</v>
      </c>
      <c r="M291" s="464">
        <f>'4. Gestión Institucional '!L120</f>
        <v>0.25</v>
      </c>
      <c r="N291" s="479"/>
      <c r="O291" s="479"/>
      <c r="P291" s="479"/>
      <c r="Q291" s="479"/>
      <c r="R291" s="480">
        <f t="shared" si="34"/>
        <v>0</v>
      </c>
      <c r="S291" s="307">
        <f>'4. Gestión Institucional '!M120</f>
        <v>0</v>
      </c>
      <c r="T291" s="506"/>
      <c r="U291" s="506"/>
      <c r="V291" s="479" t="e">
        <f t="shared" si="35"/>
        <v>#DIV/0!</v>
      </c>
    </row>
    <row r="292" spans="1:22" ht="38.25" customHeight="1" x14ac:dyDescent="0.25">
      <c r="A292" s="842"/>
      <c r="B292" s="530"/>
      <c r="C292" s="530" t="e">
        <f>#REF!</f>
        <v>#REF!</v>
      </c>
      <c r="D292" s="872" t="e">
        <f>#REF!</f>
        <v>#REF!</v>
      </c>
      <c r="E292" s="772" t="e">
        <f>#REF!</f>
        <v>#REF!</v>
      </c>
      <c r="F292" s="768" t="e">
        <f>#REF!</f>
        <v>#REF!</v>
      </c>
      <c r="G292" s="414" t="str">
        <f>'4. Gestión Institucional '!F121</f>
        <v>Elaboración de Plan de Mejora Local, para la satisfacción del cliente</v>
      </c>
      <c r="H292" s="414">
        <f>'4. Gestión Institucional '!G121</f>
        <v>1</v>
      </c>
      <c r="I292" s="464">
        <f>'4. Gestión Institucional '!H121</f>
        <v>1</v>
      </c>
      <c r="J292" s="464">
        <f>'4. Gestión Institucional '!I121</f>
        <v>0</v>
      </c>
      <c r="K292" s="464">
        <f>'4. Gestión Institucional '!J121</f>
        <v>0</v>
      </c>
      <c r="L292" s="464">
        <f>'4. Gestión Institucional '!K121</f>
        <v>0</v>
      </c>
      <c r="M292" s="464">
        <f>'4. Gestión Institucional '!L121</f>
        <v>1</v>
      </c>
      <c r="N292" s="479"/>
      <c r="O292" s="479"/>
      <c r="P292" s="479"/>
      <c r="Q292" s="479"/>
      <c r="R292" s="480">
        <f t="shared" si="34"/>
        <v>0</v>
      </c>
      <c r="S292" s="307">
        <f>'4. Gestión Institucional '!M121</f>
        <v>0</v>
      </c>
      <c r="T292" s="506"/>
      <c r="U292" s="506"/>
      <c r="V292" s="479" t="e">
        <f t="shared" si="35"/>
        <v>#DIV/0!</v>
      </c>
    </row>
    <row r="293" spans="1:22" ht="38.25" customHeight="1" x14ac:dyDescent="0.25">
      <c r="A293" s="842"/>
      <c r="B293" s="530"/>
      <c r="C293" s="530" t="e">
        <f>#REF!</f>
        <v>#REF!</v>
      </c>
      <c r="D293" s="872" t="e">
        <f>#REF!</f>
        <v>#REF!</v>
      </c>
      <c r="E293" s="772" t="e">
        <f>#REF!</f>
        <v>#REF!</v>
      </c>
      <c r="F293" s="768" t="e">
        <f>#REF!</f>
        <v>#REF!</v>
      </c>
      <c r="G293" s="414" t="str">
        <f>'4. Gestión Institucional '!F122</f>
        <v>Aplicación de encuentas de satisfaccion de clientes y deteccion de necesidades</v>
      </c>
      <c r="H293" s="414">
        <f>'4. Gestión Institucional '!G122</f>
        <v>1</v>
      </c>
      <c r="I293" s="464">
        <f>'4. Gestión Institucional '!H122</f>
        <v>1</v>
      </c>
      <c r="J293" s="464">
        <f>'4. Gestión Institucional '!I122</f>
        <v>0</v>
      </c>
      <c r="K293" s="464">
        <f>'4. Gestión Institucional '!J122</f>
        <v>0</v>
      </c>
      <c r="L293" s="464">
        <f>'4. Gestión Institucional '!K122</f>
        <v>0</v>
      </c>
      <c r="M293" s="464">
        <f>'4. Gestión Institucional '!L122</f>
        <v>1</v>
      </c>
      <c r="N293" s="479"/>
      <c r="O293" s="479"/>
      <c r="P293" s="479"/>
      <c r="Q293" s="479"/>
      <c r="R293" s="480">
        <f t="shared" si="34"/>
        <v>0</v>
      </c>
      <c r="S293" s="307">
        <f>'4. Gestión Institucional '!M122</f>
        <v>0</v>
      </c>
      <c r="T293" s="506"/>
      <c r="U293" s="506"/>
      <c r="V293" s="479" t="e">
        <f t="shared" si="35"/>
        <v>#DIV/0!</v>
      </c>
    </row>
    <row r="294" spans="1:22" ht="38.25" customHeight="1" x14ac:dyDescent="0.25">
      <c r="A294" s="842"/>
      <c r="B294" s="530"/>
      <c r="C294" s="414" t="str">
        <f>'4. Gestión Institucional '!B123</f>
        <v>Porcentaje de usuarios con orientación e información de calidad</v>
      </c>
      <c r="D294" s="463">
        <f>'4. Gestión Institucional '!C123</f>
        <v>0.6</v>
      </c>
      <c r="E294" s="463">
        <f>'4. Gestión Institucional '!D123</f>
        <v>0.62</v>
      </c>
      <c r="F294" s="462">
        <f>'4. Gestión Institucional '!E123</f>
        <v>0</v>
      </c>
      <c r="G294" s="414" t="str">
        <f>'4. Gestión Institucional '!F123</f>
        <v>Información y Orientación al Cliente</v>
      </c>
      <c r="H294" s="414" t="str">
        <f>'4. Gestión Institucional '!G123</f>
        <v>TOTALIDAD DE LA DEMANDA</v>
      </c>
      <c r="I294" s="464">
        <f>'4. Gestión Institucional '!H123</f>
        <v>1</v>
      </c>
      <c r="J294" s="464">
        <f>'4. Gestión Institucional '!I123</f>
        <v>0.25</v>
      </c>
      <c r="K294" s="464">
        <f>'4. Gestión Institucional '!J123</f>
        <v>0.25</v>
      </c>
      <c r="L294" s="464">
        <f>'4. Gestión Institucional '!K123</f>
        <v>0.25</v>
      </c>
      <c r="M294" s="464">
        <f>'4. Gestión Institucional '!L123</f>
        <v>0.25</v>
      </c>
      <c r="N294" s="479"/>
      <c r="O294" s="479"/>
      <c r="P294" s="479"/>
      <c r="Q294" s="479"/>
      <c r="R294" s="480">
        <f t="shared" si="34"/>
        <v>0</v>
      </c>
      <c r="S294" s="307">
        <f>'4. Gestión Institucional '!M123</f>
        <v>0</v>
      </c>
      <c r="T294" s="506"/>
      <c r="U294" s="506"/>
      <c r="V294" s="479" t="e">
        <f t="shared" si="35"/>
        <v>#DIV/0!</v>
      </c>
    </row>
    <row r="295" spans="1:22" ht="21" customHeight="1" x14ac:dyDescent="0.25">
      <c r="A295" s="842"/>
      <c r="B295" s="166"/>
      <c r="C295" s="173"/>
      <c r="D295" s="173"/>
      <c r="E295" s="173"/>
      <c r="F295" s="212">
        <f>SUM(F287,F291,F294)</f>
        <v>0</v>
      </c>
      <c r="G295" s="761" t="s">
        <v>524</v>
      </c>
      <c r="H295" s="762"/>
      <c r="I295" s="762"/>
      <c r="J295" s="762"/>
      <c r="K295" s="762"/>
      <c r="L295" s="762"/>
      <c r="M295" s="763"/>
      <c r="N295" s="167" t="e">
        <f>AVERAGE(N287:N294)</f>
        <v>#DIV/0!</v>
      </c>
      <c r="O295" s="167" t="e">
        <f>AVERAGE(O287:O294)</f>
        <v>#DIV/0!</v>
      </c>
      <c r="P295" s="167" t="e">
        <f>AVERAGE(P287:P294)</f>
        <v>#DIV/0!</v>
      </c>
      <c r="Q295" s="167" t="e">
        <f>AVERAGE(Q287:Q294)</f>
        <v>#DIV/0!</v>
      </c>
      <c r="R295" s="167">
        <f>AVERAGE(R287:R294)</f>
        <v>0</v>
      </c>
      <c r="S295" s="509">
        <f>SUM(S287:S294)</f>
        <v>0</v>
      </c>
      <c r="T295" s="509">
        <f>SUM(T287:T294)</f>
        <v>0</v>
      </c>
      <c r="U295" s="509">
        <f>SUM(U287:U294)</f>
        <v>0</v>
      </c>
      <c r="V295" s="167" t="e">
        <f>AVERAGE(V287:V294)</f>
        <v>#DIV/0!</v>
      </c>
    </row>
    <row r="296" spans="1:22" ht="47.25" customHeight="1" x14ac:dyDescent="0.25">
      <c r="A296" s="842"/>
      <c r="B296" s="672" t="str">
        <f>'4. Gestión Institucional '!A126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296" s="672"/>
      <c r="D296" s="672"/>
      <c r="E296" s="672"/>
      <c r="F296" s="672"/>
      <c r="G296" s="221"/>
      <c r="H296" s="221"/>
      <c r="I296" s="221"/>
      <c r="J296" s="224"/>
      <c r="K296" s="224"/>
      <c r="L296" s="224"/>
      <c r="M296" s="225"/>
      <c r="N296" s="226"/>
      <c r="O296" s="226"/>
      <c r="P296" s="226"/>
      <c r="Q296" s="226"/>
      <c r="R296" s="205"/>
      <c r="S296" s="227"/>
      <c r="T296" s="227"/>
      <c r="U296" s="227"/>
      <c r="V296" s="205"/>
    </row>
    <row r="297" spans="1:22" ht="56.25" customHeight="1" x14ac:dyDescent="0.25">
      <c r="A297" s="842"/>
      <c r="B297" s="615" t="str">
        <f>'4. Gestión Institucional '!A127</f>
        <v>RE4.P23. Imagen institucional fortalecida</v>
      </c>
      <c r="C297" s="615" t="str">
        <f>'4. Gestión Institucional '!B127</f>
        <v xml:space="preserve">Programa anual de comunicación estratégica </v>
      </c>
      <c r="D297" s="602">
        <f>'4. Gestión Institucional '!C127</f>
        <v>1</v>
      </c>
      <c r="E297" s="602">
        <f>'4. Gestión Institucional '!D127</f>
        <v>0</v>
      </c>
      <c r="F297" s="881">
        <f>'4. Gestión Institucional '!E127</f>
        <v>50</v>
      </c>
      <c r="G297" s="228" t="str">
        <f>'4. Gestión Institucional '!F127</f>
        <v>Elaborar el plan local de mecadotécnia de acuerdo a las indicaciones de NC.</v>
      </c>
      <c r="H297" s="309">
        <f>'4. Gestión Institucional '!G127</f>
        <v>1</v>
      </c>
      <c r="I297" s="190">
        <f>'4. Gestión Institucional '!H126</f>
        <v>0</v>
      </c>
      <c r="J297" s="190">
        <f>'4. Gestión Institucional '!I126</f>
        <v>0</v>
      </c>
      <c r="K297" s="190">
        <f>'4. Gestión Institucional '!J126</f>
        <v>0</v>
      </c>
      <c r="L297" s="190">
        <f>'4. Gestión Institucional '!K126</f>
        <v>0</v>
      </c>
      <c r="M297" s="190">
        <f>'4. Gestión Institucional '!L126</f>
        <v>0</v>
      </c>
      <c r="N297" s="226"/>
      <c r="O297" s="226"/>
      <c r="P297" s="226"/>
      <c r="Q297" s="226"/>
      <c r="R297" s="480">
        <f>SUM(N297:Q297)</f>
        <v>0</v>
      </c>
      <c r="S297" s="310">
        <f>'4. Gestión Institucional '!M126</f>
        <v>0</v>
      </c>
      <c r="T297" s="227"/>
      <c r="U297" s="227"/>
      <c r="V297" s="479" t="e">
        <f>(T297+U297)/S297</f>
        <v>#DIV/0!</v>
      </c>
    </row>
    <row r="298" spans="1:22" ht="21" customHeight="1" x14ac:dyDescent="0.25">
      <c r="A298" s="842"/>
      <c r="B298" s="616"/>
      <c r="C298" s="616" t="e">
        <f>#REF!</f>
        <v>#REF!</v>
      </c>
      <c r="D298" s="627" t="e">
        <f>#REF!</f>
        <v>#REF!</v>
      </c>
      <c r="E298" s="627" t="e">
        <f>#REF!</f>
        <v>#REF!</v>
      </c>
      <c r="F298" s="627"/>
      <c r="G298" s="228" t="str">
        <f>'4. Gestión Institucional '!F128</f>
        <v xml:space="preserve">Ejecucion del plan loca de mercadotecnia institucional </v>
      </c>
      <c r="H298" s="309">
        <f>'4. Gestión Institucional '!G128</f>
        <v>1</v>
      </c>
      <c r="I298" s="190">
        <f>'4. Gestión Institucional '!H127</f>
        <v>1</v>
      </c>
      <c r="J298" s="190">
        <f>'4. Gestión Institucional '!I127</f>
        <v>0</v>
      </c>
      <c r="K298" s="190">
        <f>'4. Gestión Institucional '!J127</f>
        <v>1</v>
      </c>
      <c r="L298" s="190">
        <f>'4. Gestión Institucional '!K127</f>
        <v>0</v>
      </c>
      <c r="M298" s="190">
        <f>'4. Gestión Institucional '!L127</f>
        <v>0</v>
      </c>
      <c r="N298" s="226"/>
      <c r="O298" s="226"/>
      <c r="P298" s="226"/>
      <c r="Q298" s="226"/>
      <c r="R298" s="480">
        <f>SUM(N298:Q298)</f>
        <v>0</v>
      </c>
      <c r="S298" s="310">
        <f>'4. Gestión Institucional '!M127</f>
        <v>0</v>
      </c>
      <c r="T298" s="227"/>
      <c r="U298" s="227"/>
      <c r="V298" s="479" t="e">
        <f>(T298+U298)/S298</f>
        <v>#DIV/0!</v>
      </c>
    </row>
    <row r="299" spans="1:22" ht="21" customHeight="1" x14ac:dyDescent="0.25">
      <c r="A299" s="842"/>
      <c r="B299" s="166"/>
      <c r="C299" s="173"/>
      <c r="D299" s="173"/>
      <c r="E299" s="173"/>
      <c r="F299" s="174">
        <f>SUM(F297:F298)</f>
        <v>50</v>
      </c>
      <c r="G299" s="761" t="s">
        <v>524</v>
      </c>
      <c r="H299" s="762"/>
      <c r="I299" s="762"/>
      <c r="J299" s="762"/>
      <c r="K299" s="762"/>
      <c r="L299" s="762"/>
      <c r="M299" s="763"/>
      <c r="N299" s="167" t="e">
        <f>AVERAGE(N297:N298)</f>
        <v>#DIV/0!</v>
      </c>
      <c r="O299" s="167" t="e">
        <f>AVERAGE(O297:O298)</f>
        <v>#DIV/0!</v>
      </c>
      <c r="P299" s="167" t="e">
        <f>AVERAGE(P297:P298)</f>
        <v>#DIV/0!</v>
      </c>
      <c r="Q299" s="167" t="e">
        <f>AVERAGE(Q297:Q298)</f>
        <v>#DIV/0!</v>
      </c>
      <c r="R299" s="167">
        <f>AVERAGE(R297:R298)</f>
        <v>0</v>
      </c>
      <c r="S299" s="204">
        <f>SUM(S297:S298)</f>
        <v>0</v>
      </c>
      <c r="T299" s="204">
        <f>SUM(T297:T298)</f>
        <v>0</v>
      </c>
      <c r="U299" s="204">
        <f>SUM(U297:U298)</f>
        <v>0</v>
      </c>
      <c r="V299" s="167" t="e">
        <f>AVERAGE(V297:V298)</f>
        <v>#DIV/0!</v>
      </c>
    </row>
    <row r="300" spans="1:22" ht="31.5" x14ac:dyDescent="0.25">
      <c r="A300" s="842"/>
      <c r="B300" s="779" t="str">
        <f>'4. Gestión Institucional '!B129</f>
        <v>RE4.MM Medidas minimizadoras del riesgo</v>
      </c>
      <c r="C300" s="779" t="str">
        <f>'4. Gestión Institucional '!C129</f>
        <v>Indicador</v>
      </c>
      <c r="D300" s="779" t="str">
        <f>'4. Gestión Institucional '!D129</f>
        <v>Meta anual</v>
      </c>
      <c r="E300" s="823" t="str">
        <f>'4. Gestión Institucional '!E129</f>
        <v>Meta trimestral programada</v>
      </c>
      <c r="F300" s="824" t="e">
        <f>#REF!</f>
        <v>#REF!</v>
      </c>
      <c r="G300" s="824" t="e">
        <f>#REF!</f>
        <v>#REF!</v>
      </c>
      <c r="H300" s="825" t="e">
        <f>#REF!</f>
        <v>#REF!</v>
      </c>
      <c r="I300" s="779" t="str">
        <f>'4. Gestión Institucional '!I129</f>
        <v>Total programado</v>
      </c>
      <c r="J300" s="835" t="str">
        <f>'4. Gestión Institucional '!J129</f>
        <v>PRESUPUESTO ASIGNADO A MEDIDAS MINIMIZADORAS DEL RIESGO</v>
      </c>
      <c r="K300" s="836"/>
      <c r="L300" s="836"/>
      <c r="M300" s="837"/>
      <c r="N300" s="466" t="s">
        <v>520</v>
      </c>
      <c r="O300" s="466" t="s">
        <v>521</v>
      </c>
      <c r="P300" s="466" t="s">
        <v>22</v>
      </c>
      <c r="Q300" s="466" t="s">
        <v>23</v>
      </c>
      <c r="R300" s="510"/>
      <c r="S300" s="147"/>
      <c r="T300" s="147"/>
      <c r="U300" s="147"/>
      <c r="V300" s="147"/>
    </row>
    <row r="301" spans="1:22" ht="21" customHeight="1" x14ac:dyDescent="0.25">
      <c r="A301" s="842"/>
      <c r="B301" s="873"/>
      <c r="C301" s="873" t="e">
        <f>#REF!</f>
        <v>#REF!</v>
      </c>
      <c r="D301" s="873" t="e">
        <f>#REF!</f>
        <v>#REF!</v>
      </c>
      <c r="E301" s="289" t="str">
        <f>'4. Gestión Institucional '!E130</f>
        <v>I</v>
      </c>
      <c r="F301" s="289" t="str">
        <f>'4. Gestión Institucional '!F130</f>
        <v>II</v>
      </c>
      <c r="G301" s="289" t="str">
        <f>'4. Gestión Institucional '!G130</f>
        <v>III</v>
      </c>
      <c r="H301" s="289" t="str">
        <f>'4. Gestión Institucional '!H130</f>
        <v>IV</v>
      </c>
      <c r="I301" s="873" t="e">
        <f>#REF!</f>
        <v>#REF!</v>
      </c>
      <c r="J301" s="838"/>
      <c r="K301" s="839"/>
      <c r="L301" s="839"/>
      <c r="M301" s="840"/>
      <c r="N301" s="145" t="s">
        <v>24</v>
      </c>
      <c r="O301" s="145" t="s">
        <v>24</v>
      </c>
      <c r="P301" s="145" t="s">
        <v>24</v>
      </c>
      <c r="Q301" s="146" t="s">
        <v>24</v>
      </c>
      <c r="R301" s="510"/>
      <c r="S301" s="510"/>
      <c r="T301" s="147"/>
      <c r="U301" s="147"/>
      <c r="V301" s="147"/>
    </row>
    <row r="302" spans="1:22" ht="21" customHeight="1" x14ac:dyDescent="0.25">
      <c r="A302" s="842"/>
      <c r="B302" s="414">
        <f>'4. Gestión Institucional '!B131</f>
        <v>0</v>
      </c>
      <c r="C302" s="414">
        <f>'4. Gestión Institucional '!C131</f>
        <v>0</v>
      </c>
      <c r="D302" s="312">
        <f>'4. Gestión Institucional '!D130</f>
        <v>0</v>
      </c>
      <c r="E302" s="463">
        <f>'4. Gestión Institucional '!E131</f>
        <v>0</v>
      </c>
      <c r="F302" s="463">
        <f>'4. Gestión Institucional '!F131</f>
        <v>0</v>
      </c>
      <c r="G302" s="463">
        <f>'4. Gestión Institucional '!G131</f>
        <v>0</v>
      </c>
      <c r="H302" s="463">
        <f>'4. Gestión Institucional '!H131</f>
        <v>0</v>
      </c>
      <c r="I302" s="190">
        <f>'4. Gestión Institucional '!I131</f>
        <v>0</v>
      </c>
      <c r="J302" s="855">
        <f>'4. Gestión Institucional '!J131</f>
        <v>0</v>
      </c>
      <c r="K302" s="856"/>
      <c r="L302" s="856"/>
      <c r="M302" s="857"/>
      <c r="N302" s="479"/>
      <c r="O302" s="479"/>
      <c r="P302" s="479"/>
      <c r="Q302" s="479"/>
      <c r="R302" s="480">
        <f>SUM(N302:Q302)</f>
        <v>0</v>
      </c>
      <c r="S302" s="479"/>
      <c r="T302" s="506"/>
      <c r="U302" s="506"/>
      <c r="V302" s="479" t="e">
        <f>(T302+U302)/J302</f>
        <v>#DIV/0!</v>
      </c>
    </row>
    <row r="303" spans="1:22" ht="21" customHeight="1" x14ac:dyDescent="0.25">
      <c r="A303" s="842"/>
      <c r="B303" s="414" t="str">
        <f>'4. Gestión Institucional '!B132</f>
        <v>Gestionar  en forma oportuna las necesidades  y darles el seguimiento</v>
      </c>
      <c r="C303" s="414" t="str">
        <f>'4. Gestión Institucional '!C132</f>
        <v>Seguimientos
por medio de correos electrónicos</v>
      </c>
      <c r="D303" s="312">
        <f>'4. Gestión Institucional '!D131</f>
        <v>0</v>
      </c>
      <c r="E303" s="463">
        <f>'4. Gestión Institucional '!E132</f>
        <v>0.25</v>
      </c>
      <c r="F303" s="463">
        <f>'4. Gestión Institucional '!F132</f>
        <v>0.25</v>
      </c>
      <c r="G303" s="463">
        <f>'4. Gestión Institucional '!G132</f>
        <v>0.25</v>
      </c>
      <c r="H303" s="463">
        <f>'4. Gestión Institucional '!H132</f>
        <v>0.25</v>
      </c>
      <c r="I303" s="190">
        <f>'4. Gestión Institucional '!I132</f>
        <v>1</v>
      </c>
      <c r="J303" s="855">
        <f>'4. Gestión Institucional '!J132</f>
        <v>0</v>
      </c>
      <c r="K303" s="856"/>
      <c r="L303" s="856"/>
      <c r="M303" s="857"/>
      <c r="N303" s="479"/>
      <c r="O303" s="479"/>
      <c r="P303" s="479"/>
      <c r="Q303" s="479"/>
      <c r="R303" s="480">
        <f>SUM(N303:Q303)</f>
        <v>0</v>
      </c>
      <c r="S303" s="479"/>
      <c r="T303" s="506"/>
      <c r="U303" s="506"/>
      <c r="V303" s="479" t="e">
        <f>(T303+U303)/J303</f>
        <v>#DIV/0!</v>
      </c>
    </row>
    <row r="304" spans="1:22" ht="21" customHeight="1" x14ac:dyDescent="0.25">
      <c r="A304" s="842"/>
      <c r="B304" s="414">
        <f>'4. Gestión Institucional '!B133</f>
        <v>0</v>
      </c>
      <c r="C304" s="414">
        <f>'4. Gestión Institucional '!C133</f>
        <v>0</v>
      </c>
      <c r="D304" s="312">
        <f>'4. Gestión Institucional '!D132</f>
        <v>1</v>
      </c>
      <c r="E304" s="463">
        <f>'4. Gestión Institucional '!E133</f>
        <v>0</v>
      </c>
      <c r="F304" s="463">
        <f>'4. Gestión Institucional '!F133</f>
        <v>0</v>
      </c>
      <c r="G304" s="463">
        <f>'4. Gestión Institucional '!G133</f>
        <v>0</v>
      </c>
      <c r="H304" s="463">
        <f>'4. Gestión Institucional '!H133</f>
        <v>0</v>
      </c>
      <c r="I304" s="190">
        <f>'4. Gestión Institucional '!I133</f>
        <v>0</v>
      </c>
      <c r="J304" s="855">
        <f>'4. Gestión Institucional '!J133</f>
        <v>0</v>
      </c>
      <c r="K304" s="856"/>
      <c r="L304" s="856"/>
      <c r="M304" s="857"/>
      <c r="N304" s="479"/>
      <c r="O304" s="479"/>
      <c r="P304" s="479"/>
      <c r="Q304" s="479"/>
      <c r="R304" s="480">
        <f>SUM(N304:Q304)</f>
        <v>0</v>
      </c>
      <c r="S304" s="479"/>
      <c r="T304" s="506"/>
      <c r="U304" s="506"/>
      <c r="V304" s="479" t="e">
        <f>(T304+U304)/J304</f>
        <v>#DIV/0!</v>
      </c>
    </row>
    <row r="305" spans="1:22" s="93" customFormat="1" ht="31.5" customHeight="1" x14ac:dyDescent="0.25">
      <c r="A305" s="880"/>
      <c r="B305" s="761" t="s">
        <v>527</v>
      </c>
      <c r="C305" s="762"/>
      <c r="D305" s="762"/>
      <c r="E305" s="762"/>
      <c r="F305" s="762"/>
      <c r="G305" s="762"/>
      <c r="H305" s="762"/>
      <c r="I305" s="763"/>
      <c r="J305" s="818">
        <f>SUM(J302:M304)</f>
        <v>0</v>
      </c>
      <c r="K305" s="818"/>
      <c r="L305" s="818"/>
      <c r="M305" s="819"/>
      <c r="N305" s="167" t="e">
        <f>AVERAGE(N302:N304)</f>
        <v>#DIV/0!</v>
      </c>
      <c r="O305" s="167" t="e">
        <f>AVERAGE(O302:O304)</f>
        <v>#DIV/0!</v>
      </c>
      <c r="P305" s="167" t="e">
        <f>AVERAGE(P302:P304)</f>
        <v>#DIV/0!</v>
      </c>
      <c r="Q305" s="167" t="e">
        <f>AVERAGE(Q302:Q304)</f>
        <v>#DIV/0!</v>
      </c>
      <c r="R305" s="167">
        <f>AVERAGE(R302:R304)</f>
        <v>0</v>
      </c>
      <c r="S305" s="167"/>
      <c r="T305" s="509">
        <f>SUM(T302:T304)</f>
        <v>0</v>
      </c>
      <c r="U305" s="509">
        <f>SUM(U302:U304)</f>
        <v>0</v>
      </c>
      <c r="V305" s="167" t="e">
        <f>AVERAGE(V302:V304)</f>
        <v>#DIV/0!</v>
      </c>
    </row>
    <row r="306" spans="1:22" s="93" customFormat="1" ht="73.5" customHeight="1" x14ac:dyDescent="0.25">
      <c r="A306" s="161"/>
      <c r="B306" s="175" t="s">
        <v>526</v>
      </c>
      <c r="C306" s="176"/>
      <c r="D306" s="176"/>
      <c r="E306" s="176"/>
      <c r="F306" s="178">
        <f>SUM(F219,F225,F241,F249,F277,F286,F295,J305,F253,F181,F199,F251,F299,F204,F187,F191,F209,F247,F255,F258,F265,F269)</f>
        <v>3093.7</v>
      </c>
      <c r="G306" s="843" t="s">
        <v>526</v>
      </c>
      <c r="H306" s="816"/>
      <c r="I306" s="816"/>
      <c r="J306" s="816"/>
      <c r="K306" s="816"/>
      <c r="L306" s="816"/>
      <c r="M306" s="817"/>
      <c r="N306" s="511" t="e">
        <f>AVERAGE(N219,N225,N241,N249,N277,N286,N295,N305,E305,N251,N253,N181,N199,N299,N204,N187,N191,N209,N247,N255,N258,N265,N269)</f>
        <v>#DIV/0!</v>
      </c>
      <c r="O306" s="511" t="e">
        <f>AVERAGE(O219,O225,O241,O249,O277,O286,O295,O305,F305,O251,O253,O181,O199,O299,O204,O187,O191,O209,O247,O255,O258,O265,O269)</f>
        <v>#DIV/0!</v>
      </c>
      <c r="P306" s="511" t="e">
        <f>AVERAGE(P219,P225,P241,P249,P277,P286,P295,P305,G305,P251,P253,P181,P199,P299,P204,P187,P191,P209,P247,P255,P258,P265,P269)</f>
        <v>#DIV/0!</v>
      </c>
      <c r="Q306" s="511" t="e">
        <f>AVERAGE(Q219,Q225,Q241,Q249,Q277,Q286,Q295,Q305,H305,Q251,Q253,Q181,Q199,Q299,Q204,Q187,Q191,Q209,Q247,Q255,Q258,Q265,Q269)</f>
        <v>#DIV/0!</v>
      </c>
      <c r="R306" s="511">
        <f>AVERAGE(R219,R225,R241,R249,R277,R286,R295,R305,I305,R251,R253,R181,R199,R299,R204,R187,R191,R209,R247,R255,R258,R265,R269)</f>
        <v>0</v>
      </c>
      <c r="S306" s="512">
        <f>SUM(S219,S225,S241,S249,S277,S286,S295,S305,J305,S251,S253,S181,S199,S299,S204,S187,S191,S209,S247,S255,S258,S265,S269)</f>
        <v>0</v>
      </c>
      <c r="T306" s="512">
        <f>SUM(T219,T225,T241,T249,T277,T286,T295,T305,K305,T251,T253,T181,T199,T299,T204,T187,T191,T209,T247,T255,T258,T265,T269)</f>
        <v>0</v>
      </c>
      <c r="U306" s="512">
        <f>SUM(U219,U225,U241,U249,U277,U286,U295,U305,L305,U251,U253,U181,U199,U299,U204,U187,U191,U209,U247,U255,U258,U265,U269)</f>
        <v>0</v>
      </c>
      <c r="V306" s="511" t="e">
        <f>AVERAGE(V219,V225,V241,V249,V277,V286,V295,V305,M305,V251,V253,V181,V199,V299,V204,V187,V191,V209,V247,V255,V258,V265,V269)</f>
        <v>#DIV/0!</v>
      </c>
    </row>
    <row r="307" spans="1:22" ht="61.5" customHeight="1" x14ac:dyDescent="0.25">
      <c r="A307" s="158"/>
      <c r="B307" s="862" t="s">
        <v>529</v>
      </c>
      <c r="C307" s="863"/>
      <c r="D307" s="863"/>
      <c r="E307" s="863"/>
      <c r="F307" s="863"/>
      <c r="G307" s="863"/>
      <c r="H307" s="863"/>
      <c r="I307" s="863"/>
      <c r="J307" s="863"/>
      <c r="K307" s="863"/>
      <c r="L307" s="863"/>
      <c r="M307" s="863"/>
      <c r="N307" s="863"/>
      <c r="O307" s="863"/>
      <c r="P307" s="863"/>
      <c r="Q307" s="863"/>
      <c r="R307" s="863"/>
      <c r="S307" s="863"/>
      <c r="T307" s="863"/>
      <c r="U307" s="863"/>
      <c r="V307" s="864"/>
    </row>
    <row r="308" spans="1:22" ht="18.75" x14ac:dyDescent="0.3">
      <c r="H308" s="98"/>
    </row>
    <row r="309" spans="1:22" x14ac:dyDescent="0.25">
      <c r="B309" s="93"/>
    </row>
    <row r="310" spans="1:22" ht="30.75" customHeight="1" x14ac:dyDescent="0.25">
      <c r="B310" s="865" t="s">
        <v>486</v>
      </c>
      <c r="C310" s="866"/>
      <c r="D310" s="110"/>
      <c r="E310" s="110"/>
      <c r="F310" s="110"/>
      <c r="G310" s="110"/>
      <c r="H310" s="110"/>
      <c r="I310" s="110"/>
      <c r="J310" s="110"/>
      <c r="K310" s="111"/>
    </row>
    <row r="311" spans="1:22" ht="15" customHeight="1" x14ac:dyDescent="0.25">
      <c r="B311" s="112"/>
      <c r="C311" s="113"/>
      <c r="D311" s="113"/>
      <c r="E311" s="113"/>
      <c r="F311" s="113"/>
      <c r="G311" s="113"/>
      <c r="H311" s="113"/>
      <c r="I311" s="113"/>
      <c r="J311" s="113"/>
      <c r="K311" s="114"/>
    </row>
    <row r="312" spans="1:22" ht="36.75" customHeight="1" x14ac:dyDescent="0.25">
      <c r="B312" s="867" t="s">
        <v>487</v>
      </c>
      <c r="C312" s="868"/>
      <c r="D312" s="115"/>
      <c r="E312" s="115"/>
      <c r="F312" s="115"/>
      <c r="G312" s="115"/>
      <c r="H312" s="115"/>
      <c r="I312" s="115"/>
      <c r="J312" s="115"/>
      <c r="K312" s="116"/>
    </row>
    <row r="313" spans="1:22" ht="15" customHeight="1" x14ac:dyDescent="0.25">
      <c r="B313" s="869"/>
      <c r="C313" s="870"/>
      <c r="D313" s="117"/>
      <c r="E313" s="117"/>
      <c r="F313" s="117"/>
      <c r="G313" s="117"/>
      <c r="H313" s="117"/>
      <c r="I313" s="117"/>
      <c r="J313" s="117"/>
      <c r="K313" s="118"/>
    </row>
    <row r="314" spans="1:22" ht="15.75" x14ac:dyDescent="0.25">
      <c r="B314" s="119" t="s">
        <v>488</v>
      </c>
      <c r="C314" s="120"/>
      <c r="D314" s="120"/>
      <c r="E314" s="120"/>
      <c r="F314" s="120"/>
      <c r="G314" s="120"/>
      <c r="H314" s="120"/>
      <c r="I314" s="120"/>
      <c r="J314" s="120"/>
      <c r="K314" s="121"/>
    </row>
    <row r="315" spans="1:22" ht="15.75" customHeight="1" x14ac:dyDescent="0.25">
      <c r="B315" s="119" t="s">
        <v>489</v>
      </c>
      <c r="C315" s="121"/>
      <c r="D315" s="119" t="s">
        <v>530</v>
      </c>
      <c r="E315" s="121"/>
      <c r="F315" s="119" t="s">
        <v>490</v>
      </c>
      <c r="G315" s="120"/>
      <c r="H315" s="120"/>
      <c r="I315" s="120"/>
      <c r="J315" s="120"/>
      <c r="K315" s="121"/>
    </row>
    <row r="316" spans="1:22" ht="60" customHeight="1" x14ac:dyDescent="0.25">
      <c r="B316" s="844" t="s">
        <v>491</v>
      </c>
      <c r="C316" s="845"/>
      <c r="D316" s="845"/>
      <c r="E316" s="845"/>
      <c r="F316" s="846"/>
      <c r="G316" s="844" t="e">
        <f>#REF!</f>
        <v>#REF!</v>
      </c>
      <c r="H316" s="845"/>
      <c r="I316" s="845"/>
      <c r="J316" s="846"/>
      <c r="K316" s="847" t="s">
        <v>531</v>
      </c>
      <c r="L316" s="848"/>
      <c r="M316" s="848"/>
      <c r="N316" s="848"/>
      <c r="O316" s="832" t="s">
        <v>532</v>
      </c>
      <c r="P316" s="832">
        <f>'4. Gestión Institucional '!L143</f>
        <v>0</v>
      </c>
      <c r="Q316" s="860" t="s">
        <v>533</v>
      </c>
      <c r="R316" s="861"/>
      <c r="S316" s="832" t="s">
        <v>534</v>
      </c>
    </row>
    <row r="317" spans="1:22" ht="15" customHeight="1" x14ac:dyDescent="0.25">
      <c r="B317" s="116" t="s">
        <v>495</v>
      </c>
      <c r="C317" s="122" t="s">
        <v>496</v>
      </c>
      <c r="D317" s="122" t="s">
        <v>535</v>
      </c>
      <c r="E317" s="122" t="s">
        <v>498</v>
      </c>
      <c r="F317" s="122" t="s">
        <v>154</v>
      </c>
      <c r="G317" s="122" t="s">
        <v>499</v>
      </c>
      <c r="H317" s="122" t="s">
        <v>500</v>
      </c>
      <c r="I317" s="122" t="s">
        <v>501</v>
      </c>
      <c r="J317" s="122" t="s">
        <v>502</v>
      </c>
      <c r="K317" s="162" t="s">
        <v>499</v>
      </c>
      <c r="L317" s="162" t="s">
        <v>500</v>
      </c>
      <c r="M317" s="162" t="s">
        <v>501</v>
      </c>
      <c r="N317" s="165" t="s">
        <v>502</v>
      </c>
      <c r="O317" s="833"/>
      <c r="P317" s="833"/>
      <c r="Q317" s="832" t="s">
        <v>536</v>
      </c>
      <c r="R317" s="467" t="s">
        <v>537</v>
      </c>
      <c r="S317" s="833"/>
    </row>
    <row r="318" spans="1:22" ht="15" customHeight="1" x14ac:dyDescent="0.25">
      <c r="B318" s="118"/>
      <c r="C318" s="123"/>
      <c r="D318" s="123"/>
      <c r="E318" s="123"/>
      <c r="F318" s="123"/>
      <c r="G318" s="123"/>
      <c r="H318" s="123"/>
      <c r="I318" s="123"/>
      <c r="J318" s="123"/>
      <c r="K318" s="164"/>
      <c r="L318" s="163"/>
      <c r="M318" s="163"/>
      <c r="N318" s="163"/>
      <c r="O318" s="834"/>
      <c r="P318" s="834"/>
      <c r="Q318" s="834"/>
      <c r="R318" s="468"/>
      <c r="S318" s="834"/>
    </row>
    <row r="319" spans="1:22" ht="31.5" x14ac:dyDescent="0.25">
      <c r="B319" s="124" t="s">
        <v>504</v>
      </c>
      <c r="C319" s="271" t="str">
        <f>'4. Gestión Institucional '!C146</f>
        <v>Descripción de los hallazgos</v>
      </c>
      <c r="D319" s="142" t="str">
        <f>'4. Gestión Institucional '!D146</f>
        <v>Acciones correctivas</v>
      </c>
      <c r="E319" s="142" t="str">
        <f>'4. Gestión Institucional '!E146</f>
        <v xml:space="preserve">Indicador </v>
      </c>
      <c r="F319" s="142" t="str">
        <f>'4. Gestión Institucional '!F146</f>
        <v>Meta anual</v>
      </c>
      <c r="G319" s="190" t="str">
        <f>'4. Gestión Institucional '!G146</f>
        <v>I trimestre</v>
      </c>
      <c r="H319" s="190" t="str">
        <f>'4. Gestión Institucional '!H146</f>
        <v>II trimestre</v>
      </c>
      <c r="I319" s="190" t="str">
        <f>'4. Gestión Institucional '!I146</f>
        <v>III trimestre</v>
      </c>
      <c r="J319" s="190" t="str">
        <f>'4. Gestión Institucional '!J146</f>
        <v>IV trimestre</v>
      </c>
      <c r="K319" s="190"/>
      <c r="L319" s="190"/>
      <c r="M319" s="190"/>
      <c r="N319" s="190"/>
      <c r="O319" s="192">
        <f>SUM(K319:N319)</f>
        <v>0</v>
      </c>
      <c r="P319" s="488">
        <f>'4. Gestión Institucional '!L146</f>
        <v>0</v>
      </c>
      <c r="Q319" s="159"/>
      <c r="R319" s="159"/>
      <c r="S319" s="505" t="e">
        <f>(Q319+R319)/P319</f>
        <v>#DIV/0!</v>
      </c>
    </row>
    <row r="320" spans="1:22" ht="15.75" x14ac:dyDescent="0.25">
      <c r="B320" s="125"/>
      <c r="C320" s="271">
        <f>'4. Gestión Institucional '!C147</f>
        <v>0</v>
      </c>
      <c r="D320" s="142">
        <f>'4. Gestión Institucional '!D147</f>
        <v>0</v>
      </c>
      <c r="E320" s="142">
        <f>'4. Gestión Institucional '!E147</f>
        <v>0</v>
      </c>
      <c r="F320" s="142">
        <f>'4. Gestión Institucional '!F147</f>
        <v>0</v>
      </c>
      <c r="G320" s="190">
        <f>'4. Gestión Institucional '!G147</f>
        <v>0</v>
      </c>
      <c r="H320" s="190">
        <f>'4. Gestión Institucional '!H147</f>
        <v>0</v>
      </c>
      <c r="I320" s="190">
        <f>'4. Gestión Institucional '!I147</f>
        <v>0</v>
      </c>
      <c r="J320" s="190">
        <f>'4. Gestión Institucional '!J147</f>
        <v>0</v>
      </c>
      <c r="K320" s="190"/>
      <c r="L320" s="190"/>
      <c r="M320" s="190"/>
      <c r="N320" s="190"/>
      <c r="O320" s="192">
        <f t="shared" ref="O320:O347" si="36">SUM(K320:N320)</f>
        <v>0</v>
      </c>
      <c r="P320" s="488">
        <f>'4. Gestión Institucional '!L147</f>
        <v>0</v>
      </c>
      <c r="Q320" s="159"/>
      <c r="R320" s="159"/>
      <c r="S320" s="505" t="e">
        <f t="shared" ref="S320:S348" si="37">(Q320+R320)/P320</f>
        <v>#DIV/0!</v>
      </c>
    </row>
    <row r="321" spans="2:19" ht="15.75" x14ac:dyDescent="0.25">
      <c r="B321" s="125"/>
      <c r="C321" s="271">
        <f>'4. Gestión Institucional '!C148</f>
        <v>0</v>
      </c>
      <c r="D321" s="142">
        <f>'4. Gestión Institucional '!D148</f>
        <v>0</v>
      </c>
      <c r="E321" s="142">
        <f>'4. Gestión Institucional '!E148</f>
        <v>0</v>
      </c>
      <c r="F321" s="142">
        <f>'4. Gestión Institucional '!F148</f>
        <v>0</v>
      </c>
      <c r="G321" s="190">
        <f>'4. Gestión Institucional '!G148</f>
        <v>0</v>
      </c>
      <c r="H321" s="190">
        <f>'4. Gestión Institucional '!H148</f>
        <v>0</v>
      </c>
      <c r="I321" s="190">
        <f>'4. Gestión Institucional '!I148</f>
        <v>0</v>
      </c>
      <c r="J321" s="190">
        <f>'4. Gestión Institucional '!J148</f>
        <v>0</v>
      </c>
      <c r="K321" s="190"/>
      <c r="L321" s="190"/>
      <c r="M321" s="190"/>
      <c r="N321" s="190"/>
      <c r="O321" s="192">
        <f t="shared" si="36"/>
        <v>0</v>
      </c>
      <c r="P321" s="488">
        <f>'4. Gestión Institucional '!L148</f>
        <v>0</v>
      </c>
      <c r="Q321" s="159"/>
      <c r="R321" s="159"/>
      <c r="S321" s="505" t="e">
        <f t="shared" si="37"/>
        <v>#DIV/0!</v>
      </c>
    </row>
    <row r="322" spans="2:19" ht="15.75" x14ac:dyDescent="0.25">
      <c r="B322" s="125"/>
      <c r="C322" s="271">
        <f>'4. Gestión Institucional '!C149</f>
        <v>0</v>
      </c>
      <c r="D322" s="142">
        <f>'4. Gestión Institucional '!D149</f>
        <v>0</v>
      </c>
      <c r="E322" s="142">
        <f>'4. Gestión Institucional '!E149</f>
        <v>0</v>
      </c>
      <c r="F322" s="142">
        <f>'4. Gestión Institucional '!F149</f>
        <v>0</v>
      </c>
      <c r="G322" s="190">
        <f>'4. Gestión Institucional '!G149</f>
        <v>0</v>
      </c>
      <c r="H322" s="190">
        <f>'4. Gestión Institucional '!H149</f>
        <v>0</v>
      </c>
      <c r="I322" s="190">
        <f>'4. Gestión Institucional '!I149</f>
        <v>0</v>
      </c>
      <c r="J322" s="190">
        <f>'4. Gestión Institucional '!J149</f>
        <v>0</v>
      </c>
      <c r="K322" s="190"/>
      <c r="L322" s="190"/>
      <c r="M322" s="190"/>
      <c r="N322" s="190"/>
      <c r="O322" s="192">
        <f t="shared" si="36"/>
        <v>0</v>
      </c>
      <c r="P322" s="488">
        <f>'4. Gestión Institucional '!L149</f>
        <v>0</v>
      </c>
      <c r="Q322" s="159"/>
      <c r="R322" s="159"/>
      <c r="S322" s="505" t="e">
        <f t="shared" si="37"/>
        <v>#DIV/0!</v>
      </c>
    </row>
    <row r="323" spans="2:19" ht="15.75" x14ac:dyDescent="0.25">
      <c r="B323" s="126"/>
      <c r="C323" s="271">
        <f>'4. Gestión Institucional '!C150</f>
        <v>0</v>
      </c>
      <c r="D323" s="142">
        <f>'4. Gestión Institucional '!D150</f>
        <v>0</v>
      </c>
      <c r="E323" s="142">
        <f>'4. Gestión Institucional '!E150</f>
        <v>0</v>
      </c>
      <c r="F323" s="142">
        <f>'4. Gestión Institucional '!F150</f>
        <v>0</v>
      </c>
      <c r="G323" s="190">
        <f>'4. Gestión Institucional '!G150</f>
        <v>0</v>
      </c>
      <c r="H323" s="190">
        <f>'4. Gestión Institucional '!H150</f>
        <v>0</v>
      </c>
      <c r="I323" s="190">
        <f>'4. Gestión Institucional '!I150</f>
        <v>0</v>
      </c>
      <c r="J323" s="190">
        <f>'4. Gestión Institucional '!J150</f>
        <v>0</v>
      </c>
      <c r="K323" s="190"/>
      <c r="L323" s="190"/>
      <c r="M323" s="190"/>
      <c r="N323" s="190"/>
      <c r="O323" s="192">
        <f t="shared" si="36"/>
        <v>0</v>
      </c>
      <c r="P323" s="488">
        <f>'4. Gestión Institucional '!L150</f>
        <v>0</v>
      </c>
      <c r="Q323" s="159"/>
      <c r="R323" s="159"/>
      <c r="S323" s="505" t="e">
        <f t="shared" si="37"/>
        <v>#DIV/0!</v>
      </c>
    </row>
    <row r="324" spans="2:19" ht="15.75" x14ac:dyDescent="0.25">
      <c r="B324" s="127" t="s">
        <v>505</v>
      </c>
      <c r="C324" s="271">
        <f>'4. Gestión Institucional '!C151</f>
        <v>0</v>
      </c>
      <c r="D324" s="142">
        <f>'4. Gestión Institucional '!D151</f>
        <v>0</v>
      </c>
      <c r="E324" s="142">
        <f>'4. Gestión Institucional '!E151</f>
        <v>0</v>
      </c>
      <c r="F324" s="142">
        <f>'4. Gestión Institucional '!F151</f>
        <v>0</v>
      </c>
      <c r="G324" s="190">
        <f>'4. Gestión Institucional '!G151</f>
        <v>0</v>
      </c>
      <c r="H324" s="190">
        <f>'4. Gestión Institucional '!H151</f>
        <v>0</v>
      </c>
      <c r="I324" s="190">
        <f>'4. Gestión Institucional '!I151</f>
        <v>0</v>
      </c>
      <c r="J324" s="190">
        <f>'4. Gestión Institucional '!J151</f>
        <v>0</v>
      </c>
      <c r="K324" s="190"/>
      <c r="L324" s="190"/>
      <c r="M324" s="190"/>
      <c r="N324" s="190"/>
      <c r="O324" s="192">
        <f t="shared" si="36"/>
        <v>0</v>
      </c>
      <c r="P324" s="488">
        <f>'4. Gestión Institucional '!L151</f>
        <v>0</v>
      </c>
      <c r="Q324" s="159"/>
      <c r="R324" s="159"/>
      <c r="S324" s="505" t="e">
        <f t="shared" si="37"/>
        <v>#DIV/0!</v>
      </c>
    </row>
    <row r="325" spans="2:19" ht="15.75" x14ac:dyDescent="0.25">
      <c r="B325" s="128"/>
      <c r="C325" s="271">
        <f>'4. Gestión Institucional '!C152</f>
        <v>0</v>
      </c>
      <c r="D325" s="142">
        <f>'4. Gestión Institucional '!D152</f>
        <v>0</v>
      </c>
      <c r="E325" s="142">
        <f>'4. Gestión Institucional '!E152</f>
        <v>0</v>
      </c>
      <c r="F325" s="142">
        <f>'4. Gestión Institucional '!F152</f>
        <v>0</v>
      </c>
      <c r="G325" s="190">
        <f>'4. Gestión Institucional '!G152</f>
        <v>0</v>
      </c>
      <c r="H325" s="190">
        <f>'4. Gestión Institucional '!H152</f>
        <v>0</v>
      </c>
      <c r="I325" s="190">
        <f>'4. Gestión Institucional '!I152</f>
        <v>0</v>
      </c>
      <c r="J325" s="190">
        <f>'4. Gestión Institucional '!J152</f>
        <v>0</v>
      </c>
      <c r="K325" s="190"/>
      <c r="L325" s="190"/>
      <c r="M325" s="190"/>
      <c r="N325" s="190"/>
      <c r="O325" s="192">
        <f t="shared" si="36"/>
        <v>0</v>
      </c>
      <c r="P325" s="488">
        <f>'4. Gestión Institucional '!L152</f>
        <v>0</v>
      </c>
      <c r="Q325" s="159"/>
      <c r="R325" s="159"/>
      <c r="S325" s="505" t="e">
        <f t="shared" si="37"/>
        <v>#DIV/0!</v>
      </c>
    </row>
    <row r="326" spans="2:19" ht="15.75" x14ac:dyDescent="0.25">
      <c r="B326" s="128"/>
      <c r="C326" s="271">
        <f>'4. Gestión Institucional '!C153</f>
        <v>0</v>
      </c>
      <c r="D326" s="142">
        <f>'4. Gestión Institucional '!D153</f>
        <v>0</v>
      </c>
      <c r="E326" s="142">
        <f>'4. Gestión Institucional '!E153</f>
        <v>0</v>
      </c>
      <c r="F326" s="142">
        <f>'4. Gestión Institucional '!F153</f>
        <v>0</v>
      </c>
      <c r="G326" s="190">
        <f>'4. Gestión Institucional '!G153</f>
        <v>0</v>
      </c>
      <c r="H326" s="190">
        <f>'4. Gestión Institucional '!H153</f>
        <v>0</v>
      </c>
      <c r="I326" s="190">
        <f>'4. Gestión Institucional '!I153</f>
        <v>0</v>
      </c>
      <c r="J326" s="190">
        <f>'4. Gestión Institucional '!J153</f>
        <v>0</v>
      </c>
      <c r="K326" s="190"/>
      <c r="L326" s="190"/>
      <c r="M326" s="190"/>
      <c r="N326" s="190"/>
      <c r="O326" s="192">
        <f t="shared" si="36"/>
        <v>0</v>
      </c>
      <c r="P326" s="488">
        <f>'4. Gestión Institucional '!L153</f>
        <v>0</v>
      </c>
      <c r="Q326" s="159"/>
      <c r="R326" s="159"/>
      <c r="S326" s="505" t="e">
        <f t="shared" si="37"/>
        <v>#DIV/0!</v>
      </c>
    </row>
    <row r="327" spans="2:19" ht="15.75" x14ac:dyDescent="0.25">
      <c r="B327" s="128"/>
      <c r="C327" s="271">
        <f>'4. Gestión Institucional '!C154</f>
        <v>0</v>
      </c>
      <c r="D327" s="142">
        <f>'4. Gestión Institucional '!D154</f>
        <v>0</v>
      </c>
      <c r="E327" s="142">
        <f>'4. Gestión Institucional '!E154</f>
        <v>0</v>
      </c>
      <c r="F327" s="142">
        <f>'4. Gestión Institucional '!F154</f>
        <v>0</v>
      </c>
      <c r="G327" s="190">
        <f>'4. Gestión Institucional '!G154</f>
        <v>0</v>
      </c>
      <c r="H327" s="190">
        <f>'4. Gestión Institucional '!H154</f>
        <v>0</v>
      </c>
      <c r="I327" s="190">
        <f>'4. Gestión Institucional '!I154</f>
        <v>0</v>
      </c>
      <c r="J327" s="190">
        <f>'4. Gestión Institucional '!J154</f>
        <v>0</v>
      </c>
      <c r="K327" s="190"/>
      <c r="L327" s="190"/>
      <c r="M327" s="190"/>
      <c r="N327" s="190"/>
      <c r="O327" s="192">
        <f t="shared" si="36"/>
        <v>0</v>
      </c>
      <c r="P327" s="488">
        <f>'4. Gestión Institucional '!L154</f>
        <v>0</v>
      </c>
      <c r="Q327" s="159"/>
      <c r="R327" s="159"/>
      <c r="S327" s="505" t="e">
        <f t="shared" si="37"/>
        <v>#DIV/0!</v>
      </c>
    </row>
    <row r="328" spans="2:19" ht="15.75" x14ac:dyDescent="0.25">
      <c r="B328" s="129"/>
      <c r="C328" s="271">
        <f>'4. Gestión Institucional '!C155</f>
        <v>0</v>
      </c>
      <c r="D328" s="142">
        <f>'4. Gestión Institucional '!D155</f>
        <v>0</v>
      </c>
      <c r="E328" s="142">
        <f>'4. Gestión Institucional '!E155</f>
        <v>0</v>
      </c>
      <c r="F328" s="142">
        <f>'4. Gestión Institucional '!F155</f>
        <v>0</v>
      </c>
      <c r="G328" s="190">
        <f>'4. Gestión Institucional '!G155</f>
        <v>0</v>
      </c>
      <c r="H328" s="190">
        <f>'4. Gestión Institucional '!H155</f>
        <v>0</v>
      </c>
      <c r="I328" s="190">
        <f>'4. Gestión Institucional '!I155</f>
        <v>0</v>
      </c>
      <c r="J328" s="190">
        <f>'4. Gestión Institucional '!J155</f>
        <v>0</v>
      </c>
      <c r="K328" s="190"/>
      <c r="L328" s="190"/>
      <c r="M328" s="190"/>
      <c r="N328" s="190"/>
      <c r="O328" s="192">
        <f t="shared" si="36"/>
        <v>0</v>
      </c>
      <c r="P328" s="488">
        <f>'4. Gestión Institucional '!L155</f>
        <v>0</v>
      </c>
      <c r="Q328" s="159"/>
      <c r="R328" s="159"/>
      <c r="S328" s="505" t="e">
        <f t="shared" si="37"/>
        <v>#DIV/0!</v>
      </c>
    </row>
    <row r="329" spans="2:19" ht="15.75" x14ac:dyDescent="0.25">
      <c r="B329" s="130" t="s">
        <v>506</v>
      </c>
      <c r="C329" s="271">
        <f>'4. Gestión Institucional '!C156</f>
        <v>0</v>
      </c>
      <c r="D329" s="142">
        <f>'4. Gestión Institucional '!D156</f>
        <v>0</v>
      </c>
      <c r="E329" s="142">
        <f>'4. Gestión Institucional '!E156</f>
        <v>0</v>
      </c>
      <c r="F329" s="142">
        <f>'4. Gestión Institucional '!F156</f>
        <v>0</v>
      </c>
      <c r="G329" s="190">
        <f>'4. Gestión Institucional '!G156</f>
        <v>0</v>
      </c>
      <c r="H329" s="190">
        <f>'4. Gestión Institucional '!H156</f>
        <v>0</v>
      </c>
      <c r="I329" s="190">
        <f>'4. Gestión Institucional '!I156</f>
        <v>0</v>
      </c>
      <c r="J329" s="190">
        <f>'4. Gestión Institucional '!J156</f>
        <v>0</v>
      </c>
      <c r="K329" s="190"/>
      <c r="L329" s="190"/>
      <c r="M329" s="190"/>
      <c r="N329" s="190"/>
      <c r="O329" s="192">
        <f t="shared" si="36"/>
        <v>0</v>
      </c>
      <c r="P329" s="488">
        <f>'4. Gestión Institucional '!L156</f>
        <v>0</v>
      </c>
      <c r="Q329" s="159"/>
      <c r="R329" s="159"/>
      <c r="S329" s="505" t="e">
        <f t="shared" si="37"/>
        <v>#DIV/0!</v>
      </c>
    </row>
    <row r="330" spans="2:19" ht="15.75" x14ac:dyDescent="0.25">
      <c r="B330" s="131"/>
      <c r="C330" s="271">
        <f>'4. Gestión Institucional '!C157</f>
        <v>0</v>
      </c>
      <c r="D330" s="142">
        <f>'4. Gestión Institucional '!D157</f>
        <v>0</v>
      </c>
      <c r="E330" s="142">
        <f>'4. Gestión Institucional '!E157</f>
        <v>0</v>
      </c>
      <c r="F330" s="142">
        <f>'4. Gestión Institucional '!F157</f>
        <v>0</v>
      </c>
      <c r="G330" s="190">
        <f>'4. Gestión Institucional '!G157</f>
        <v>0</v>
      </c>
      <c r="H330" s="190">
        <f>'4. Gestión Institucional '!H157</f>
        <v>0</v>
      </c>
      <c r="I330" s="190">
        <f>'4. Gestión Institucional '!I157</f>
        <v>0</v>
      </c>
      <c r="J330" s="190">
        <f>'4. Gestión Institucional '!J157</f>
        <v>0</v>
      </c>
      <c r="K330" s="190"/>
      <c r="L330" s="190"/>
      <c r="M330" s="190"/>
      <c r="N330" s="190"/>
      <c r="O330" s="192">
        <f t="shared" si="36"/>
        <v>0</v>
      </c>
      <c r="P330" s="488">
        <f>'4. Gestión Institucional '!L157</f>
        <v>0</v>
      </c>
      <c r="Q330" s="159"/>
      <c r="R330" s="159"/>
      <c r="S330" s="505" t="e">
        <f t="shared" si="37"/>
        <v>#DIV/0!</v>
      </c>
    </row>
    <row r="331" spans="2:19" ht="15.75" x14ac:dyDescent="0.25">
      <c r="B331" s="131"/>
      <c r="C331" s="271">
        <f>'4. Gestión Institucional '!C158</f>
        <v>0</v>
      </c>
      <c r="D331" s="142">
        <f>'4. Gestión Institucional '!D158</f>
        <v>0</v>
      </c>
      <c r="E331" s="142">
        <f>'4. Gestión Institucional '!E158</f>
        <v>0</v>
      </c>
      <c r="F331" s="142">
        <f>'4. Gestión Institucional '!F158</f>
        <v>0</v>
      </c>
      <c r="G331" s="190">
        <f>'4. Gestión Institucional '!G158</f>
        <v>0</v>
      </c>
      <c r="H331" s="190">
        <f>'4. Gestión Institucional '!H158</f>
        <v>0</v>
      </c>
      <c r="I331" s="190">
        <f>'4. Gestión Institucional '!I158</f>
        <v>0</v>
      </c>
      <c r="J331" s="190">
        <f>'4. Gestión Institucional '!J158</f>
        <v>0</v>
      </c>
      <c r="K331" s="190"/>
      <c r="L331" s="190"/>
      <c r="M331" s="190"/>
      <c r="N331" s="190"/>
      <c r="O331" s="192">
        <f t="shared" si="36"/>
        <v>0</v>
      </c>
      <c r="P331" s="488">
        <f>'4. Gestión Institucional '!L158</f>
        <v>0</v>
      </c>
      <c r="Q331" s="159"/>
      <c r="R331" s="159"/>
      <c r="S331" s="505" t="e">
        <f t="shared" si="37"/>
        <v>#DIV/0!</v>
      </c>
    </row>
    <row r="332" spans="2:19" ht="15.75" x14ac:dyDescent="0.25">
      <c r="B332" s="131"/>
      <c r="C332" s="271">
        <f>'4. Gestión Institucional '!C159</f>
        <v>0</v>
      </c>
      <c r="D332" s="142">
        <f>'4. Gestión Institucional '!D159</f>
        <v>0</v>
      </c>
      <c r="E332" s="142">
        <f>'4. Gestión Institucional '!E159</f>
        <v>0</v>
      </c>
      <c r="F332" s="142">
        <f>'4. Gestión Institucional '!F159</f>
        <v>0</v>
      </c>
      <c r="G332" s="190">
        <f>'4. Gestión Institucional '!G159</f>
        <v>0</v>
      </c>
      <c r="H332" s="190">
        <f>'4. Gestión Institucional '!H159</f>
        <v>0</v>
      </c>
      <c r="I332" s="190">
        <f>'4. Gestión Institucional '!I159</f>
        <v>0</v>
      </c>
      <c r="J332" s="190">
        <f>'4. Gestión Institucional '!J159</f>
        <v>0</v>
      </c>
      <c r="K332" s="190"/>
      <c r="L332" s="190"/>
      <c r="M332" s="190"/>
      <c r="N332" s="190"/>
      <c r="O332" s="192">
        <f t="shared" si="36"/>
        <v>0</v>
      </c>
      <c r="P332" s="488">
        <f>'4. Gestión Institucional '!L159</f>
        <v>0</v>
      </c>
      <c r="Q332" s="159"/>
      <c r="R332" s="159"/>
      <c r="S332" s="505" t="e">
        <f t="shared" si="37"/>
        <v>#DIV/0!</v>
      </c>
    </row>
    <row r="333" spans="2:19" ht="15.75" x14ac:dyDescent="0.25">
      <c r="B333" s="132"/>
      <c r="C333" s="271">
        <f>'4. Gestión Institucional '!C160</f>
        <v>0</v>
      </c>
      <c r="D333" s="142">
        <f>'4. Gestión Institucional '!D160</f>
        <v>0</v>
      </c>
      <c r="E333" s="142">
        <f>'4. Gestión Institucional '!E160</f>
        <v>0</v>
      </c>
      <c r="F333" s="142">
        <f>'4. Gestión Institucional '!F160</f>
        <v>0</v>
      </c>
      <c r="G333" s="190">
        <f>'4. Gestión Institucional '!G160</f>
        <v>0</v>
      </c>
      <c r="H333" s="190">
        <f>'4. Gestión Institucional '!H160</f>
        <v>0</v>
      </c>
      <c r="I333" s="190">
        <f>'4. Gestión Institucional '!I160</f>
        <v>0</v>
      </c>
      <c r="J333" s="190">
        <f>'4. Gestión Institucional '!J160</f>
        <v>0</v>
      </c>
      <c r="K333" s="190"/>
      <c r="L333" s="190"/>
      <c r="M333" s="190"/>
      <c r="N333" s="190"/>
      <c r="O333" s="192">
        <f t="shared" si="36"/>
        <v>0</v>
      </c>
      <c r="P333" s="488">
        <f>'4. Gestión Institucional '!L160</f>
        <v>0</v>
      </c>
      <c r="Q333" s="159"/>
      <c r="R333" s="159"/>
      <c r="S333" s="505" t="e">
        <f t="shared" si="37"/>
        <v>#DIV/0!</v>
      </c>
    </row>
    <row r="334" spans="2:19" ht="15.75" x14ac:dyDescent="0.25">
      <c r="B334" s="133" t="s">
        <v>507</v>
      </c>
      <c r="C334" s="271">
        <f>'4. Gestión Institucional '!C161</f>
        <v>0</v>
      </c>
      <c r="D334" s="142">
        <f>'4. Gestión Institucional '!D161</f>
        <v>0</v>
      </c>
      <c r="E334" s="142">
        <f>'4. Gestión Institucional '!E161</f>
        <v>0</v>
      </c>
      <c r="F334" s="142">
        <f>'4. Gestión Institucional '!F161</f>
        <v>0</v>
      </c>
      <c r="G334" s="190">
        <f>'4. Gestión Institucional '!G161</f>
        <v>0</v>
      </c>
      <c r="H334" s="190">
        <f>'4. Gestión Institucional '!H161</f>
        <v>0</v>
      </c>
      <c r="I334" s="190">
        <f>'4. Gestión Institucional '!I161</f>
        <v>0</v>
      </c>
      <c r="J334" s="190">
        <f>'4. Gestión Institucional '!J161</f>
        <v>0</v>
      </c>
      <c r="K334" s="190"/>
      <c r="L334" s="190"/>
      <c r="M334" s="190"/>
      <c r="N334" s="190"/>
      <c r="O334" s="192">
        <f t="shared" si="36"/>
        <v>0</v>
      </c>
      <c r="P334" s="488">
        <f>'4. Gestión Institucional '!L161</f>
        <v>0</v>
      </c>
      <c r="Q334" s="159"/>
      <c r="R334" s="159"/>
      <c r="S334" s="505" t="e">
        <f t="shared" si="37"/>
        <v>#DIV/0!</v>
      </c>
    </row>
    <row r="335" spans="2:19" ht="15.75" x14ac:dyDescent="0.25">
      <c r="B335" s="134"/>
      <c r="C335" s="271">
        <f>'4. Gestión Institucional '!C162</f>
        <v>0</v>
      </c>
      <c r="D335" s="142">
        <f>'4. Gestión Institucional '!D162</f>
        <v>0</v>
      </c>
      <c r="E335" s="142">
        <f>'4. Gestión Institucional '!E162</f>
        <v>0</v>
      </c>
      <c r="F335" s="142">
        <f>'4. Gestión Institucional '!F162</f>
        <v>0</v>
      </c>
      <c r="G335" s="190">
        <f>'4. Gestión Institucional '!G162</f>
        <v>0</v>
      </c>
      <c r="H335" s="190">
        <f>'4. Gestión Institucional '!H162</f>
        <v>0</v>
      </c>
      <c r="I335" s="190">
        <f>'4. Gestión Institucional '!I162</f>
        <v>0</v>
      </c>
      <c r="J335" s="190">
        <f>'4. Gestión Institucional '!J162</f>
        <v>0</v>
      </c>
      <c r="K335" s="190"/>
      <c r="L335" s="190"/>
      <c r="M335" s="190"/>
      <c r="N335" s="190"/>
      <c r="O335" s="192">
        <f t="shared" si="36"/>
        <v>0</v>
      </c>
      <c r="P335" s="488">
        <f>'4. Gestión Institucional '!L162</f>
        <v>0</v>
      </c>
      <c r="Q335" s="159"/>
      <c r="R335" s="159"/>
      <c r="S335" s="505" t="e">
        <f t="shared" si="37"/>
        <v>#DIV/0!</v>
      </c>
    </row>
    <row r="336" spans="2:19" ht="15.75" x14ac:dyDescent="0.25">
      <c r="B336" s="134"/>
      <c r="C336" s="271">
        <f>'4. Gestión Institucional '!C163</f>
        <v>0</v>
      </c>
      <c r="D336" s="142">
        <f>'4. Gestión Institucional '!D163</f>
        <v>0</v>
      </c>
      <c r="E336" s="142">
        <f>'4. Gestión Institucional '!E163</f>
        <v>0</v>
      </c>
      <c r="F336" s="142">
        <f>'4. Gestión Institucional '!F163</f>
        <v>0</v>
      </c>
      <c r="G336" s="190">
        <f>'4. Gestión Institucional '!G163</f>
        <v>0</v>
      </c>
      <c r="H336" s="190">
        <f>'4. Gestión Institucional '!H163</f>
        <v>0</v>
      </c>
      <c r="I336" s="190">
        <f>'4. Gestión Institucional '!I163</f>
        <v>0</v>
      </c>
      <c r="J336" s="190">
        <f>'4. Gestión Institucional '!J163</f>
        <v>0</v>
      </c>
      <c r="K336" s="190"/>
      <c r="L336" s="190"/>
      <c r="M336" s="190"/>
      <c r="N336" s="190"/>
      <c r="O336" s="192">
        <f t="shared" si="36"/>
        <v>0</v>
      </c>
      <c r="P336" s="488">
        <f>'4. Gestión Institucional '!L163</f>
        <v>0</v>
      </c>
      <c r="Q336" s="159"/>
      <c r="R336" s="159"/>
      <c r="S336" s="505" t="e">
        <f t="shared" si="37"/>
        <v>#DIV/0!</v>
      </c>
    </row>
    <row r="337" spans="2:19" ht="15.75" x14ac:dyDescent="0.25">
      <c r="B337" s="134"/>
      <c r="C337" s="271">
        <f>'4. Gestión Institucional '!C164</f>
        <v>0</v>
      </c>
      <c r="D337" s="142">
        <f>'4. Gestión Institucional '!D164</f>
        <v>0</v>
      </c>
      <c r="E337" s="142">
        <f>'4. Gestión Institucional '!E164</f>
        <v>0</v>
      </c>
      <c r="F337" s="142">
        <f>'4. Gestión Institucional '!F164</f>
        <v>0</v>
      </c>
      <c r="G337" s="190">
        <f>'4. Gestión Institucional '!G164</f>
        <v>0</v>
      </c>
      <c r="H337" s="190">
        <f>'4. Gestión Institucional '!H164</f>
        <v>0</v>
      </c>
      <c r="I337" s="190">
        <f>'4. Gestión Institucional '!I164</f>
        <v>0</v>
      </c>
      <c r="J337" s="190">
        <f>'4. Gestión Institucional '!J164</f>
        <v>0</v>
      </c>
      <c r="K337" s="190"/>
      <c r="L337" s="190"/>
      <c r="M337" s="190"/>
      <c r="N337" s="190"/>
      <c r="O337" s="192">
        <f t="shared" si="36"/>
        <v>0</v>
      </c>
      <c r="P337" s="488">
        <f>'4. Gestión Institucional '!L164</f>
        <v>0</v>
      </c>
      <c r="Q337" s="159"/>
      <c r="R337" s="159"/>
      <c r="S337" s="505" t="e">
        <f t="shared" si="37"/>
        <v>#DIV/0!</v>
      </c>
    </row>
    <row r="338" spans="2:19" ht="15.75" x14ac:dyDescent="0.25">
      <c r="B338" s="135"/>
      <c r="C338" s="271">
        <f>'4. Gestión Institucional '!C165</f>
        <v>0</v>
      </c>
      <c r="D338" s="142">
        <f>'4. Gestión Institucional '!D165</f>
        <v>0</v>
      </c>
      <c r="E338" s="142">
        <f>'4. Gestión Institucional '!E165</f>
        <v>0</v>
      </c>
      <c r="F338" s="142">
        <f>'4. Gestión Institucional '!F165</f>
        <v>0</v>
      </c>
      <c r="G338" s="190">
        <f>'4. Gestión Institucional '!G165</f>
        <v>0</v>
      </c>
      <c r="H338" s="190">
        <f>'4. Gestión Institucional '!H165</f>
        <v>0</v>
      </c>
      <c r="I338" s="190">
        <f>'4. Gestión Institucional '!I165</f>
        <v>0</v>
      </c>
      <c r="J338" s="190">
        <f>'4. Gestión Institucional '!J165</f>
        <v>0</v>
      </c>
      <c r="K338" s="190"/>
      <c r="L338" s="190"/>
      <c r="M338" s="190"/>
      <c r="N338" s="190"/>
      <c r="O338" s="192">
        <f t="shared" si="36"/>
        <v>0</v>
      </c>
      <c r="P338" s="488">
        <f>'4. Gestión Institucional '!L165</f>
        <v>0</v>
      </c>
      <c r="Q338" s="159"/>
      <c r="R338" s="159"/>
      <c r="S338" s="505" t="e">
        <f t="shared" si="37"/>
        <v>#DIV/0!</v>
      </c>
    </row>
    <row r="339" spans="2:19" ht="15.75" x14ac:dyDescent="0.25">
      <c r="B339" s="136" t="s">
        <v>508</v>
      </c>
      <c r="C339" s="271">
        <f>'4. Gestión Institucional '!C166</f>
        <v>0</v>
      </c>
      <c r="D339" s="142">
        <f>'4. Gestión Institucional '!D166</f>
        <v>0</v>
      </c>
      <c r="E339" s="142">
        <f>'4. Gestión Institucional '!E166</f>
        <v>0</v>
      </c>
      <c r="F339" s="142">
        <f>'4. Gestión Institucional '!F166</f>
        <v>0</v>
      </c>
      <c r="G339" s="190">
        <f>'4. Gestión Institucional '!G166</f>
        <v>0</v>
      </c>
      <c r="H339" s="190">
        <f>'4. Gestión Institucional '!H166</f>
        <v>0</v>
      </c>
      <c r="I339" s="190">
        <f>'4. Gestión Institucional '!I166</f>
        <v>0</v>
      </c>
      <c r="J339" s="190">
        <f>'4. Gestión Institucional '!J166</f>
        <v>0</v>
      </c>
      <c r="K339" s="190"/>
      <c r="L339" s="190"/>
      <c r="M339" s="190"/>
      <c r="N339" s="190"/>
      <c r="O339" s="192">
        <f t="shared" si="36"/>
        <v>0</v>
      </c>
      <c r="P339" s="488">
        <f>'4. Gestión Institucional '!L166</f>
        <v>0</v>
      </c>
      <c r="Q339" s="159"/>
      <c r="R339" s="159"/>
      <c r="S339" s="505" t="e">
        <f t="shared" si="37"/>
        <v>#DIV/0!</v>
      </c>
    </row>
    <row r="340" spans="2:19" ht="15.75" x14ac:dyDescent="0.25">
      <c r="B340" s="137"/>
      <c r="C340" s="271">
        <f>'4. Gestión Institucional '!C167</f>
        <v>0</v>
      </c>
      <c r="D340" s="142">
        <f>'4. Gestión Institucional '!D167</f>
        <v>0</v>
      </c>
      <c r="E340" s="142">
        <f>'4. Gestión Institucional '!E167</f>
        <v>0</v>
      </c>
      <c r="F340" s="142">
        <f>'4. Gestión Institucional '!F167</f>
        <v>0</v>
      </c>
      <c r="G340" s="190">
        <f>'4. Gestión Institucional '!G167</f>
        <v>0</v>
      </c>
      <c r="H340" s="190">
        <f>'4. Gestión Institucional '!H167</f>
        <v>0</v>
      </c>
      <c r="I340" s="190">
        <f>'4. Gestión Institucional '!I167</f>
        <v>0</v>
      </c>
      <c r="J340" s="190">
        <f>'4. Gestión Institucional '!J167</f>
        <v>0</v>
      </c>
      <c r="K340" s="190"/>
      <c r="L340" s="190"/>
      <c r="M340" s="190"/>
      <c r="N340" s="190"/>
      <c r="O340" s="192">
        <f t="shared" si="36"/>
        <v>0</v>
      </c>
      <c r="P340" s="488">
        <f>'4. Gestión Institucional '!L167</f>
        <v>0</v>
      </c>
      <c r="Q340" s="159"/>
      <c r="R340" s="159"/>
      <c r="S340" s="505" t="e">
        <f t="shared" si="37"/>
        <v>#DIV/0!</v>
      </c>
    </row>
    <row r="341" spans="2:19" ht="15.75" x14ac:dyDescent="0.25">
      <c r="B341" s="137"/>
      <c r="C341" s="271">
        <f>'4. Gestión Institucional '!C168</f>
        <v>0</v>
      </c>
      <c r="D341" s="142">
        <f>'4. Gestión Institucional '!D168</f>
        <v>0</v>
      </c>
      <c r="E341" s="142">
        <f>'4. Gestión Institucional '!E168</f>
        <v>0</v>
      </c>
      <c r="F341" s="142">
        <f>'4. Gestión Institucional '!F168</f>
        <v>0</v>
      </c>
      <c r="G341" s="190">
        <f>'4. Gestión Institucional '!G168</f>
        <v>0</v>
      </c>
      <c r="H341" s="190">
        <f>'4. Gestión Institucional '!H168</f>
        <v>0</v>
      </c>
      <c r="I341" s="190">
        <f>'4. Gestión Institucional '!I168</f>
        <v>0</v>
      </c>
      <c r="J341" s="190">
        <f>'4. Gestión Institucional '!J168</f>
        <v>0</v>
      </c>
      <c r="K341" s="190"/>
      <c r="L341" s="190"/>
      <c r="M341" s="190"/>
      <c r="N341" s="190"/>
      <c r="O341" s="192">
        <f t="shared" si="36"/>
        <v>0</v>
      </c>
      <c r="P341" s="488">
        <f>'4. Gestión Institucional '!L168</f>
        <v>0</v>
      </c>
      <c r="Q341" s="159"/>
      <c r="R341" s="159"/>
      <c r="S341" s="505" t="e">
        <f t="shared" si="37"/>
        <v>#DIV/0!</v>
      </c>
    </row>
    <row r="342" spans="2:19" ht="15.75" x14ac:dyDescent="0.25">
      <c r="B342" s="137"/>
      <c r="C342" s="271">
        <f>'4. Gestión Institucional '!C169</f>
        <v>0</v>
      </c>
      <c r="D342" s="142">
        <f>'4. Gestión Institucional '!D169</f>
        <v>0</v>
      </c>
      <c r="E342" s="142">
        <f>'4. Gestión Institucional '!E169</f>
        <v>0</v>
      </c>
      <c r="F342" s="142">
        <f>'4. Gestión Institucional '!F169</f>
        <v>0</v>
      </c>
      <c r="G342" s="190">
        <f>'4. Gestión Institucional '!G169</f>
        <v>0</v>
      </c>
      <c r="H342" s="190">
        <f>'4. Gestión Institucional '!H169</f>
        <v>0</v>
      </c>
      <c r="I342" s="190">
        <f>'4. Gestión Institucional '!I169</f>
        <v>0</v>
      </c>
      <c r="J342" s="190">
        <f>'4. Gestión Institucional '!J169</f>
        <v>0</v>
      </c>
      <c r="K342" s="190"/>
      <c r="L342" s="190"/>
      <c r="M342" s="190"/>
      <c r="N342" s="190"/>
      <c r="O342" s="192">
        <f t="shared" si="36"/>
        <v>0</v>
      </c>
      <c r="P342" s="488">
        <f>'4. Gestión Institucional '!L169</f>
        <v>0</v>
      </c>
      <c r="Q342" s="159"/>
      <c r="R342" s="159"/>
      <c r="S342" s="505" t="e">
        <f t="shared" si="37"/>
        <v>#DIV/0!</v>
      </c>
    </row>
    <row r="343" spans="2:19" ht="15.75" x14ac:dyDescent="0.25">
      <c r="B343" s="138"/>
      <c r="C343" s="271">
        <f>'4. Gestión Institucional '!C170</f>
        <v>0</v>
      </c>
      <c r="D343" s="142">
        <f>'4. Gestión Institucional '!D170</f>
        <v>0</v>
      </c>
      <c r="E343" s="142">
        <f>'4. Gestión Institucional '!E170</f>
        <v>0</v>
      </c>
      <c r="F343" s="142">
        <f>'4. Gestión Institucional '!F170</f>
        <v>0</v>
      </c>
      <c r="G343" s="190">
        <f>'4. Gestión Institucional '!G170</f>
        <v>0</v>
      </c>
      <c r="H343" s="190">
        <f>'4. Gestión Institucional '!H170</f>
        <v>0</v>
      </c>
      <c r="I343" s="190">
        <f>'4. Gestión Institucional '!I170</f>
        <v>0</v>
      </c>
      <c r="J343" s="190">
        <f>'4. Gestión Institucional '!J170</f>
        <v>0</v>
      </c>
      <c r="K343" s="190"/>
      <c r="L343" s="190"/>
      <c r="M343" s="190"/>
      <c r="N343" s="190"/>
      <c r="O343" s="192">
        <f t="shared" si="36"/>
        <v>0</v>
      </c>
      <c r="P343" s="488">
        <f>'4. Gestión Institucional '!L170</f>
        <v>0</v>
      </c>
      <c r="Q343" s="159"/>
      <c r="R343" s="159"/>
      <c r="S343" s="505" t="e">
        <f t="shared" si="37"/>
        <v>#DIV/0!</v>
      </c>
    </row>
    <row r="344" spans="2:19" ht="15.75" x14ac:dyDescent="0.25">
      <c r="B344" s="139" t="s">
        <v>509</v>
      </c>
      <c r="C344" s="271">
        <f>'4. Gestión Institucional '!C171</f>
        <v>0</v>
      </c>
      <c r="D344" s="142">
        <f>'4. Gestión Institucional '!D171</f>
        <v>0</v>
      </c>
      <c r="E344" s="142">
        <f>'4. Gestión Institucional '!E171</f>
        <v>0</v>
      </c>
      <c r="F344" s="142">
        <f>'4. Gestión Institucional '!F171</f>
        <v>0</v>
      </c>
      <c r="G344" s="190">
        <f>'4. Gestión Institucional '!G171</f>
        <v>0</v>
      </c>
      <c r="H344" s="190">
        <f>'4. Gestión Institucional '!H171</f>
        <v>0</v>
      </c>
      <c r="I344" s="190">
        <f>'4. Gestión Institucional '!I171</f>
        <v>0</v>
      </c>
      <c r="J344" s="190">
        <f>'4. Gestión Institucional '!J171</f>
        <v>0</v>
      </c>
      <c r="K344" s="190"/>
      <c r="L344" s="190"/>
      <c r="M344" s="190"/>
      <c r="N344" s="190"/>
      <c r="O344" s="192">
        <f t="shared" si="36"/>
        <v>0</v>
      </c>
      <c r="P344" s="488">
        <f>'4. Gestión Institucional '!L171</f>
        <v>0</v>
      </c>
      <c r="Q344" s="159"/>
      <c r="R344" s="159"/>
      <c r="S344" s="505" t="e">
        <f t="shared" si="37"/>
        <v>#DIV/0!</v>
      </c>
    </row>
    <row r="345" spans="2:19" ht="15.75" x14ac:dyDescent="0.25">
      <c r="B345" s="140"/>
      <c r="C345" s="271">
        <f>'4. Gestión Institucional '!C172</f>
        <v>0</v>
      </c>
      <c r="D345" s="142">
        <f>'4. Gestión Institucional '!D172</f>
        <v>0</v>
      </c>
      <c r="E345" s="142">
        <f>'4. Gestión Institucional '!E172</f>
        <v>0</v>
      </c>
      <c r="F345" s="142">
        <f>'4. Gestión Institucional '!F172</f>
        <v>0</v>
      </c>
      <c r="G345" s="190">
        <f>'4. Gestión Institucional '!G172</f>
        <v>0</v>
      </c>
      <c r="H345" s="190">
        <f>'4. Gestión Institucional '!H172</f>
        <v>0</v>
      </c>
      <c r="I345" s="190">
        <f>'4. Gestión Institucional '!I172</f>
        <v>0</v>
      </c>
      <c r="J345" s="190">
        <f>'4. Gestión Institucional '!J172</f>
        <v>0</v>
      </c>
      <c r="K345" s="190"/>
      <c r="L345" s="190"/>
      <c r="M345" s="190"/>
      <c r="N345" s="190"/>
      <c r="O345" s="192">
        <f t="shared" si="36"/>
        <v>0</v>
      </c>
      <c r="P345" s="488">
        <f>'4. Gestión Institucional '!L172</f>
        <v>0</v>
      </c>
      <c r="Q345" s="159"/>
      <c r="R345" s="159"/>
      <c r="S345" s="505" t="e">
        <f t="shared" si="37"/>
        <v>#DIV/0!</v>
      </c>
    </row>
    <row r="346" spans="2:19" ht="15.75" x14ac:dyDescent="0.25">
      <c r="B346" s="140"/>
      <c r="C346" s="271">
        <f>'4. Gestión Institucional '!C173</f>
        <v>0</v>
      </c>
      <c r="D346" s="142">
        <f>'4. Gestión Institucional '!D173</f>
        <v>0</v>
      </c>
      <c r="E346" s="142">
        <f>'4. Gestión Institucional '!E173</f>
        <v>0</v>
      </c>
      <c r="F346" s="142">
        <f>'4. Gestión Institucional '!F173</f>
        <v>0</v>
      </c>
      <c r="G346" s="190">
        <f>'4. Gestión Institucional '!G173</f>
        <v>0</v>
      </c>
      <c r="H346" s="190">
        <f>'4. Gestión Institucional '!H173</f>
        <v>0</v>
      </c>
      <c r="I346" s="190">
        <f>'4. Gestión Institucional '!I173</f>
        <v>0</v>
      </c>
      <c r="J346" s="190">
        <f>'4. Gestión Institucional '!J173</f>
        <v>0</v>
      </c>
      <c r="K346" s="190"/>
      <c r="L346" s="190"/>
      <c r="M346" s="190"/>
      <c r="N346" s="190"/>
      <c r="O346" s="192">
        <f t="shared" si="36"/>
        <v>0</v>
      </c>
      <c r="P346" s="488">
        <f>'4. Gestión Institucional '!L173</f>
        <v>0</v>
      </c>
      <c r="Q346" s="159"/>
      <c r="R346" s="159"/>
      <c r="S346" s="505" t="e">
        <f t="shared" si="37"/>
        <v>#DIV/0!</v>
      </c>
    </row>
    <row r="347" spans="2:19" ht="15.75" x14ac:dyDescent="0.25">
      <c r="B347" s="140"/>
      <c r="C347" s="271">
        <f>'4. Gestión Institucional '!C174</f>
        <v>0</v>
      </c>
      <c r="D347" s="142">
        <f>'4. Gestión Institucional '!D174</f>
        <v>0</v>
      </c>
      <c r="E347" s="142">
        <f>'4. Gestión Institucional '!E174</f>
        <v>0</v>
      </c>
      <c r="F347" s="142">
        <f>'4. Gestión Institucional '!F174</f>
        <v>0</v>
      </c>
      <c r="G347" s="190">
        <f>'4. Gestión Institucional '!G174</f>
        <v>0</v>
      </c>
      <c r="H347" s="190">
        <f>'4. Gestión Institucional '!H174</f>
        <v>0</v>
      </c>
      <c r="I347" s="190">
        <f>'4. Gestión Institucional '!I174</f>
        <v>0</v>
      </c>
      <c r="J347" s="190">
        <f>'4. Gestión Institucional '!J174</f>
        <v>0</v>
      </c>
      <c r="K347" s="190"/>
      <c r="L347" s="190"/>
      <c r="M347" s="190"/>
      <c r="N347" s="190"/>
      <c r="O347" s="192">
        <f t="shared" si="36"/>
        <v>0</v>
      </c>
      <c r="P347" s="488">
        <f>'4. Gestión Institucional '!L174</f>
        <v>0</v>
      </c>
      <c r="Q347" s="159"/>
      <c r="R347" s="159"/>
      <c r="S347" s="505" t="e">
        <f t="shared" si="37"/>
        <v>#DIV/0!</v>
      </c>
    </row>
    <row r="348" spans="2:19" ht="15.75" x14ac:dyDescent="0.25">
      <c r="B348" s="141"/>
      <c r="C348" s="271">
        <f>'4. Gestión Institucional '!C175</f>
        <v>0</v>
      </c>
      <c r="D348" s="142">
        <f>'4. Gestión Institucional '!D175</f>
        <v>0</v>
      </c>
      <c r="E348" s="142">
        <f>'4. Gestión Institucional '!E175</f>
        <v>0</v>
      </c>
      <c r="F348" s="142">
        <f>'4. Gestión Institucional '!F175</f>
        <v>0</v>
      </c>
      <c r="G348" s="190">
        <f>'4. Gestión Institucional '!G175</f>
        <v>0</v>
      </c>
      <c r="H348" s="190">
        <f>'4. Gestión Institucional '!H175</f>
        <v>0</v>
      </c>
      <c r="I348" s="190">
        <f>'4. Gestión Institucional '!I175</f>
        <v>0</v>
      </c>
      <c r="J348" s="190">
        <f>'4. Gestión Institucional '!J175</f>
        <v>0</v>
      </c>
      <c r="K348" s="190"/>
      <c r="L348" s="190"/>
      <c r="M348" s="190"/>
      <c r="N348" s="190"/>
      <c r="O348" s="192">
        <f>SUM(K348:N348)</f>
        <v>0</v>
      </c>
      <c r="P348" s="488">
        <f>'4. Gestión Institucional '!L175</f>
        <v>0</v>
      </c>
      <c r="Q348" s="159"/>
      <c r="R348" s="159"/>
      <c r="S348" s="505" t="e">
        <f t="shared" si="37"/>
        <v>#DIV/0!</v>
      </c>
    </row>
    <row r="349" spans="2:19" ht="21" x14ac:dyDescent="0.35">
      <c r="H349" s="98"/>
      <c r="O349" s="193">
        <f>AVERAGE(O319:O348)</f>
        <v>0</v>
      </c>
      <c r="P349" s="194">
        <f>SUM(P319:P348)</f>
        <v>0</v>
      </c>
      <c r="Q349" s="195">
        <f>SUM(Q319:Q348)</f>
        <v>0</v>
      </c>
      <c r="R349" s="195">
        <f>SUM(R319:R348)</f>
        <v>0</v>
      </c>
      <c r="S349" s="191" t="e">
        <f>(Q349+R349)/P349</f>
        <v>#DIV/0!</v>
      </c>
    </row>
    <row r="350" spans="2:19" ht="66.75" customHeight="1" x14ac:dyDescent="0.25">
      <c r="H350" s="93"/>
    </row>
  </sheetData>
  <mergeCells count="367">
    <mergeCell ref="B188:B190"/>
    <mergeCell ref="D232:D234"/>
    <mergeCell ref="C226:C227"/>
    <mergeCell ref="B124:B125"/>
    <mergeCell ref="C124:C125"/>
    <mergeCell ref="D124:D125"/>
    <mergeCell ref="E133:E135"/>
    <mergeCell ref="I161:I162"/>
    <mergeCell ref="B205:F205"/>
    <mergeCell ref="E226:E227"/>
    <mergeCell ref="C137:C138"/>
    <mergeCell ref="B210:F210"/>
    <mergeCell ref="B170:B180"/>
    <mergeCell ref="B137:B159"/>
    <mergeCell ref="D226:D227"/>
    <mergeCell ref="C142:C146"/>
    <mergeCell ref="C153:C159"/>
    <mergeCell ref="E140:E141"/>
    <mergeCell ref="B133:B135"/>
    <mergeCell ref="E200:E203"/>
    <mergeCell ref="F200:F203"/>
    <mergeCell ref="E188:E190"/>
    <mergeCell ref="C140:C141"/>
    <mergeCell ref="B192:B198"/>
    <mergeCell ref="B90:F90"/>
    <mergeCell ref="E161:H161"/>
    <mergeCell ref="G204:M204"/>
    <mergeCell ref="B182:F182"/>
    <mergeCell ref="E192:E198"/>
    <mergeCell ref="F192:F198"/>
    <mergeCell ref="E183:E186"/>
    <mergeCell ref="C192:C198"/>
    <mergeCell ref="D192:D198"/>
    <mergeCell ref="B183:B186"/>
    <mergeCell ref="C188:C190"/>
    <mergeCell ref="B129:I129"/>
    <mergeCell ref="F188:F190"/>
    <mergeCell ref="D161:D162"/>
    <mergeCell ref="G181:M181"/>
    <mergeCell ref="G199:M199"/>
    <mergeCell ref="B166:I166"/>
    <mergeCell ref="E142:E146"/>
    <mergeCell ref="D188:D190"/>
    <mergeCell ref="B169:F169"/>
    <mergeCell ref="D183:D186"/>
    <mergeCell ref="D118:D122"/>
    <mergeCell ref="F183:F186"/>
    <mergeCell ref="C96:C100"/>
    <mergeCell ref="B296:F296"/>
    <mergeCell ref="E275:E276"/>
    <mergeCell ref="B270:F270"/>
    <mergeCell ref="F243:F246"/>
    <mergeCell ref="E259:E264"/>
    <mergeCell ref="F259:F264"/>
    <mergeCell ref="F229:F231"/>
    <mergeCell ref="E287:E290"/>
    <mergeCell ref="F284:F285"/>
    <mergeCell ref="F279:F283"/>
    <mergeCell ref="F271:F272"/>
    <mergeCell ref="B242:F242"/>
    <mergeCell ref="E291:E293"/>
    <mergeCell ref="D229:D231"/>
    <mergeCell ref="C232:C234"/>
    <mergeCell ref="E279:E283"/>
    <mergeCell ref="B287:B294"/>
    <mergeCell ref="D275:D276"/>
    <mergeCell ref="C287:C290"/>
    <mergeCell ref="D287:D290"/>
    <mergeCell ref="C279:C283"/>
    <mergeCell ref="B279:B285"/>
    <mergeCell ref="B259:B264"/>
    <mergeCell ref="J166:M166"/>
    <mergeCell ref="D137:D138"/>
    <mergeCell ref="E170:E180"/>
    <mergeCell ref="F140:F141"/>
    <mergeCell ref="G89:M89"/>
    <mergeCell ref="D112:D114"/>
    <mergeCell ref="F112:F114"/>
    <mergeCell ref="D279:D283"/>
    <mergeCell ref="D284:D285"/>
    <mergeCell ref="E118:E122"/>
    <mergeCell ref="F116:F117"/>
    <mergeCell ref="D91:D92"/>
    <mergeCell ref="D259:D264"/>
    <mergeCell ref="G209:M209"/>
    <mergeCell ref="D170:D180"/>
    <mergeCell ref="C55:C56"/>
    <mergeCell ref="F55:F56"/>
    <mergeCell ref="C57:C58"/>
    <mergeCell ref="D147:D152"/>
    <mergeCell ref="C133:C135"/>
    <mergeCell ref="D133:D135"/>
    <mergeCell ref="F153:F159"/>
    <mergeCell ref="C147:C152"/>
    <mergeCell ref="E147:E152"/>
    <mergeCell ref="C161:C162"/>
    <mergeCell ref="F137:F138"/>
    <mergeCell ref="E137:E138"/>
    <mergeCell ref="F170:F180"/>
    <mergeCell ref="F65:F66"/>
    <mergeCell ref="F68:F74"/>
    <mergeCell ref="C61:C62"/>
    <mergeCell ref="C116:C117"/>
    <mergeCell ref="E57:E58"/>
    <mergeCell ref="F85:F88"/>
    <mergeCell ref="E85:E88"/>
    <mergeCell ref="C112:C114"/>
    <mergeCell ref="D57:D58"/>
    <mergeCell ref="E55:E56"/>
    <mergeCell ref="F94:F95"/>
    <mergeCell ref="D101:D111"/>
    <mergeCell ref="F101:F111"/>
    <mergeCell ref="E91:E92"/>
    <mergeCell ref="D55:D56"/>
    <mergeCell ref="G31:M31"/>
    <mergeCell ref="G33:M33"/>
    <mergeCell ref="D61:D62"/>
    <mergeCell ref="E61:E62"/>
    <mergeCell ref="F53:F54"/>
    <mergeCell ref="D41:D42"/>
    <mergeCell ref="E41:E42"/>
    <mergeCell ref="F41:F42"/>
    <mergeCell ref="D46:D48"/>
    <mergeCell ref="E46:E48"/>
    <mergeCell ref="F46:F48"/>
    <mergeCell ref="A169:A305"/>
    <mergeCell ref="C284:C285"/>
    <mergeCell ref="B271:B276"/>
    <mergeCell ref="G306:M306"/>
    <mergeCell ref="G219:M219"/>
    <mergeCell ref="G225:M225"/>
    <mergeCell ref="J303:M303"/>
    <mergeCell ref="J304:M304"/>
    <mergeCell ref="C170:C180"/>
    <mergeCell ref="I300:I301"/>
    <mergeCell ref="G286:M286"/>
    <mergeCell ref="J300:M301"/>
    <mergeCell ref="C300:C301"/>
    <mergeCell ref="D300:D301"/>
    <mergeCell ref="F287:F290"/>
    <mergeCell ref="F291:F293"/>
    <mergeCell ref="F297:F298"/>
    <mergeCell ref="G299:M299"/>
    <mergeCell ref="E297:E298"/>
    <mergeCell ref="B297:B298"/>
    <mergeCell ref="C297:C298"/>
    <mergeCell ref="D297:D298"/>
    <mergeCell ref="C275:C276"/>
    <mergeCell ref="D273:D274"/>
    <mergeCell ref="Q317:Q318"/>
    <mergeCell ref="Q316:R316"/>
    <mergeCell ref="J127:M127"/>
    <mergeCell ref="B307:V307"/>
    <mergeCell ref="B85:B88"/>
    <mergeCell ref="C85:C88"/>
    <mergeCell ref="C273:C274"/>
    <mergeCell ref="S316:S318"/>
    <mergeCell ref="B310:C310"/>
    <mergeCell ref="B312:C313"/>
    <mergeCell ref="O316:O318"/>
    <mergeCell ref="P316:P318"/>
    <mergeCell ref="B316:F316"/>
    <mergeCell ref="B278:F278"/>
    <mergeCell ref="J305:M305"/>
    <mergeCell ref="G295:M295"/>
    <mergeCell ref="B305:I305"/>
    <mergeCell ref="E300:H300"/>
    <mergeCell ref="C291:C293"/>
    <mergeCell ref="D291:D293"/>
    <mergeCell ref="B300:B301"/>
    <mergeCell ref="J161:M162"/>
    <mergeCell ref="J163:M163"/>
    <mergeCell ref="J164:M164"/>
    <mergeCell ref="A132:A167"/>
    <mergeCell ref="A84:A128"/>
    <mergeCell ref="G160:M160"/>
    <mergeCell ref="G167:M167"/>
    <mergeCell ref="B18:B22"/>
    <mergeCell ref="A3:A5"/>
    <mergeCell ref="T3:U3"/>
    <mergeCell ref="G316:J316"/>
    <mergeCell ref="K316:N316"/>
    <mergeCell ref="J165:M165"/>
    <mergeCell ref="G115:M115"/>
    <mergeCell ref="J126:M126"/>
    <mergeCell ref="I124:I125"/>
    <mergeCell ref="G241:M241"/>
    <mergeCell ref="G277:M277"/>
    <mergeCell ref="J302:M302"/>
    <mergeCell ref="G191:M191"/>
    <mergeCell ref="F57:F58"/>
    <mergeCell ref="F7:F8"/>
    <mergeCell ref="B37:B63"/>
    <mergeCell ref="J129:M129"/>
    <mergeCell ref="J128:M128"/>
    <mergeCell ref="E284:E285"/>
    <mergeCell ref="G258:M258"/>
    <mergeCell ref="V3:V5"/>
    <mergeCell ref="H3:I3"/>
    <mergeCell ref="D76:D77"/>
    <mergeCell ref="E76:H76"/>
    <mergeCell ref="E44:E45"/>
    <mergeCell ref="C44:C45"/>
    <mergeCell ref="T4:T5"/>
    <mergeCell ref="N3:Q3"/>
    <mergeCell ref="G20:G21"/>
    <mergeCell ref="F38:F40"/>
    <mergeCell ref="J3:M3"/>
    <mergeCell ref="S3:S5"/>
    <mergeCell ref="R3:R5"/>
    <mergeCell ref="F3:F5"/>
    <mergeCell ref="G16:M16"/>
    <mergeCell ref="H4:H5"/>
    <mergeCell ref="U4:U5"/>
    <mergeCell ref="J76:M77"/>
    <mergeCell ref="F18:F22"/>
    <mergeCell ref="G23:M23"/>
    <mergeCell ref="F44:F45"/>
    <mergeCell ref="G63:M63"/>
    <mergeCell ref="G67:M67"/>
    <mergeCell ref="D7:D8"/>
    <mergeCell ref="A1:I1"/>
    <mergeCell ref="A2:D2"/>
    <mergeCell ref="B17:F17"/>
    <mergeCell ref="J80:M80"/>
    <mergeCell ref="G123:M123"/>
    <mergeCell ref="C7:C8"/>
    <mergeCell ref="C49:C50"/>
    <mergeCell ref="B76:B77"/>
    <mergeCell ref="C76:C77"/>
    <mergeCell ref="I4:I5"/>
    <mergeCell ref="I76:I77"/>
    <mergeCell ref="D3:D5"/>
    <mergeCell ref="B84:F84"/>
    <mergeCell ref="G93:M93"/>
    <mergeCell ref="A6:A82"/>
    <mergeCell ref="G82:M82"/>
    <mergeCell ref="J81:M81"/>
    <mergeCell ref="B81:I81"/>
    <mergeCell ref="C41:C42"/>
    <mergeCell ref="C38:C40"/>
    <mergeCell ref="D38:D40"/>
    <mergeCell ref="D49:D50"/>
    <mergeCell ref="E38:E40"/>
    <mergeCell ref="E3:E5"/>
    <mergeCell ref="G3:G5"/>
    <mergeCell ref="F142:F146"/>
    <mergeCell ref="F147:F152"/>
    <mergeCell ref="E153:E159"/>
    <mergeCell ref="C237:C240"/>
    <mergeCell ref="C65:C66"/>
    <mergeCell ref="C68:C74"/>
    <mergeCell ref="D85:D88"/>
    <mergeCell ref="E53:E54"/>
    <mergeCell ref="D140:D141"/>
    <mergeCell ref="C215:C218"/>
    <mergeCell ref="C91:C92"/>
    <mergeCell ref="E96:E100"/>
    <mergeCell ref="E101:E111"/>
    <mergeCell ref="C46:C48"/>
    <mergeCell ref="C94:C95"/>
    <mergeCell ref="D94:D95"/>
    <mergeCell ref="C101:C111"/>
    <mergeCell ref="D44:D45"/>
    <mergeCell ref="F49:F50"/>
    <mergeCell ref="D65:D66"/>
    <mergeCell ref="E94:E95"/>
    <mergeCell ref="F96:F100"/>
    <mergeCell ref="E49:E50"/>
    <mergeCell ref="B3:B5"/>
    <mergeCell ref="B65:B66"/>
    <mergeCell ref="B68:B74"/>
    <mergeCell ref="C9:C15"/>
    <mergeCell ref="D9:D15"/>
    <mergeCell ref="E9:E15"/>
    <mergeCell ref="E7:E8"/>
    <mergeCell ref="B24:B30"/>
    <mergeCell ref="C24:C26"/>
    <mergeCell ref="C3:C5"/>
    <mergeCell ref="C18:C22"/>
    <mergeCell ref="D18:D22"/>
    <mergeCell ref="E18:E22"/>
    <mergeCell ref="D53:D54"/>
    <mergeCell ref="B34:B35"/>
    <mergeCell ref="E65:E66"/>
    <mergeCell ref="D27:D30"/>
    <mergeCell ref="E27:E30"/>
    <mergeCell ref="C27:C30"/>
    <mergeCell ref="D24:D26"/>
    <mergeCell ref="E24:E26"/>
    <mergeCell ref="C53:C54"/>
    <mergeCell ref="D116:D117"/>
    <mergeCell ref="D68:D74"/>
    <mergeCell ref="E68:E74"/>
    <mergeCell ref="F118:F122"/>
    <mergeCell ref="D96:D100"/>
    <mergeCell ref="G251:M251"/>
    <mergeCell ref="G249:M249"/>
    <mergeCell ref="C229:C231"/>
    <mergeCell ref="F9:F15"/>
    <mergeCell ref="C206:C208"/>
    <mergeCell ref="F226:F227"/>
    <mergeCell ref="F24:F26"/>
    <mergeCell ref="F27:F30"/>
    <mergeCell ref="B132:F132"/>
    <mergeCell ref="C118:C122"/>
    <mergeCell ref="E124:H124"/>
    <mergeCell ref="E116:E117"/>
    <mergeCell ref="B116:B122"/>
    <mergeCell ref="G75:M75"/>
    <mergeCell ref="J78:M78"/>
    <mergeCell ref="J79:M79"/>
    <mergeCell ref="J124:M125"/>
    <mergeCell ref="E112:E114"/>
    <mergeCell ref="F91:F92"/>
    <mergeCell ref="B91:B92"/>
    <mergeCell ref="B7:B15"/>
    <mergeCell ref="B94:B114"/>
    <mergeCell ref="B64:J64"/>
    <mergeCell ref="F61:F62"/>
    <mergeCell ref="B161:B162"/>
    <mergeCell ref="G247:M247"/>
    <mergeCell ref="B243:B246"/>
    <mergeCell ref="C243:C246"/>
    <mergeCell ref="D243:D246"/>
    <mergeCell ref="E243:E246"/>
    <mergeCell ref="B200:B203"/>
    <mergeCell ref="C200:C203"/>
    <mergeCell ref="D200:D203"/>
    <mergeCell ref="G187:M187"/>
    <mergeCell ref="G136:M136"/>
    <mergeCell ref="D153:D159"/>
    <mergeCell ref="F133:F135"/>
    <mergeCell ref="D142:D146"/>
    <mergeCell ref="C183:C186"/>
    <mergeCell ref="B206:B208"/>
    <mergeCell ref="D206:D208"/>
    <mergeCell ref="E206:E208"/>
    <mergeCell ref="F206:F208"/>
    <mergeCell ref="B220:B224"/>
    <mergeCell ref="D215:D218"/>
    <mergeCell ref="B211:B218"/>
    <mergeCell ref="B226:B240"/>
    <mergeCell ref="F232:F234"/>
    <mergeCell ref="E229:E231"/>
    <mergeCell ref="E232:E234"/>
    <mergeCell ref="E215:E218"/>
    <mergeCell ref="F215:F218"/>
    <mergeCell ref="G253:M253"/>
    <mergeCell ref="V259:V264"/>
    <mergeCell ref="V271:V276"/>
    <mergeCell ref="B266:B268"/>
    <mergeCell ref="C266:C268"/>
    <mergeCell ref="D266:D268"/>
    <mergeCell ref="E266:E268"/>
    <mergeCell ref="F266:F268"/>
    <mergeCell ref="F273:F274"/>
    <mergeCell ref="F275:F276"/>
    <mergeCell ref="E273:E274"/>
    <mergeCell ref="G265:M265"/>
    <mergeCell ref="G255:M255"/>
    <mergeCell ref="B256:B257"/>
    <mergeCell ref="C256:C257"/>
    <mergeCell ref="D256:D257"/>
    <mergeCell ref="E256:E257"/>
    <mergeCell ref="F256:F257"/>
    <mergeCell ref="C259:C264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zoomScale="85" zoomScaleNormal="85" workbookViewId="0">
      <selection activeCell="A57" sqref="A57:F57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75" customHeight="1" x14ac:dyDescent="0.35">
      <c r="A1" s="907" t="s">
        <v>538</v>
      </c>
      <c r="B1" s="907"/>
      <c r="C1" s="907"/>
      <c r="D1" s="907"/>
      <c r="E1" s="907"/>
      <c r="F1" s="907"/>
      <c r="G1" s="907"/>
      <c r="H1" s="907"/>
    </row>
    <row r="2" spans="1:9" ht="21" x14ac:dyDescent="0.35">
      <c r="A2" s="908" t="s">
        <v>539</v>
      </c>
      <c r="B2" s="909"/>
      <c r="C2" s="909"/>
      <c r="D2" s="909"/>
      <c r="E2" s="909"/>
      <c r="F2" s="909"/>
      <c r="G2" s="909"/>
      <c r="H2" s="910"/>
    </row>
    <row r="3" spans="1:9" ht="63" customHeight="1" x14ac:dyDescent="0.35">
      <c r="A3" s="915" t="str">
        <f>'1. DireccyConducc'!A3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916"/>
      <c r="C3" s="916"/>
      <c r="D3" s="916"/>
      <c r="E3" s="916"/>
      <c r="F3" s="916"/>
      <c r="G3" s="916"/>
      <c r="H3" s="917"/>
    </row>
    <row r="4" spans="1:9" ht="45" x14ac:dyDescent="0.2">
      <c r="A4" s="911" t="s">
        <v>540</v>
      </c>
      <c r="B4" s="913" t="str">
        <f>'1. DireccyConducc'!A5</f>
        <v>Resultado esperado: RE.1 Dirección y Conducción Fortalecida</v>
      </c>
      <c r="C4" s="169" t="s">
        <v>541</v>
      </c>
      <c r="D4" s="170" t="s">
        <v>542</v>
      </c>
      <c r="E4" s="170" t="s">
        <v>543</v>
      </c>
      <c r="F4" s="170" t="s">
        <v>544</v>
      </c>
      <c r="G4" s="170" t="s">
        <v>545</v>
      </c>
      <c r="H4" s="169" t="s">
        <v>546</v>
      </c>
    </row>
    <row r="5" spans="1:9" ht="15" x14ac:dyDescent="0.25">
      <c r="A5" s="912"/>
      <c r="B5" s="914"/>
      <c r="C5" s="171">
        <f>'6. Control gerencial'!R82</f>
        <v>0</v>
      </c>
      <c r="D5" s="172">
        <f>'6. Control gerencial'!S82</f>
        <v>0</v>
      </c>
      <c r="E5" s="172">
        <f>'6. Control gerencial'!T82</f>
        <v>0</v>
      </c>
      <c r="F5" s="172">
        <f>'6. Control gerencial'!U82</f>
        <v>0</v>
      </c>
      <c r="G5" s="172">
        <f t="shared" ref="G5:G14" si="0">SUM(E5:F5)</f>
        <v>0</v>
      </c>
      <c r="H5" s="171" t="e">
        <f>'6. Control gerencial'!V82</f>
        <v>#DIV/0!</v>
      </c>
    </row>
    <row r="6" spans="1:9" ht="51.75" x14ac:dyDescent="0.25">
      <c r="A6" s="180" t="s">
        <v>547</v>
      </c>
      <c r="B6" s="180" t="str">
        <f>'1. DireccyConducc'!A11</f>
        <v xml:space="preserve">RE1.P1.  Actores sociales del nivel sectorial e intersectorial desarrollando acciones  de promoción de la salud con enfoque positivo e  innovador. </v>
      </c>
      <c r="C6" s="182">
        <f>'6. Control gerencial'!R16</f>
        <v>0</v>
      </c>
      <c r="D6" s="172">
        <f>'6. Control gerencial'!S16</f>
        <v>0</v>
      </c>
      <c r="E6" s="172">
        <f>'6. Control gerencial'!T16</f>
        <v>0</v>
      </c>
      <c r="F6" s="172">
        <f>'6. Control gerencial'!U16</f>
        <v>0</v>
      </c>
      <c r="G6" s="172">
        <f t="shared" si="0"/>
        <v>0</v>
      </c>
      <c r="H6" s="182" t="e">
        <f>'6. Control gerencial'!V16</f>
        <v>#DIV/0!</v>
      </c>
    </row>
    <row r="7" spans="1:9" ht="39" x14ac:dyDescent="0.25">
      <c r="A7" s="180" t="s">
        <v>548</v>
      </c>
      <c r="B7" s="180" t="str">
        <f>'1. DireccyConducc'!A23</f>
        <v xml:space="preserve">RE1.P2.  Actores sociales del nivel sectorial e intersectorial desarrollando acciones  del Plan de Acción de la Polìtica Nacional de Salud Mental  </v>
      </c>
      <c r="C7" s="184">
        <f>'6. Control gerencial'!R23</f>
        <v>0</v>
      </c>
      <c r="D7" s="172">
        <f>'6. Control gerencial'!S23</f>
        <v>0</v>
      </c>
      <c r="E7" s="172">
        <f>'6. Control gerencial'!T23</f>
        <v>0</v>
      </c>
      <c r="F7" s="172">
        <f>'6. Control gerencial'!U23</f>
        <v>0</v>
      </c>
      <c r="G7" s="172">
        <f t="shared" si="0"/>
        <v>0</v>
      </c>
      <c r="H7" s="182" t="e">
        <f>'6. Control gerencial'!V23</f>
        <v>#DIV/0!</v>
      </c>
    </row>
    <row r="8" spans="1:9" ht="38.25" customHeight="1" x14ac:dyDescent="0.25">
      <c r="A8" s="180" t="s">
        <v>549</v>
      </c>
      <c r="B8" s="180" t="str">
        <f>'1. DireccyConducc'!A28</f>
        <v>RE1. P3 Política, planes, programas, proyectos y estrategías en salud</v>
      </c>
      <c r="C8" s="184">
        <f>'6. Control gerencial'!R31</f>
        <v>0</v>
      </c>
      <c r="D8" s="172">
        <f>'6. Control gerencial'!S31</f>
        <v>0</v>
      </c>
      <c r="E8" s="213">
        <f>'6. Control gerencial'!T31</f>
        <v>0</v>
      </c>
      <c r="F8" s="213">
        <f>'6. Control gerencial'!U31</f>
        <v>0</v>
      </c>
      <c r="G8" s="172">
        <f t="shared" si="0"/>
        <v>0</v>
      </c>
      <c r="H8" s="184" t="e">
        <f>'6. Control gerencial'!V31</f>
        <v>#DIV/0!</v>
      </c>
    </row>
    <row r="9" spans="1:9" ht="41.25" customHeight="1" x14ac:dyDescent="0.25">
      <c r="A9" s="180" t="s">
        <v>550</v>
      </c>
      <c r="B9" s="180" t="str">
        <f>'1. DireccyConducc'!A35</f>
        <v>RE1. P6 Segunda etapa Proyecto Mesoamericano en ejecución</v>
      </c>
      <c r="C9" s="184">
        <f>'6. Control gerencial'!R33</f>
        <v>0</v>
      </c>
      <c r="D9" s="213">
        <f>'6. Control gerencial'!S33</f>
        <v>0</v>
      </c>
      <c r="E9" s="213">
        <f>'6. Control gerencial'!T33</f>
        <v>0</v>
      </c>
      <c r="F9" s="213">
        <f>'6. Control gerencial'!U33</f>
        <v>0</v>
      </c>
      <c r="G9" s="172">
        <f t="shared" si="0"/>
        <v>0</v>
      </c>
      <c r="H9" s="184" t="e">
        <f>'6. Control gerencial'!V33</f>
        <v>#DIV/0!</v>
      </c>
    </row>
    <row r="10" spans="1:9" ht="63" customHeight="1" x14ac:dyDescent="0.25">
      <c r="A10" s="180" t="s">
        <v>551</v>
      </c>
      <c r="B10" s="180" t="str">
        <f>'1. DireccyConducc'!A36</f>
        <v>RE1.P7. Gestión del riesgo en salud fortalecida</v>
      </c>
      <c r="C10" s="184">
        <f>'6. Control gerencial'!R36</f>
        <v>0</v>
      </c>
      <c r="D10" s="213">
        <f>'6. Control gerencial'!S36</f>
        <v>0</v>
      </c>
      <c r="E10" s="213">
        <f>'6. Control gerencial'!T36</f>
        <v>0</v>
      </c>
      <c r="F10" s="213">
        <f>'6. Control gerencial'!U36</f>
        <v>0</v>
      </c>
      <c r="G10" s="172">
        <f t="shared" si="0"/>
        <v>0</v>
      </c>
      <c r="H10" s="214" t="e">
        <f>'6. Control gerencial'!V36</f>
        <v>#DIV/0!</v>
      </c>
      <c r="I10" s="2"/>
    </row>
    <row r="11" spans="1:9" ht="51.75" customHeight="1" x14ac:dyDescent="0.25">
      <c r="A11" s="180" t="s">
        <v>552</v>
      </c>
      <c r="B11" s="180" t="str">
        <f>'1. DireccyConducc'!A39</f>
        <v>RE1.P8.Actores sociales con programas y acciones estratégicas para el abordaje de los determinantes de la salud-enfermedad-muerte desarrollados</v>
      </c>
      <c r="C11" s="184">
        <f>'6. Control gerencial'!R63</f>
        <v>0</v>
      </c>
      <c r="D11" s="186">
        <f>'6. Control gerencial'!S63</f>
        <v>0</v>
      </c>
      <c r="E11" s="186">
        <f>'6. Control gerencial'!T63</f>
        <v>0</v>
      </c>
      <c r="F11" s="186">
        <f>'6. Control gerencial'!U63</f>
        <v>0</v>
      </c>
      <c r="G11" s="213">
        <f t="shared" si="0"/>
        <v>0</v>
      </c>
      <c r="H11" s="214" t="e">
        <f>'6. Control gerencial'!V63</f>
        <v>#DIV/0!</v>
      </c>
      <c r="I11" s="2"/>
    </row>
    <row r="12" spans="1:9" ht="51.75" customHeight="1" x14ac:dyDescent="0.25">
      <c r="A12" s="180" t="s">
        <v>553</v>
      </c>
      <c r="B12" s="180" t="str">
        <f>'1. DireccyConducc'!A67</f>
        <v>RE1.P9. Cultura organizacional establecida con enfoque de calidad</v>
      </c>
      <c r="C12" s="184">
        <f>'6. Control gerencial'!R67</f>
        <v>0</v>
      </c>
      <c r="D12" s="186">
        <f>'6. Control gerencial'!S67</f>
        <v>0</v>
      </c>
      <c r="E12" s="186">
        <f>'6. Control gerencial'!T67</f>
        <v>0</v>
      </c>
      <c r="F12" s="186">
        <f>'6. Control gerencial'!U67</f>
        <v>0</v>
      </c>
      <c r="G12" s="213">
        <f t="shared" si="0"/>
        <v>0</v>
      </c>
      <c r="H12" s="214" t="e">
        <f>'6. Control gerencial'!V67</f>
        <v>#DIV/0!</v>
      </c>
      <c r="I12" s="2"/>
    </row>
    <row r="13" spans="1:9" ht="51.75" customHeight="1" x14ac:dyDescent="0.25">
      <c r="A13" s="180" t="s">
        <v>554</v>
      </c>
      <c r="B13" s="180" t="str">
        <f>'1. DireccyConducc'!A69</f>
        <v>RE1.P10.  Cargas de trabajo institucionales balanceadas</v>
      </c>
      <c r="C13" s="184">
        <f>'6. Control gerencial'!R75</f>
        <v>0</v>
      </c>
      <c r="D13" s="186">
        <f>'6. Control gerencial'!S75</f>
        <v>0</v>
      </c>
      <c r="E13" s="186">
        <f>'6. Control gerencial'!T75</f>
        <v>0</v>
      </c>
      <c r="F13" s="186">
        <f>'6. Control gerencial'!U75</f>
        <v>0</v>
      </c>
      <c r="G13" s="213">
        <f t="shared" si="0"/>
        <v>0</v>
      </c>
      <c r="H13" s="214" t="e">
        <f>'6. Control gerencial'!V75</f>
        <v>#DIV/0!</v>
      </c>
      <c r="I13" s="2"/>
    </row>
    <row r="14" spans="1:9" ht="15" x14ac:dyDescent="0.25">
      <c r="A14" s="179" t="s">
        <v>555</v>
      </c>
      <c r="B14" s="180" t="str">
        <f>'6. Control gerencial'!B76</f>
        <v>RE1.MM Medidas minimizadoras del riesgo</v>
      </c>
      <c r="C14" s="184">
        <f>'6. Control gerencial'!R81</f>
        <v>0</v>
      </c>
      <c r="D14" s="213">
        <f>'6. Control gerencial'!S81</f>
        <v>0</v>
      </c>
      <c r="E14" s="213">
        <f>'6. Control gerencial'!T81</f>
        <v>0</v>
      </c>
      <c r="F14" s="213">
        <f>'6. Control gerencial'!U81</f>
        <v>0</v>
      </c>
      <c r="G14" s="213">
        <f t="shared" si="0"/>
        <v>0</v>
      </c>
      <c r="H14" s="214" t="e">
        <f>'6. Control gerencial'!V81</f>
        <v>#DIV/0!</v>
      </c>
      <c r="I14" s="2"/>
    </row>
    <row r="15" spans="1:9" x14ac:dyDescent="0.2">
      <c r="A15" s="185"/>
      <c r="B15" s="185"/>
      <c r="C15" s="185"/>
      <c r="D15" s="185"/>
      <c r="E15" s="185"/>
      <c r="F15" s="185"/>
      <c r="G15" s="185"/>
      <c r="H15" s="185"/>
    </row>
    <row r="16" spans="1:9" ht="63" customHeight="1" x14ac:dyDescent="0.35">
      <c r="A16" s="915" t="str">
        <f>'2. Reg en Salud'!A3:E3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6" s="916"/>
      <c r="C16" s="916"/>
      <c r="D16" s="916"/>
      <c r="E16" s="916"/>
      <c r="F16" s="916"/>
      <c r="G16" s="916"/>
      <c r="H16" s="917"/>
    </row>
    <row r="17" spans="1:8" ht="45" x14ac:dyDescent="0.2">
      <c r="A17" s="911" t="s">
        <v>556</v>
      </c>
      <c r="B17" s="913" t="str">
        <f>'6. Control gerencial'!A84</f>
        <v>Resultado esperado RE 2: Regulación en salud, eficiente y eficaz</v>
      </c>
      <c r="C17" s="169" t="s">
        <v>541</v>
      </c>
      <c r="D17" s="170" t="s">
        <v>542</v>
      </c>
      <c r="E17" s="170" t="s">
        <v>543</v>
      </c>
      <c r="F17" s="170" t="s">
        <v>544</v>
      </c>
      <c r="G17" s="170" t="s">
        <v>545</v>
      </c>
      <c r="H17" s="169" t="s">
        <v>546</v>
      </c>
    </row>
    <row r="18" spans="1:8" ht="15" x14ac:dyDescent="0.25">
      <c r="A18" s="912"/>
      <c r="B18" s="914"/>
      <c r="C18" s="171">
        <f>'6. Control gerencial'!R130</f>
        <v>0</v>
      </c>
      <c r="D18" s="172">
        <f>'6. Control gerencial'!S130</f>
        <v>0</v>
      </c>
      <c r="E18" s="172">
        <f>'6. Control gerencial'!T130</f>
        <v>0</v>
      </c>
      <c r="F18" s="172">
        <f>'6. Control gerencial'!U130</f>
        <v>0</v>
      </c>
      <c r="G18" s="172">
        <f t="shared" ref="G18:G23" si="1">SUM(E18:F18)</f>
        <v>0</v>
      </c>
      <c r="H18" s="188" t="e">
        <f>'6. Control gerencial'!V130</f>
        <v>#DIV/0!</v>
      </c>
    </row>
    <row r="19" spans="1:8" ht="54" customHeight="1" x14ac:dyDescent="0.25">
      <c r="A19" s="179" t="s">
        <v>557</v>
      </c>
      <c r="B19" s="180" t="str">
        <f>'2. Reg en Salud'!A11</f>
        <v>RE2.P1. Productos de interés sanitario regulados</v>
      </c>
      <c r="C19" s="182">
        <f>'6. Control gerencial'!R89</f>
        <v>0</v>
      </c>
      <c r="D19" s="213">
        <f>'6. Control gerencial'!S89</f>
        <v>0</v>
      </c>
      <c r="E19" s="213">
        <f>'6. Control gerencial'!T89</f>
        <v>0</v>
      </c>
      <c r="F19" s="213">
        <f>'6. Control gerencial'!U89</f>
        <v>0</v>
      </c>
      <c r="G19" s="183">
        <f t="shared" si="1"/>
        <v>0</v>
      </c>
      <c r="H19" s="214" t="e">
        <f>'6. Control gerencial'!V89</f>
        <v>#DIV/0!</v>
      </c>
    </row>
    <row r="20" spans="1:8" ht="54.75" customHeight="1" x14ac:dyDescent="0.25">
      <c r="A20" s="179" t="s">
        <v>558</v>
      </c>
      <c r="B20" s="180" t="str">
        <f>'6. Control gerencial'!B91</f>
        <v>RE2.P3.Industrias con  Buenas Prácticas de Manufactura implementadas</v>
      </c>
      <c r="C20" s="184">
        <f>'6. Control gerencial'!R93</f>
        <v>0</v>
      </c>
      <c r="D20" s="213">
        <f>'6. Control gerencial'!S93</f>
        <v>0</v>
      </c>
      <c r="E20" s="213">
        <f>'6. Control gerencial'!T93</f>
        <v>0</v>
      </c>
      <c r="F20" s="213">
        <f>'6. Control gerencial'!U93</f>
        <v>0</v>
      </c>
      <c r="G20" s="183">
        <f t="shared" si="1"/>
        <v>0</v>
      </c>
      <c r="H20" s="214" t="e">
        <f>'6. Control gerencial'!V93</f>
        <v>#DIV/0!</v>
      </c>
    </row>
    <row r="21" spans="1:8" ht="40.5" customHeight="1" x14ac:dyDescent="0.25">
      <c r="A21" s="179" t="s">
        <v>559</v>
      </c>
      <c r="B21" s="180" t="str">
        <f>'6. Control gerencial'!B94</f>
        <v>RE2.P4. Ambiente humano mejorado acorde con el desarrollo sostenible</v>
      </c>
      <c r="C21" s="182">
        <f>'6. Control gerencial'!R115</f>
        <v>0</v>
      </c>
      <c r="D21" s="213">
        <f>'6. Control gerencial'!S115</f>
        <v>0</v>
      </c>
      <c r="E21" s="213">
        <f>'6. Control gerencial'!T115</f>
        <v>0</v>
      </c>
      <c r="F21" s="213">
        <f>'6. Control gerencial'!U115</f>
        <v>0</v>
      </c>
      <c r="G21" s="183">
        <f t="shared" si="1"/>
        <v>0</v>
      </c>
      <c r="H21" s="182" t="e">
        <f>'6. Control gerencial'!V115</f>
        <v>#DIV/0!</v>
      </c>
    </row>
    <row r="22" spans="1:8" ht="51" customHeight="1" x14ac:dyDescent="0.25">
      <c r="A22" s="179" t="s">
        <v>560</v>
      </c>
      <c r="B22" s="180" t="str">
        <f>'2. Reg en Salud'!A42</f>
        <v>RE2.P5. Servicios de salud con calidad de acuerdo con las necesidades de la población</v>
      </c>
      <c r="C22" s="184">
        <f>'6. Control gerencial'!R123</f>
        <v>0</v>
      </c>
      <c r="D22" s="213">
        <f>'6. Control gerencial'!S123</f>
        <v>0</v>
      </c>
      <c r="E22" s="213">
        <f>'6. Control gerencial'!T123</f>
        <v>0</v>
      </c>
      <c r="F22" s="213">
        <f>'6. Control gerencial'!U123</f>
        <v>0</v>
      </c>
      <c r="G22" s="183">
        <f t="shared" si="1"/>
        <v>0</v>
      </c>
      <c r="H22" s="184" t="e">
        <f>'6. Control gerencial'!V123</f>
        <v>#DIV/0!</v>
      </c>
    </row>
    <row r="23" spans="1:8" ht="36.75" customHeight="1" x14ac:dyDescent="0.25">
      <c r="A23" s="179" t="s">
        <v>561</v>
      </c>
      <c r="B23" s="180" t="str">
        <f>'6. Control gerencial'!B124</f>
        <v>RE2.MM Medidas minimizadoras del riesgo</v>
      </c>
      <c r="C23" s="184">
        <f>'6. Control gerencial'!R129</f>
        <v>0</v>
      </c>
      <c r="D23" s="213">
        <f>'6. Control gerencial'!J129</f>
        <v>0</v>
      </c>
      <c r="E23" s="213">
        <f>'6. Control gerencial'!T129</f>
        <v>0</v>
      </c>
      <c r="F23" s="213">
        <f>'6. Control gerencial'!U129</f>
        <v>0</v>
      </c>
      <c r="G23" s="183">
        <f t="shared" si="1"/>
        <v>0</v>
      </c>
      <c r="H23" s="184" t="e">
        <f>'6. Control gerencial'!V129</f>
        <v>#DIV/0!</v>
      </c>
    </row>
    <row r="24" spans="1:8" x14ac:dyDescent="0.2">
      <c r="A24" s="185"/>
      <c r="B24" s="185"/>
      <c r="C24" s="185"/>
      <c r="D24" s="185"/>
      <c r="E24" s="185"/>
      <c r="F24" s="185"/>
      <c r="G24" s="185"/>
      <c r="H24" s="185"/>
    </row>
    <row r="25" spans="1:8" ht="69" customHeight="1" x14ac:dyDescent="0.35">
      <c r="A25" s="915" t="str">
        <f>'3. Vigilancia'!A3:F3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25" s="916"/>
      <c r="C25" s="916"/>
      <c r="D25" s="916"/>
      <c r="E25" s="916"/>
      <c r="F25" s="916"/>
      <c r="G25" s="916"/>
      <c r="H25" s="917"/>
    </row>
    <row r="26" spans="1:8" ht="45" x14ac:dyDescent="0.2">
      <c r="A26" s="911" t="s">
        <v>562</v>
      </c>
      <c r="B26" s="913" t="str">
        <f>'6. Control gerencial'!A132</f>
        <v xml:space="preserve">Resultado esperado 3: Vigilancia de los determinantes de la salud fortalecida </v>
      </c>
      <c r="C26" s="169" t="s">
        <v>541</v>
      </c>
      <c r="D26" s="170" t="s">
        <v>542</v>
      </c>
      <c r="E26" s="170" t="s">
        <v>543</v>
      </c>
      <c r="F26" s="170" t="s">
        <v>544</v>
      </c>
      <c r="G26" s="170" t="s">
        <v>545</v>
      </c>
      <c r="H26" s="169" t="s">
        <v>546</v>
      </c>
    </row>
    <row r="27" spans="1:8" ht="15" x14ac:dyDescent="0.25">
      <c r="A27" s="912"/>
      <c r="B27" s="914"/>
      <c r="C27" s="171">
        <f>'6. Control gerencial'!R167</f>
        <v>0</v>
      </c>
      <c r="D27" s="172">
        <f>'6. Control gerencial'!S167</f>
        <v>0</v>
      </c>
      <c r="E27" s="172">
        <f>'6. Control gerencial'!T167</f>
        <v>0</v>
      </c>
      <c r="F27" s="172">
        <f>'6. Control gerencial'!U167</f>
        <v>0</v>
      </c>
      <c r="G27" s="172">
        <f>SUM(E27:F27)</f>
        <v>0</v>
      </c>
      <c r="H27" s="188" t="e">
        <f>'6. Control gerencial'!V167</f>
        <v>#DIV/0!</v>
      </c>
    </row>
    <row r="28" spans="1:8" ht="51" customHeight="1" x14ac:dyDescent="0.25">
      <c r="A28" s="179" t="s">
        <v>563</v>
      </c>
      <c r="B28" s="180" t="str">
        <f>'6. Control gerencial'!B133</f>
        <v>RE3.P1. Análisis de situación de salud elaborado y actualizado</v>
      </c>
      <c r="C28" s="182">
        <f>'6. Control gerencial'!R136</f>
        <v>0</v>
      </c>
      <c r="D28" s="213">
        <f>'6. Control gerencial'!S136</f>
        <v>0</v>
      </c>
      <c r="E28" s="213">
        <f>'6. Control gerencial'!T136</f>
        <v>0</v>
      </c>
      <c r="F28" s="213">
        <f>'6. Control gerencial'!U136</f>
        <v>0</v>
      </c>
      <c r="G28" s="183">
        <f>SUM(E28:F28)</f>
        <v>0</v>
      </c>
      <c r="H28" s="214" t="e">
        <f>'6. Control gerencial'!V136</f>
        <v>#DIV/0!</v>
      </c>
    </row>
    <row r="29" spans="1:8" ht="27.75" customHeight="1" x14ac:dyDescent="0.25">
      <c r="A29" s="179" t="s">
        <v>564</v>
      </c>
      <c r="B29" s="180" t="str">
        <f>'3. Vigilancia'!A15</f>
        <v xml:space="preserve">RE3.P2. Eventos y determinantes  salutogénicos y patogénicos vigilados </v>
      </c>
      <c r="C29" s="184">
        <f>'6. Control gerencial'!R160</f>
        <v>0</v>
      </c>
      <c r="D29" s="213">
        <f>'6. Control gerencial'!S160</f>
        <v>0</v>
      </c>
      <c r="E29" s="213">
        <f>'6. Control gerencial'!T160</f>
        <v>0</v>
      </c>
      <c r="F29" s="213">
        <f>'6. Control gerencial'!U160</f>
        <v>0</v>
      </c>
      <c r="G29" s="183">
        <f>SUM(E29:F29)</f>
        <v>0</v>
      </c>
      <c r="H29" s="182" t="e">
        <f>'6. Control gerencial'!V160</f>
        <v>#DIV/0!</v>
      </c>
    </row>
    <row r="30" spans="1:8" ht="53.25" customHeight="1" x14ac:dyDescent="0.2">
      <c r="A30" s="179" t="s">
        <v>565</v>
      </c>
      <c r="B30" s="180" t="str">
        <f>'6. Control gerencial'!B161</f>
        <v>RE3.MM Medidas minimizadoras del riesgo</v>
      </c>
      <c r="C30" s="184">
        <f>'6. Control gerencial'!R166</f>
        <v>0</v>
      </c>
      <c r="D30" s="183">
        <f>'6. Control gerencial'!J166</f>
        <v>0</v>
      </c>
      <c r="E30" s="186">
        <f>'6. Control gerencial'!T166</f>
        <v>0</v>
      </c>
      <c r="F30" s="186">
        <f>'6. Control gerencial'!U166</f>
        <v>0</v>
      </c>
      <c r="G30" s="183">
        <f>SUM(E30:F30)</f>
        <v>0</v>
      </c>
      <c r="H30" s="184" t="e">
        <f>'6. Control gerencial'!V166</f>
        <v>#DIV/0!</v>
      </c>
    </row>
    <row r="31" spans="1:8" x14ac:dyDescent="0.2">
      <c r="A31" s="185"/>
      <c r="B31" s="185"/>
      <c r="C31" s="185"/>
      <c r="D31" s="185"/>
      <c r="E31" s="185"/>
      <c r="F31" s="185"/>
      <c r="G31" s="185"/>
      <c r="H31" s="185"/>
    </row>
    <row r="32" spans="1:8" ht="63.75" customHeight="1" x14ac:dyDescent="0.35">
      <c r="A32" s="915" t="str">
        <f>'4. Gestión Institucional '!A3:F3</f>
        <v>Objetivo Estratégico Institucional: 4. Fortalecer el rol rector del Ministerio de Salud, mediante el desarrollo de las condiciones y capacidades institucionales necesarias para el ejercicio eficiente y eficaz de sus funciones.</v>
      </c>
      <c r="B32" s="916"/>
      <c r="C32" s="916"/>
      <c r="D32" s="916"/>
      <c r="E32" s="916"/>
      <c r="F32" s="916"/>
      <c r="G32" s="916"/>
      <c r="H32" s="917"/>
    </row>
    <row r="33" spans="1:8" ht="45" x14ac:dyDescent="0.2">
      <c r="A33" s="911" t="s">
        <v>566</v>
      </c>
      <c r="B33" s="913" t="str">
        <f>'4. Gestión Institucional '!A5</f>
        <v>Resultado esperado 4: Gestión Institucional eficiente y eficaz</v>
      </c>
      <c r="C33" s="169" t="s">
        <v>541</v>
      </c>
      <c r="D33" s="170" t="s">
        <v>542</v>
      </c>
      <c r="E33" s="170" t="s">
        <v>543</v>
      </c>
      <c r="F33" s="170" t="s">
        <v>544</v>
      </c>
      <c r="G33" s="170" t="s">
        <v>545</v>
      </c>
      <c r="H33" s="169" t="s">
        <v>546</v>
      </c>
    </row>
    <row r="34" spans="1:8" ht="15" x14ac:dyDescent="0.25">
      <c r="A34" s="912"/>
      <c r="B34" s="914"/>
      <c r="C34" s="171">
        <f>'6. Control gerencial'!R306</f>
        <v>0</v>
      </c>
      <c r="D34" s="172">
        <f>'6. Control gerencial'!S306</f>
        <v>0</v>
      </c>
      <c r="E34" s="172">
        <f>'6. Control gerencial'!T306</f>
        <v>0</v>
      </c>
      <c r="F34" s="172">
        <f>'6. Control gerencial'!U306</f>
        <v>0</v>
      </c>
      <c r="G34" s="172">
        <f t="shared" ref="G34:G56" si="2">SUM(E34:F34)</f>
        <v>0</v>
      </c>
      <c r="H34" s="188" t="e">
        <f>'6. Control gerencial'!V306</f>
        <v>#DIV/0!</v>
      </c>
    </row>
    <row r="35" spans="1:8" ht="42" customHeight="1" x14ac:dyDescent="0.25">
      <c r="A35" s="180" t="s">
        <v>567</v>
      </c>
      <c r="B35" s="180" t="str">
        <f>'4. Gestión Institucional '!A11</f>
        <v>RE4.P1. Planificación y presupuestación articulados.</v>
      </c>
      <c r="C35" s="184">
        <f>'6. Control gerencial'!R181</f>
        <v>0</v>
      </c>
      <c r="D35" s="213">
        <f>'6. Control gerencial'!S181</f>
        <v>0</v>
      </c>
      <c r="E35" s="213">
        <f>'6. Control gerencial'!T181</f>
        <v>0</v>
      </c>
      <c r="F35" s="213">
        <f>'6. Control gerencial'!U181</f>
        <v>0</v>
      </c>
      <c r="G35" s="183">
        <f t="shared" si="2"/>
        <v>0</v>
      </c>
      <c r="H35" s="184" t="e">
        <f>'6. Control gerencial'!V181</f>
        <v>#DIV/0!</v>
      </c>
    </row>
    <row r="36" spans="1:8" ht="33.75" customHeight="1" x14ac:dyDescent="0.25">
      <c r="A36" s="180" t="s">
        <v>568</v>
      </c>
      <c r="B36" s="180" t="str">
        <f>'4. Gestión Institucional '!A24</f>
        <v>RE4.P2.Planes de compra ejecutados</v>
      </c>
      <c r="C36" s="184">
        <f>'6. Control gerencial'!R187</f>
        <v>0</v>
      </c>
      <c r="D36" s="213">
        <f>'6. Control gerencial'!S187</f>
        <v>0</v>
      </c>
      <c r="E36" s="213">
        <f>'6. Control gerencial'!T187</f>
        <v>0</v>
      </c>
      <c r="F36" s="213">
        <f>'6. Control gerencial'!U187</f>
        <v>0</v>
      </c>
      <c r="G36" s="183">
        <f t="shared" si="2"/>
        <v>0</v>
      </c>
      <c r="H36" s="184" t="e">
        <f>'6. Control gerencial'!V187</f>
        <v>#DIV/0!</v>
      </c>
    </row>
    <row r="37" spans="1:8" ht="33.75" customHeight="1" x14ac:dyDescent="0.25">
      <c r="A37" s="180" t="s">
        <v>569</v>
      </c>
      <c r="B37" s="180" t="str">
        <f>'4. Gestión Institucional '!A28</f>
        <v>RE4.P3.Flotillas de vehículos en condiciones apropiadas de funcionamiento</v>
      </c>
      <c r="C37" s="184">
        <f>'6. Control gerencial'!R191</f>
        <v>0</v>
      </c>
      <c r="D37" s="213">
        <f>'6. Control gerencial'!S191</f>
        <v>0</v>
      </c>
      <c r="E37" s="213">
        <f>'6. Control gerencial'!T191</f>
        <v>0</v>
      </c>
      <c r="F37" s="213">
        <f>'6. Control gerencial'!U191</f>
        <v>0</v>
      </c>
      <c r="G37" s="183">
        <f t="shared" si="2"/>
        <v>0</v>
      </c>
      <c r="H37" s="184" t="e">
        <f>'6. Control gerencial'!V191</f>
        <v>#DIV/0!</v>
      </c>
    </row>
    <row r="38" spans="1:8" ht="33.75" customHeight="1" x14ac:dyDescent="0.25">
      <c r="A38" s="180" t="s">
        <v>570</v>
      </c>
      <c r="B38" s="180" t="str">
        <f>'4. Gestión Institucional '!A31</f>
        <v>RE4.P4. Prespuesto ejecutado según programación</v>
      </c>
      <c r="C38" s="184">
        <f>'6. Control gerencial'!R199</f>
        <v>0</v>
      </c>
      <c r="D38" s="213">
        <f>'6. Control gerencial'!S199</f>
        <v>0</v>
      </c>
      <c r="E38" s="213">
        <f>'6. Control gerencial'!T199</f>
        <v>0</v>
      </c>
      <c r="F38" s="213">
        <f>'6. Control gerencial'!U199</f>
        <v>0</v>
      </c>
      <c r="G38" s="183">
        <f t="shared" si="2"/>
        <v>0</v>
      </c>
      <c r="H38" s="184" t="e">
        <f>'6. Control gerencial'!V199</f>
        <v>#DIV/0!</v>
      </c>
    </row>
    <row r="39" spans="1:8" ht="42" customHeight="1" x14ac:dyDescent="0.25">
      <c r="A39" s="180" t="s">
        <v>571</v>
      </c>
      <c r="B39" s="180" t="str">
        <f>'4. Gestión Institucional '!A38</f>
        <v>RE4.P5.Activos Institucionales custodiados deacuerdo con normativa</v>
      </c>
      <c r="C39" s="184">
        <f>'6. Control gerencial'!R204</f>
        <v>0</v>
      </c>
      <c r="D39" s="213">
        <f>'6. Control gerencial'!S204</f>
        <v>0</v>
      </c>
      <c r="E39" s="213">
        <f>'6. Control gerencial'!T204</f>
        <v>0</v>
      </c>
      <c r="F39" s="213">
        <f>'6. Control gerencial'!U204</f>
        <v>0</v>
      </c>
      <c r="G39" s="183">
        <f t="shared" si="2"/>
        <v>0</v>
      </c>
      <c r="H39" s="184" t="e">
        <f>'6. Control gerencial'!V204</f>
        <v>#DIV/0!</v>
      </c>
    </row>
    <row r="40" spans="1:8" ht="51" customHeight="1" x14ac:dyDescent="0.25">
      <c r="A40" s="180" t="s">
        <v>572</v>
      </c>
      <c r="B40" s="180" t="str">
        <f>'6. Control gerencial'!B206</f>
        <v xml:space="preserve">RE4.P6.Espacios de trabajo saludables  desarrollados. </v>
      </c>
      <c r="C40" s="184">
        <f>'6. Control gerencial'!R209</f>
        <v>0</v>
      </c>
      <c r="D40" s="213">
        <f>'6. Control gerencial'!S209</f>
        <v>0</v>
      </c>
      <c r="E40" s="213">
        <f>'6. Control gerencial'!T209</f>
        <v>0</v>
      </c>
      <c r="F40" s="213">
        <f>'6. Control gerencial'!U209</f>
        <v>0</v>
      </c>
      <c r="G40" s="183">
        <f t="shared" si="2"/>
        <v>0</v>
      </c>
      <c r="H40" s="184" t="e">
        <f>'6. Control gerencial'!V209</f>
        <v>#DIV/0!</v>
      </c>
    </row>
    <row r="41" spans="1:8" ht="39.75" customHeight="1" x14ac:dyDescent="0.25">
      <c r="A41" s="180" t="s">
        <v>573</v>
      </c>
      <c r="B41" s="180" t="str">
        <f>'6. Control gerencial'!B211</f>
        <v>RE4.P7. Decisiones estratégicas de TIC tomadas con base en evidencia técnica y el marco regulatorio aplicable</v>
      </c>
      <c r="C41" s="184">
        <f>'6. Control gerencial'!R219</f>
        <v>0</v>
      </c>
      <c r="D41" s="213">
        <f>'6. Control gerencial'!S219</f>
        <v>0</v>
      </c>
      <c r="E41" s="213">
        <f>'6. Control gerencial'!T219</f>
        <v>0</v>
      </c>
      <c r="F41" s="213">
        <f>'6. Control gerencial'!U219</f>
        <v>0</v>
      </c>
      <c r="G41" s="183">
        <f t="shared" si="2"/>
        <v>0</v>
      </c>
      <c r="H41" s="184" t="e">
        <f>'6. Control gerencial'!V219</f>
        <v>#DIV/0!</v>
      </c>
    </row>
    <row r="42" spans="1:8" ht="39.75" customHeight="1" x14ac:dyDescent="0.25">
      <c r="A42" s="180" t="s">
        <v>574</v>
      </c>
      <c r="B42" s="180" t="str">
        <f>'6. Control gerencial'!B220</f>
        <v>RE4.P8. Telecomunicaciones e infraestructura tecnológica modernizada de alta disponibilidad, segura y confiable</v>
      </c>
      <c r="C42" s="184">
        <f>'6. Control gerencial'!R225</f>
        <v>0</v>
      </c>
      <c r="D42" s="213">
        <f>'6. Control gerencial'!S225</f>
        <v>0</v>
      </c>
      <c r="E42" s="213">
        <f>'6. Control gerencial'!T225</f>
        <v>0</v>
      </c>
      <c r="F42" s="213">
        <f>'6. Control gerencial'!U225</f>
        <v>0</v>
      </c>
      <c r="G42" s="183">
        <f t="shared" si="2"/>
        <v>0</v>
      </c>
      <c r="H42" s="184" t="e">
        <f>'6. Control gerencial'!V225</f>
        <v>#DIV/0!</v>
      </c>
    </row>
    <row r="43" spans="1:8" ht="45" customHeight="1" x14ac:dyDescent="0.25">
      <c r="A43" s="180" t="s">
        <v>575</v>
      </c>
      <c r="B43" s="180" t="str">
        <f>'6. Control gerencial'!B226</f>
        <v>RE4.P9. Sistemas de Información Institucional,  desarrollados e implementados</v>
      </c>
      <c r="C43" s="184">
        <f>'6. Control gerencial'!R241</f>
        <v>0</v>
      </c>
      <c r="D43" s="213">
        <f>'6. Control gerencial'!S241</f>
        <v>0</v>
      </c>
      <c r="E43" s="213">
        <f>'6. Control gerencial'!T241</f>
        <v>0</v>
      </c>
      <c r="F43" s="213">
        <f>'6. Control gerencial'!U241</f>
        <v>0</v>
      </c>
      <c r="G43" s="183">
        <f t="shared" si="2"/>
        <v>0</v>
      </c>
      <c r="H43" s="184" t="e">
        <f>'6. Control gerencial'!V241</f>
        <v>#DIV/0!</v>
      </c>
    </row>
    <row r="44" spans="1:8" ht="15" x14ac:dyDescent="0.25">
      <c r="A44" s="180" t="s">
        <v>576</v>
      </c>
      <c r="B44" s="180" t="str">
        <f>'6. Control gerencial'!B243</f>
        <v>RE4.P10. Recurso humano capacitado</v>
      </c>
      <c r="C44" s="184">
        <f>'6. Control gerencial'!R247</f>
        <v>0</v>
      </c>
      <c r="D44" s="213">
        <f>'6. Control gerencial'!S247</f>
        <v>0</v>
      </c>
      <c r="E44" s="213">
        <f>'6. Control gerencial'!T247</f>
        <v>0</v>
      </c>
      <c r="F44" s="213">
        <f>'6. Control gerencial'!U247</f>
        <v>0</v>
      </c>
      <c r="G44" s="183">
        <f t="shared" si="2"/>
        <v>0</v>
      </c>
      <c r="H44" s="184" t="e">
        <f>'6. Control gerencial'!V247</f>
        <v>#DIV/0!</v>
      </c>
    </row>
    <row r="45" spans="1:8" ht="28.5" customHeight="1" x14ac:dyDescent="0.25">
      <c r="A45" s="180" t="s">
        <v>577</v>
      </c>
      <c r="B45" s="180" t="str">
        <f>'6. Control gerencial'!B248</f>
        <v>RE4.P11. Nombramientos de recurso humano idoneo y con estabilidad en su puesto realizados</v>
      </c>
      <c r="C45" s="184">
        <f>'6. Control gerencial'!R249</f>
        <v>0</v>
      </c>
      <c r="D45" s="213">
        <f>'6. Control gerencial'!S249</f>
        <v>0</v>
      </c>
      <c r="E45" s="213">
        <f>'6. Control gerencial'!T249</f>
        <v>0</v>
      </c>
      <c r="F45" s="213">
        <f>'6. Control gerencial'!U249</f>
        <v>0</v>
      </c>
      <c r="G45" s="183">
        <f t="shared" si="2"/>
        <v>0</v>
      </c>
      <c r="H45" s="184" t="e">
        <f>'6. Control gerencial'!V249</f>
        <v>#DIV/0!</v>
      </c>
    </row>
    <row r="46" spans="1:8" ht="39" customHeight="1" x14ac:dyDescent="0.25">
      <c r="A46" s="180" t="s">
        <v>578</v>
      </c>
      <c r="B46" s="180" t="str">
        <f>'6. Control gerencial'!B250</f>
        <v>RE4.P12. Programa Institucional de Mejoramiento de Ambientes Laborales Satisfactorios</v>
      </c>
      <c r="C46" s="184">
        <f>'6. Control gerencial'!R251</f>
        <v>0</v>
      </c>
      <c r="D46" s="213">
        <f>'6. Control gerencial'!S251</f>
        <v>0</v>
      </c>
      <c r="E46" s="213">
        <f>'6. Control gerencial'!T251</f>
        <v>0</v>
      </c>
      <c r="F46" s="213">
        <f>'6. Control gerencial'!U251</f>
        <v>0</v>
      </c>
      <c r="G46" s="183">
        <f t="shared" si="2"/>
        <v>0</v>
      </c>
      <c r="H46" s="184" t="e">
        <f>'6. Control gerencial'!V251</f>
        <v>#DIV/0!</v>
      </c>
    </row>
    <row r="47" spans="1:8" ht="34.5" customHeight="1" x14ac:dyDescent="0.25">
      <c r="A47" s="180" t="s">
        <v>579</v>
      </c>
      <c r="B47" s="180" t="str">
        <f>'6. Control gerencial'!B252</f>
        <v>RE4.P13.  Programa Institucional de Salud Ocupacional</v>
      </c>
      <c r="C47" s="184">
        <f>'6. Control gerencial'!R253</f>
        <v>0</v>
      </c>
      <c r="D47" s="213">
        <f>'6. Control gerencial'!S253</f>
        <v>0</v>
      </c>
      <c r="E47" s="213">
        <f>'6. Control gerencial'!T253</f>
        <v>0</v>
      </c>
      <c r="F47" s="213">
        <f>'6. Control gerencial'!U253</f>
        <v>0</v>
      </c>
      <c r="G47" s="183">
        <f t="shared" si="2"/>
        <v>0</v>
      </c>
      <c r="H47" s="184" t="e">
        <f>'6. Control gerencial'!V253</f>
        <v>#DIV/0!</v>
      </c>
    </row>
    <row r="48" spans="1:8" ht="33.75" customHeight="1" x14ac:dyDescent="0.25">
      <c r="A48" s="180" t="s">
        <v>580</v>
      </c>
      <c r="B48" s="180" t="str">
        <f>'6. Control gerencial'!B254</f>
        <v>RE4.P14. Administración y trámites de expedientes</v>
      </c>
      <c r="C48" s="184">
        <f>'6. Control gerencial'!R255</f>
        <v>0</v>
      </c>
      <c r="D48" s="213">
        <f>'6. Control gerencial'!S255</f>
        <v>0</v>
      </c>
      <c r="E48" s="213">
        <f>'6. Control gerencial'!T255</f>
        <v>0</v>
      </c>
      <c r="F48" s="213">
        <f>'6. Control gerencial'!U255</f>
        <v>0</v>
      </c>
      <c r="G48" s="183">
        <f t="shared" si="2"/>
        <v>0</v>
      </c>
      <c r="H48" s="184" t="e">
        <f>'6. Control gerencial'!V255</f>
        <v>#DIV/0!</v>
      </c>
    </row>
    <row r="49" spans="1:9" ht="33.75" customHeight="1" x14ac:dyDescent="0.25">
      <c r="A49" s="180" t="s">
        <v>581</v>
      </c>
      <c r="B49" s="180" t="str">
        <f>'6. Control gerencial'!B256</f>
        <v>RE4.P15. Asesoría técnica del PGRH en el Nivel Local.</v>
      </c>
      <c r="C49" s="184">
        <f>'6. Control gerencial'!R258</f>
        <v>0</v>
      </c>
      <c r="D49" s="213">
        <f>'6. Control gerencial'!S258</f>
        <v>0</v>
      </c>
      <c r="E49" s="213">
        <f>'6. Control gerencial'!T258</f>
        <v>0</v>
      </c>
      <c r="F49" s="213">
        <f>'6. Control gerencial'!U258</f>
        <v>0</v>
      </c>
      <c r="G49" s="183">
        <f t="shared" si="2"/>
        <v>0</v>
      </c>
      <c r="H49" s="184" t="e">
        <f>'6. Control gerencial'!V258</f>
        <v>#DIV/0!</v>
      </c>
    </row>
    <row r="50" spans="1:9" ht="33.75" customHeight="1" x14ac:dyDescent="0.25">
      <c r="A50" s="180" t="s">
        <v>582</v>
      </c>
      <c r="B50" s="180" t="str">
        <f>'6. Control gerencial'!B259</f>
        <v>RE4.P16. Gestión del Desempeño</v>
      </c>
      <c r="C50" s="184">
        <f>'6. Control gerencial'!R265</f>
        <v>0</v>
      </c>
      <c r="D50" s="213">
        <f>'6. Control gerencial'!S265</f>
        <v>0</v>
      </c>
      <c r="E50" s="213">
        <f>'6. Control gerencial'!T265</f>
        <v>0</v>
      </c>
      <c r="F50" s="213">
        <f>'6. Control gerencial'!U265</f>
        <v>0</v>
      </c>
      <c r="G50" s="183">
        <f t="shared" si="2"/>
        <v>0</v>
      </c>
      <c r="H50" s="184" t="e">
        <f>'6. Control gerencial'!V265</f>
        <v>#DIV/0!</v>
      </c>
    </row>
    <row r="51" spans="1:9" ht="33.75" customHeight="1" x14ac:dyDescent="0.25">
      <c r="A51" s="180" t="s">
        <v>583</v>
      </c>
      <c r="B51" s="180" t="str">
        <f>'6. Control gerencial'!B266</f>
        <v>RE4.P.17 Gestion de tramites de RRHH</v>
      </c>
      <c r="C51" s="184">
        <f>'6. Control gerencial'!R269</f>
        <v>0</v>
      </c>
      <c r="D51" s="213">
        <f>'6. Control gerencial'!S269</f>
        <v>0</v>
      </c>
      <c r="E51" s="213">
        <f>'6. Control gerencial'!T269</f>
        <v>0</v>
      </c>
      <c r="F51" s="213">
        <f>'6. Control gerencial'!U269</f>
        <v>0</v>
      </c>
      <c r="G51" s="183">
        <f t="shared" si="2"/>
        <v>0</v>
      </c>
      <c r="H51" s="184" t="e">
        <f>'6. Control gerencial'!V269</f>
        <v>#DIV/0!</v>
      </c>
    </row>
    <row r="52" spans="1:9" ht="33.75" customHeight="1" x14ac:dyDescent="0.25">
      <c r="A52" s="180" t="s">
        <v>584</v>
      </c>
      <c r="B52" s="180" t="str">
        <f>'6. Control gerencial'!B271</f>
        <v>RE4.P18. Sistema de control interno institucional fortalecido</v>
      </c>
      <c r="C52" s="184">
        <f>'6. Control gerencial'!R277</f>
        <v>0</v>
      </c>
      <c r="D52" s="213">
        <f>'6. Control gerencial'!S277</f>
        <v>0</v>
      </c>
      <c r="E52" s="213">
        <f>'6. Control gerencial'!T277</f>
        <v>0</v>
      </c>
      <c r="F52" s="213">
        <f>'6. Control gerencial'!U277</f>
        <v>0</v>
      </c>
      <c r="G52" s="183">
        <f t="shared" si="2"/>
        <v>0</v>
      </c>
      <c r="H52" s="184" t="e">
        <f>'6. Control gerencial'!V277</f>
        <v>#DIV/0!</v>
      </c>
    </row>
    <row r="53" spans="1:9" ht="33.75" customHeight="1" x14ac:dyDescent="0.25">
      <c r="A53" s="180" t="s">
        <v>585</v>
      </c>
      <c r="B53" s="180" t="str">
        <f>'6. Control gerencial'!B279</f>
        <v>RE4.P19. Gestiones atendidas de manera oportuna y eficiente</v>
      </c>
      <c r="C53" s="184">
        <f>'6. Control gerencial'!R286</f>
        <v>0</v>
      </c>
      <c r="D53" s="213">
        <f>'6. Control gerencial'!S286</f>
        <v>0</v>
      </c>
      <c r="E53" s="213">
        <f>'6. Control gerencial'!T286</f>
        <v>0</v>
      </c>
      <c r="F53" s="213">
        <f>'6. Control gerencial'!U286</f>
        <v>0</v>
      </c>
      <c r="G53" s="183">
        <f t="shared" si="2"/>
        <v>0</v>
      </c>
      <c r="H53" s="184" t="e">
        <f>'6. Control gerencial'!V286</f>
        <v>#DIV/0!</v>
      </c>
    </row>
    <row r="54" spans="1:9" ht="33.75" customHeight="1" x14ac:dyDescent="0.25">
      <c r="A54" s="180" t="s">
        <v>586</v>
      </c>
      <c r="B54" s="180" t="str">
        <f>'6. Control gerencial'!B287</f>
        <v>RE4.P20. Servicios simplificados, oportunos y de calidad</v>
      </c>
      <c r="C54" s="184">
        <f>'6. Control gerencial'!R295</f>
        <v>0</v>
      </c>
      <c r="D54" s="213">
        <f>'6. Control gerencial'!S295</f>
        <v>0</v>
      </c>
      <c r="E54" s="213">
        <f>'6. Control gerencial'!T295</f>
        <v>0</v>
      </c>
      <c r="F54" s="213">
        <f>'6. Control gerencial'!U295</f>
        <v>0</v>
      </c>
      <c r="G54" s="183">
        <f t="shared" si="2"/>
        <v>0</v>
      </c>
      <c r="H54" s="184" t="e">
        <f>'6. Control gerencial'!V295</f>
        <v>#DIV/0!</v>
      </c>
    </row>
    <row r="55" spans="1:9" ht="39" customHeight="1" x14ac:dyDescent="0.25">
      <c r="A55" s="180" t="s">
        <v>587</v>
      </c>
      <c r="B55" s="180" t="str">
        <f>'6. Control gerencial'!B297</f>
        <v>RE4.P23. Imagen institucional fortalecida</v>
      </c>
      <c r="C55" s="184">
        <f>'6. Control gerencial'!R299</f>
        <v>0</v>
      </c>
      <c r="D55" s="213">
        <f>'6. Control gerencial'!S299</f>
        <v>0</v>
      </c>
      <c r="E55" s="213">
        <f>'6. Control gerencial'!T299</f>
        <v>0</v>
      </c>
      <c r="F55" s="213">
        <f>'6. Control gerencial'!U299</f>
        <v>0</v>
      </c>
      <c r="G55" s="183">
        <f t="shared" si="2"/>
        <v>0</v>
      </c>
      <c r="H55" s="184" t="e">
        <f>'6. Control gerencial'!V299</f>
        <v>#DIV/0!</v>
      </c>
    </row>
    <row r="56" spans="1:9" ht="36" customHeight="1" x14ac:dyDescent="0.25">
      <c r="A56" s="179" t="s">
        <v>588</v>
      </c>
      <c r="B56" s="368" t="str">
        <f>'6. Control gerencial'!B300</f>
        <v>RE4.MM Medidas minimizadoras del riesgo</v>
      </c>
      <c r="C56" s="196">
        <f>'6. Control gerencial'!R305</f>
        <v>0</v>
      </c>
      <c r="D56" s="213">
        <f>'6. Control gerencial'!S305</f>
        <v>0</v>
      </c>
      <c r="E56" s="213">
        <f>'6. Control gerencial'!T305</f>
        <v>0</v>
      </c>
      <c r="F56" s="213">
        <f>'6. Control gerencial'!U305</f>
        <v>0</v>
      </c>
      <c r="G56" s="183">
        <f t="shared" si="2"/>
        <v>0</v>
      </c>
      <c r="H56" s="184" t="e">
        <f>'6. Control gerencial'!V305</f>
        <v>#DIV/0!</v>
      </c>
    </row>
    <row r="57" spans="1:9" ht="25.5" customHeight="1" x14ac:dyDescent="0.35">
      <c r="A57" s="922" t="s">
        <v>589</v>
      </c>
      <c r="B57" s="922"/>
      <c r="C57" s="922"/>
      <c r="D57" s="922"/>
      <c r="E57" s="922"/>
      <c r="F57" s="922"/>
    </row>
    <row r="58" spans="1:9" ht="60" x14ac:dyDescent="0.25">
      <c r="A58" s="169" t="s">
        <v>541</v>
      </c>
      <c r="B58" s="170" t="s">
        <v>590</v>
      </c>
      <c r="C58" s="170" t="s">
        <v>543</v>
      </c>
      <c r="D58" s="213">
        <f>'6. Control gerencial'!S263</f>
        <v>0</v>
      </c>
      <c r="E58" s="170" t="s">
        <v>545</v>
      </c>
      <c r="F58" s="169" t="s">
        <v>546</v>
      </c>
    </row>
    <row r="59" spans="1:9" ht="35.25" customHeight="1" x14ac:dyDescent="0.25">
      <c r="A59" s="196">
        <f>'6. Control gerencial'!O349</f>
        <v>0</v>
      </c>
      <c r="B59" s="189">
        <f>'6. Control gerencial'!P349</f>
        <v>0</v>
      </c>
      <c r="C59" s="189">
        <f>'6. Control gerencial'!Q349</f>
        <v>0</v>
      </c>
      <c r="D59" s="189">
        <f>'6. Control gerencial'!R349</f>
        <v>0</v>
      </c>
      <c r="E59" s="172">
        <f>SUM(C59:D59)</f>
        <v>0</v>
      </c>
      <c r="F59" s="181" t="e">
        <f>'6. Control gerencial'!S349</f>
        <v>#DIV/0!</v>
      </c>
    </row>
    <row r="63" spans="1:9" ht="15" x14ac:dyDescent="0.25">
      <c r="B63" s="918" t="s">
        <v>591</v>
      </c>
      <c r="C63" s="919"/>
      <c r="D63" s="919"/>
      <c r="E63" s="919"/>
      <c r="F63" s="919"/>
      <c r="G63" s="919"/>
      <c r="H63" s="919"/>
      <c r="I63" s="919"/>
    </row>
    <row r="64" spans="1:9" ht="45" x14ac:dyDescent="0.2">
      <c r="A64" s="920" t="s">
        <v>592</v>
      </c>
      <c r="B64" s="921"/>
      <c r="C64" s="215" t="s">
        <v>541</v>
      </c>
      <c r="D64" s="216" t="s">
        <v>590</v>
      </c>
      <c r="E64" s="216" t="s">
        <v>543</v>
      </c>
      <c r="F64" s="216" t="s">
        <v>544</v>
      </c>
      <c r="G64" s="216" t="s">
        <v>545</v>
      </c>
      <c r="H64" s="215" t="s">
        <v>593</v>
      </c>
    </row>
    <row r="65" spans="1:8" ht="93.75" customHeight="1" x14ac:dyDescent="0.25">
      <c r="A65" s="217" t="str">
        <f>A4</f>
        <v>RE1</v>
      </c>
      <c r="B65" s="217" t="str">
        <f>B4</f>
        <v>Resultado esperado: RE.1 Dirección y Conducción Fortalecida</v>
      </c>
      <c r="C65" s="218">
        <f t="shared" ref="C65:H65" si="3">C5</f>
        <v>0</v>
      </c>
      <c r="D65" s="172">
        <f t="shared" si="3"/>
        <v>0</v>
      </c>
      <c r="E65" s="172">
        <f t="shared" si="3"/>
        <v>0</v>
      </c>
      <c r="F65" s="172">
        <f t="shared" si="3"/>
        <v>0</v>
      </c>
      <c r="G65" s="172">
        <f t="shared" si="3"/>
        <v>0</v>
      </c>
      <c r="H65" s="218" t="e">
        <f t="shared" si="3"/>
        <v>#DIV/0!</v>
      </c>
    </row>
    <row r="66" spans="1:8" ht="51.75" customHeight="1" x14ac:dyDescent="0.25">
      <c r="A66" s="217" t="str">
        <f>A17</f>
        <v>RE2</v>
      </c>
      <c r="B66" s="217" t="str">
        <f>B17</f>
        <v>Resultado esperado RE 2: Regulación en salud, eficiente y eficaz</v>
      </c>
      <c r="C66" s="218">
        <f t="shared" ref="C66:H66" si="4">C18</f>
        <v>0</v>
      </c>
      <c r="D66" s="522">
        <f t="shared" si="4"/>
        <v>0</v>
      </c>
      <c r="E66" s="522">
        <f t="shared" si="4"/>
        <v>0</v>
      </c>
      <c r="F66" s="522">
        <f t="shared" si="4"/>
        <v>0</v>
      </c>
      <c r="G66" s="522">
        <f t="shared" si="4"/>
        <v>0</v>
      </c>
      <c r="H66" s="522" t="e">
        <f t="shared" si="4"/>
        <v>#DIV/0!</v>
      </c>
    </row>
    <row r="67" spans="1:8" ht="40.5" customHeight="1" x14ac:dyDescent="0.25">
      <c r="A67" s="217" t="str">
        <f>A26</f>
        <v>RE3</v>
      </c>
      <c r="B67" s="217" t="str">
        <f>B26</f>
        <v xml:space="preserve">Resultado esperado 3: Vigilancia de los determinantes de la salud fortalecida </v>
      </c>
      <c r="C67" s="218">
        <f t="shared" ref="C67:H67" si="5">C27</f>
        <v>0</v>
      </c>
      <c r="D67" s="522">
        <f t="shared" si="5"/>
        <v>0</v>
      </c>
      <c r="E67" s="522">
        <f t="shared" si="5"/>
        <v>0</v>
      </c>
      <c r="F67" s="522">
        <f t="shared" si="5"/>
        <v>0</v>
      </c>
      <c r="G67" s="522">
        <f t="shared" si="5"/>
        <v>0</v>
      </c>
      <c r="H67" s="218" t="e">
        <f t="shared" si="5"/>
        <v>#DIV/0!</v>
      </c>
    </row>
    <row r="68" spans="1:8" ht="45" customHeight="1" x14ac:dyDescent="0.25">
      <c r="A68" s="217" t="str">
        <f>A33</f>
        <v>RE4</v>
      </c>
      <c r="B68" s="217" t="str">
        <f>B33</f>
        <v>Resultado esperado 4: Gestión Institucional eficiente y eficaz</v>
      </c>
      <c r="C68" s="218">
        <f t="shared" ref="C68:H68" si="6">C34</f>
        <v>0</v>
      </c>
      <c r="D68" s="522">
        <f t="shared" si="6"/>
        <v>0</v>
      </c>
      <c r="E68" s="522">
        <f t="shared" si="6"/>
        <v>0</v>
      </c>
      <c r="F68" s="522">
        <f t="shared" si="6"/>
        <v>0</v>
      </c>
      <c r="G68" s="522">
        <f t="shared" si="6"/>
        <v>0</v>
      </c>
      <c r="H68" s="218" t="e">
        <f t="shared" si="6"/>
        <v>#DIV/0!</v>
      </c>
    </row>
  </sheetData>
  <mergeCells count="17">
    <mergeCell ref="B63:I63"/>
    <mergeCell ref="A64:B64"/>
    <mergeCell ref="A57:F57"/>
    <mergeCell ref="A25:H25"/>
    <mergeCell ref="A26:A27"/>
    <mergeCell ref="B26:B27"/>
    <mergeCell ref="A32:H32"/>
    <mergeCell ref="A33:A34"/>
    <mergeCell ref="B33:B34"/>
    <mergeCell ref="A1:H1"/>
    <mergeCell ref="A2:H2"/>
    <mergeCell ref="A4:A5"/>
    <mergeCell ref="B4:B5"/>
    <mergeCell ref="A17:A18"/>
    <mergeCell ref="B17:B18"/>
    <mergeCell ref="A3:H3"/>
    <mergeCell ref="A16:H1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4"/>
  <sheetViews>
    <sheetView showGridLines="0" topLeftCell="G1" zoomScale="40" zoomScaleNormal="40" workbookViewId="0">
      <pane ySplit="7" topLeftCell="A8" activePane="bottomLeft" state="frozen"/>
      <selection sqref="A1:J1"/>
      <selection pane="bottomLeft" activeCell="O6" sqref="O6:O7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945" t="s">
        <v>594</v>
      </c>
      <c r="B1" s="946"/>
      <c r="C1" s="946"/>
      <c r="D1" s="946"/>
      <c r="E1" s="946"/>
      <c r="F1" s="946"/>
      <c r="G1" s="946"/>
      <c r="H1" s="946"/>
      <c r="I1" s="946"/>
      <c r="J1" s="946"/>
      <c r="K1" s="946"/>
      <c r="L1" s="946"/>
      <c r="M1" s="946"/>
      <c r="N1" s="946"/>
      <c r="O1" s="946"/>
      <c r="P1" s="946"/>
      <c r="Q1" s="946"/>
      <c r="R1" s="946"/>
      <c r="S1" s="946"/>
      <c r="T1" s="946"/>
      <c r="U1" s="946"/>
      <c r="V1" s="946"/>
      <c r="W1" s="946"/>
      <c r="X1" s="946"/>
      <c r="Y1" s="946"/>
      <c r="Z1" s="946"/>
      <c r="AA1" s="946"/>
      <c r="AB1" s="946"/>
      <c r="AC1" s="946"/>
      <c r="AD1" s="946"/>
      <c r="AE1" s="947"/>
    </row>
    <row r="2" spans="1:35" ht="38.25" customHeight="1" x14ac:dyDescent="0.3">
      <c r="A2" s="948"/>
      <c r="B2" s="949"/>
      <c r="C2" s="949"/>
      <c r="D2" s="949"/>
      <c r="E2" s="949"/>
      <c r="F2" s="949"/>
      <c r="G2" s="949"/>
      <c r="H2" s="949"/>
      <c r="I2" s="949"/>
      <c r="J2" s="949"/>
      <c r="K2" s="949"/>
      <c r="L2" s="949"/>
      <c r="M2" s="949"/>
      <c r="N2" s="949"/>
      <c r="O2" s="949"/>
      <c r="P2" s="949"/>
      <c r="Q2" s="949"/>
      <c r="R2" s="949"/>
      <c r="S2" s="949"/>
      <c r="T2" s="949"/>
      <c r="U2" s="949"/>
      <c r="V2" s="949"/>
      <c r="W2" s="949"/>
      <c r="X2" s="949"/>
      <c r="Y2" s="949"/>
      <c r="Z2" s="949"/>
      <c r="AA2" s="949"/>
      <c r="AB2" s="949"/>
      <c r="AC2" s="949"/>
      <c r="AD2" s="949"/>
      <c r="AE2" s="950"/>
    </row>
    <row r="3" spans="1:35" ht="38.25" customHeight="1" x14ac:dyDescent="0.3">
      <c r="A3" s="948"/>
      <c r="B3" s="949"/>
      <c r="C3" s="949"/>
      <c r="D3" s="949"/>
      <c r="E3" s="949"/>
      <c r="F3" s="949"/>
      <c r="G3" s="949"/>
      <c r="H3" s="949"/>
      <c r="I3" s="949"/>
      <c r="J3" s="949"/>
      <c r="K3" s="949"/>
      <c r="L3" s="949"/>
      <c r="M3" s="949"/>
      <c r="N3" s="949"/>
      <c r="O3" s="949"/>
      <c r="P3" s="949"/>
      <c r="Q3" s="949"/>
      <c r="R3" s="949"/>
      <c r="S3" s="949"/>
      <c r="T3" s="949"/>
      <c r="U3" s="949"/>
      <c r="V3" s="949"/>
      <c r="W3" s="949"/>
      <c r="X3" s="949"/>
      <c r="Y3" s="949"/>
      <c r="Z3" s="949"/>
      <c r="AA3" s="949"/>
      <c r="AB3" s="949"/>
      <c r="AC3" s="949"/>
      <c r="AD3" s="949"/>
      <c r="AE3" s="950"/>
    </row>
    <row r="4" spans="1:35" ht="15.75" thickBot="1" x14ac:dyDescent="0.35">
      <c r="A4" s="951"/>
      <c r="B4" s="952"/>
      <c r="C4" s="952"/>
      <c r="D4" s="952"/>
      <c r="E4" s="952"/>
      <c r="F4" s="952"/>
      <c r="G4" s="952"/>
      <c r="H4" s="952"/>
      <c r="I4" s="952"/>
      <c r="J4" s="952"/>
      <c r="K4" s="952"/>
      <c r="L4" s="952"/>
      <c r="M4" s="952"/>
      <c r="N4" s="952"/>
      <c r="O4" s="952"/>
      <c r="P4" s="952"/>
      <c r="Q4" s="952"/>
      <c r="R4" s="952"/>
      <c r="S4" s="952"/>
      <c r="T4" s="952"/>
      <c r="U4" s="952"/>
      <c r="V4" s="952"/>
      <c r="W4" s="952"/>
      <c r="X4" s="952"/>
      <c r="Y4" s="952"/>
      <c r="Z4" s="952"/>
      <c r="AA4" s="952"/>
      <c r="AB4" s="952"/>
      <c r="AC4" s="952"/>
      <c r="AD4" s="952"/>
      <c r="AE4" s="953"/>
    </row>
    <row r="5" spans="1:35" ht="58.5" customHeight="1" thickBot="1" x14ac:dyDescent="0.35">
      <c r="A5" s="956" t="s">
        <v>595</v>
      </c>
      <c r="B5" s="957"/>
      <c r="C5" s="958"/>
      <c r="D5" s="956" t="s">
        <v>596</v>
      </c>
      <c r="E5" s="942" t="s">
        <v>597</v>
      </c>
      <c r="F5" s="942" t="s">
        <v>598</v>
      </c>
      <c r="G5" s="965" t="s">
        <v>599</v>
      </c>
      <c r="H5" s="966"/>
      <c r="I5" s="938" t="s">
        <v>600</v>
      </c>
      <c r="J5" s="939"/>
      <c r="K5" s="942" t="s">
        <v>601</v>
      </c>
      <c r="L5" s="942" t="s">
        <v>602</v>
      </c>
      <c r="M5" s="942" t="s">
        <v>603</v>
      </c>
      <c r="N5" s="91" t="s">
        <v>604</v>
      </c>
      <c r="O5" s="91" t="s">
        <v>605</v>
      </c>
      <c r="P5" s="942" t="s">
        <v>606</v>
      </c>
      <c r="Q5" s="942" t="s">
        <v>607</v>
      </c>
      <c r="R5" s="942" t="s">
        <v>608</v>
      </c>
      <c r="S5" s="80" t="s">
        <v>609</v>
      </c>
      <c r="T5" s="80" t="s">
        <v>610</v>
      </c>
      <c r="U5" s="80" t="s">
        <v>611</v>
      </c>
      <c r="V5" s="80" t="s">
        <v>612</v>
      </c>
      <c r="W5" s="942" t="s">
        <v>613</v>
      </c>
      <c r="X5" s="41" t="s">
        <v>614</v>
      </c>
      <c r="Y5" s="42">
        <v>0</v>
      </c>
      <c r="Z5" s="43">
        <v>0.219</v>
      </c>
      <c r="AA5" s="44" t="s">
        <v>615</v>
      </c>
      <c r="AB5" s="42" t="s">
        <v>614</v>
      </c>
      <c r="AC5" s="42">
        <v>0</v>
      </c>
      <c r="AD5" s="45">
        <v>0.12</v>
      </c>
      <c r="AE5" s="87" t="s">
        <v>616</v>
      </c>
      <c r="AF5" s="923" t="s">
        <v>617</v>
      </c>
      <c r="AG5" s="923" t="s">
        <v>618</v>
      </c>
      <c r="AH5" s="923" t="s">
        <v>619</v>
      </c>
    </row>
    <row r="6" spans="1:35" ht="24.75" customHeight="1" thickBot="1" x14ac:dyDescent="0.35">
      <c r="A6" s="959"/>
      <c r="B6" s="960"/>
      <c r="C6" s="961"/>
      <c r="D6" s="959"/>
      <c r="E6" s="944"/>
      <c r="F6" s="944"/>
      <c r="G6" s="90" t="s">
        <v>620</v>
      </c>
      <c r="H6" s="90" t="s">
        <v>621</v>
      </c>
      <c r="I6" s="940"/>
      <c r="J6" s="941"/>
      <c r="K6" s="943"/>
      <c r="L6" s="944"/>
      <c r="M6" s="944"/>
      <c r="N6" s="90" t="s">
        <v>599</v>
      </c>
      <c r="O6" s="954" t="s">
        <v>600</v>
      </c>
      <c r="P6" s="943"/>
      <c r="Q6" s="943"/>
      <c r="R6" s="943"/>
      <c r="S6" s="81"/>
      <c r="T6" s="81"/>
      <c r="U6" s="81"/>
      <c r="V6" s="81"/>
      <c r="W6" s="943"/>
      <c r="X6" s="41" t="s">
        <v>614</v>
      </c>
      <c r="Y6" s="43">
        <v>0.22</v>
      </c>
      <c r="Z6" s="46">
        <v>0.65900000000000003</v>
      </c>
      <c r="AA6" s="47" t="s">
        <v>622</v>
      </c>
      <c r="AB6" s="42" t="s">
        <v>614</v>
      </c>
      <c r="AC6" s="46">
        <v>0.125</v>
      </c>
      <c r="AD6" s="45">
        <v>0.25</v>
      </c>
      <c r="AE6" s="88" t="s">
        <v>622</v>
      </c>
      <c r="AF6" s="923"/>
      <c r="AG6" s="923"/>
      <c r="AH6" s="923"/>
    </row>
    <row r="7" spans="1:35" ht="42" customHeight="1" thickBot="1" x14ac:dyDescent="0.35">
      <c r="A7" s="962"/>
      <c r="B7" s="963"/>
      <c r="C7" s="964"/>
      <c r="D7" s="962"/>
      <c r="E7" s="943"/>
      <c r="F7" s="943"/>
      <c r="G7" s="82"/>
      <c r="H7" s="82"/>
      <c r="I7" s="83" t="s">
        <v>623</v>
      </c>
      <c r="J7" s="83" t="s">
        <v>621</v>
      </c>
      <c r="K7" s="83" t="s">
        <v>624</v>
      </c>
      <c r="L7" s="943"/>
      <c r="M7" s="943"/>
      <c r="N7" s="82"/>
      <c r="O7" s="955"/>
      <c r="P7" s="83" t="s">
        <v>625</v>
      </c>
      <c r="Q7" s="84" t="s">
        <v>626</v>
      </c>
      <c r="R7" s="85"/>
      <c r="S7" s="84" t="s">
        <v>627</v>
      </c>
      <c r="T7" s="86"/>
      <c r="U7" s="86"/>
      <c r="V7" s="86"/>
      <c r="W7" s="85"/>
      <c r="X7" s="41" t="s">
        <v>614</v>
      </c>
      <c r="Y7" s="45">
        <v>0.66</v>
      </c>
      <c r="Z7" s="45">
        <v>1</v>
      </c>
      <c r="AA7" s="49" t="s">
        <v>628</v>
      </c>
      <c r="AB7" s="42" t="s">
        <v>614</v>
      </c>
      <c r="AC7" s="46">
        <v>0.255</v>
      </c>
      <c r="AD7" s="45">
        <v>1</v>
      </c>
      <c r="AE7" s="89" t="s">
        <v>628</v>
      </c>
      <c r="AF7" s="923"/>
      <c r="AG7" s="923"/>
      <c r="AH7" s="923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 x14ac:dyDescent="0.3">
      <c r="A10" s="926" t="str">
        <f>'1. DireccyConducc'!A5:F5</f>
        <v>Resultado esperado: RE.1 Dirección y Conducción Fortalecida</v>
      </c>
      <c r="B10" s="927"/>
      <c r="C10" s="928"/>
      <c r="D10" s="54" t="s">
        <v>629</v>
      </c>
      <c r="E10" s="54" t="s">
        <v>630</v>
      </c>
      <c r="F10" s="54" t="s">
        <v>631</v>
      </c>
      <c r="G10" s="55" t="s">
        <v>632</v>
      </c>
      <c r="H10" s="55" t="s">
        <v>633</v>
      </c>
      <c r="I10" s="40">
        <f>IF(G10="","",IF(G10="ALTA",3,IF(G10="MEDIA",2,IF(G10="BAJA",1,""))))</f>
        <v>3</v>
      </c>
      <c r="J10" s="40">
        <f>IF(H10="","",IF(H10="ALTO",3,IF(H10="MANEJABLE",2,IF(H10="NULO",1,""))))</f>
        <v>3</v>
      </c>
      <c r="K10" s="48">
        <f>IF(OR(I10="",J10=""),"",I10*J10)</f>
        <v>9</v>
      </c>
      <c r="L10" s="54" t="s">
        <v>634</v>
      </c>
      <c r="M10" s="54" t="s">
        <v>635</v>
      </c>
      <c r="N10" s="55" t="s">
        <v>636</v>
      </c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924">
        <f>IF(T10=0,"",(SUM(K10:K12)/U10))</f>
        <v>1</v>
      </c>
      <c r="T10" s="935">
        <f>COUNT(K10:K12)</f>
        <v>1</v>
      </c>
      <c r="U10" s="935">
        <f>T10*9</f>
        <v>9</v>
      </c>
      <c r="V10" s="935">
        <f>U10*5</f>
        <v>45</v>
      </c>
      <c r="W10" s="924">
        <f>IF(T10=0,"",(SUM(P10:P25)/V10))</f>
        <v>0.53333333333333333</v>
      </c>
      <c r="AF10" s="198"/>
      <c r="AG10" s="198"/>
      <c r="AH10" s="198"/>
    </row>
    <row r="11" spans="1:35" ht="84.75" customHeight="1" x14ac:dyDescent="0.3">
      <c r="A11" s="929"/>
      <c r="B11" s="930"/>
      <c r="C11" s="931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 t="shared" ref="O11:O24" si="0"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925"/>
      <c r="T11" s="935"/>
      <c r="U11" s="935"/>
      <c r="V11" s="935"/>
      <c r="W11" s="925"/>
      <c r="AF11" s="198"/>
      <c r="AG11" s="198"/>
      <c r="AH11" s="198"/>
    </row>
    <row r="12" spans="1:35" ht="84.75" customHeight="1" x14ac:dyDescent="0.3">
      <c r="A12" s="932"/>
      <c r="B12" s="933"/>
      <c r="C12" s="934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 t="shared" si="0"/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925"/>
      <c r="T12" s="935"/>
      <c r="U12" s="935"/>
      <c r="V12" s="935"/>
      <c r="W12" s="925"/>
      <c r="AF12" s="198"/>
      <c r="AG12" s="198"/>
      <c r="AH12" s="198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925"/>
      <c r="AF13" s="53"/>
      <c r="AG13" s="53"/>
      <c r="AH13" s="53"/>
      <c r="AI13" s="197"/>
    </row>
    <row r="14" spans="1:35" ht="90" customHeight="1" x14ac:dyDescent="0.3">
      <c r="A14" s="926" t="str">
        <f>'2. Reg en Salud'!A5:F5</f>
        <v>Resultado esperado RE 2: Regulación en salud, eficiente y eficaz</v>
      </c>
      <c r="B14" s="927"/>
      <c r="C14" s="928"/>
      <c r="D14" s="370" t="s">
        <v>637</v>
      </c>
      <c r="E14" s="370" t="s">
        <v>638</v>
      </c>
      <c r="F14" s="370" t="s">
        <v>639</v>
      </c>
      <c r="G14" s="371" t="s">
        <v>632</v>
      </c>
      <c r="H14" s="371" t="s">
        <v>633</v>
      </c>
      <c r="I14" s="40">
        <f>IF(G14="","",IF(G14="ALTA",3,IF(G14="MEDIA",2,IF(G14="BAJA",1,""))))</f>
        <v>3</v>
      </c>
      <c r="J14" s="40">
        <f>IF(H14="","",IF(H14="ALTO",3,IF(H14="MANEJABLE",2,IF(H14="NULO",1,""))))</f>
        <v>3</v>
      </c>
      <c r="K14" s="48">
        <f>IF(OR(I14="",J14=""),"",I14*J14)</f>
        <v>9</v>
      </c>
      <c r="L14" s="370" t="s">
        <v>640</v>
      </c>
      <c r="M14" s="370" t="s">
        <v>641</v>
      </c>
      <c r="N14" s="371" t="s">
        <v>636</v>
      </c>
      <c r="O14" s="40" t="str">
        <f t="shared" si="0"/>
        <v/>
      </c>
      <c r="P14" s="48" t="str">
        <f>IF(OR(K14="",O14=""),"",K14*O14)</f>
        <v/>
      </c>
      <c r="Q14" s="56" t="str">
        <f>IF(P14="","",(K14/9))</f>
        <v/>
      </c>
      <c r="R14" s="56" t="str">
        <f>IF(P14="","",(P14/45))</f>
        <v/>
      </c>
      <c r="S14" s="924">
        <f>IF(T14=0,"",(SUM(K14:K16)/U14))</f>
        <v>1</v>
      </c>
      <c r="T14" s="935">
        <f>COUNT(K14:K16)</f>
        <v>2</v>
      </c>
      <c r="U14" s="935">
        <f>T14*9</f>
        <v>18</v>
      </c>
      <c r="V14" s="935">
        <f>U14*5</f>
        <v>90</v>
      </c>
      <c r="W14" s="925"/>
      <c r="AF14" s="198"/>
      <c r="AG14" s="198"/>
      <c r="AH14" s="198"/>
    </row>
    <row r="15" spans="1:35" ht="90" customHeight="1" x14ac:dyDescent="0.3">
      <c r="A15" s="929"/>
      <c r="B15" s="930"/>
      <c r="C15" s="931"/>
      <c r="D15" s="370" t="s">
        <v>642</v>
      </c>
      <c r="E15" s="370" t="s">
        <v>643</v>
      </c>
      <c r="F15" s="370" t="s">
        <v>644</v>
      </c>
      <c r="G15" s="371" t="s">
        <v>632</v>
      </c>
      <c r="H15" s="371" t="s">
        <v>633</v>
      </c>
      <c r="I15" s="40">
        <f>IF(G15="","",IF(G15="ALTA",3,IF(G15="MEDIA",2,IF(G15="BAJA",1,""))))</f>
        <v>3</v>
      </c>
      <c r="J15" s="40">
        <f>IF(H15="","",IF(H15="ALTO",3,IF(H15="MANEJABLE",2,IF(H15="NULO",1,""))))</f>
        <v>3</v>
      </c>
      <c r="K15" s="48">
        <f>IF(OR(I15="",J15=""),"",I15*J15)</f>
        <v>9</v>
      </c>
      <c r="L15" s="370" t="s">
        <v>645</v>
      </c>
      <c r="M15" s="370" t="s">
        <v>646</v>
      </c>
      <c r="N15" s="371" t="s">
        <v>636</v>
      </c>
      <c r="O15" s="40" t="str">
        <f t="shared" si="0"/>
        <v/>
      </c>
      <c r="P15" s="48" t="str">
        <f>IF(OR(K15="",O15=""),"",K15*O15)</f>
        <v/>
      </c>
      <c r="Q15" s="56" t="str">
        <f>IF(P15="","",(K15/9))</f>
        <v/>
      </c>
      <c r="R15" s="56" t="str">
        <f>IF(P15="","",(P15/45))</f>
        <v/>
      </c>
      <c r="S15" s="925"/>
      <c r="T15" s="935"/>
      <c r="U15" s="935"/>
      <c r="V15" s="935"/>
      <c r="W15" s="925"/>
      <c r="AF15" s="198"/>
      <c r="AG15" s="198"/>
      <c r="AH15" s="198"/>
    </row>
    <row r="16" spans="1:35" ht="90" customHeight="1" x14ac:dyDescent="0.3">
      <c r="A16" s="932"/>
      <c r="B16" s="933"/>
      <c r="C16" s="934"/>
      <c r="D16" s="54"/>
      <c r="E16" s="54"/>
      <c r="F16" s="54"/>
      <c r="G16" s="55"/>
      <c r="H16" s="55"/>
      <c r="I16" s="40" t="str">
        <f>IF(G16="","",IF(G16="ALTA",3,IF(G16="MEDIA",2,IF(G16="BAJA",1,""))))</f>
        <v/>
      </c>
      <c r="J16" s="40" t="str">
        <f>IF(H16="","",IF(H16="ALTO",3,IF(H16="MANEJABLE",2,IF(H16="NULO",1,""))))</f>
        <v/>
      </c>
      <c r="K16" s="48" t="str">
        <f>IF(OR(I16="",J16=""),"",I16*J16)</f>
        <v/>
      </c>
      <c r="L16" s="54"/>
      <c r="M16" s="54"/>
      <c r="N16" s="55"/>
      <c r="O16" s="40" t="str">
        <f t="shared" si="0"/>
        <v/>
      </c>
      <c r="P16" s="48" t="str">
        <f>IF(OR(K16="",O16=""),"",K16*O16)</f>
        <v/>
      </c>
      <c r="Q16" s="56" t="str">
        <f>IF(P16="","",(K16/9))</f>
        <v/>
      </c>
      <c r="R16" s="56" t="str">
        <f>IF(P16="","",(P16/45))</f>
        <v/>
      </c>
      <c r="S16" s="925"/>
      <c r="T16" s="935"/>
      <c r="U16" s="935"/>
      <c r="V16" s="935"/>
      <c r="W16" s="925"/>
      <c r="AF16" s="198"/>
      <c r="AG16" s="198"/>
      <c r="AH16" s="198"/>
    </row>
    <row r="17" spans="1:34" ht="27.75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925"/>
      <c r="AF17" s="53"/>
      <c r="AG17" s="53"/>
      <c r="AH17" s="53"/>
    </row>
    <row r="18" spans="1:34" ht="90" customHeight="1" x14ac:dyDescent="0.3">
      <c r="A18" s="926" t="str">
        <f>'3. Vigilancia'!A5:F5</f>
        <v xml:space="preserve">Resultado esperado 3: Vigilancia de los determinantes de la salud fortalecida </v>
      </c>
      <c r="B18" s="927"/>
      <c r="C18" s="928"/>
      <c r="D18" s="378" t="s">
        <v>647</v>
      </c>
      <c r="E18" s="370" t="s">
        <v>648</v>
      </c>
      <c r="F18" s="379" t="s">
        <v>649</v>
      </c>
      <c r="G18" s="379" t="s">
        <v>650</v>
      </c>
      <c r="H18" s="379" t="s">
        <v>636</v>
      </c>
      <c r="I18" s="40">
        <f>IF(G18="","",IF(G18="ALTA",3,IF(G18="MEDIA",2,IF(G18="BAJA",1,""))))</f>
        <v>2</v>
      </c>
      <c r="J18" s="40">
        <f>IF(H18="","",IF(H18="ALTO",3,IF(H18="MANEJABLE",2,IF(H18="NULO",1,""))))</f>
        <v>2</v>
      </c>
      <c r="K18" s="48">
        <f>IF(OR(I18="",J18=""),"",I18*J18)</f>
        <v>4</v>
      </c>
      <c r="L18" s="370" t="s">
        <v>651</v>
      </c>
      <c r="M18" s="370" t="s">
        <v>652</v>
      </c>
      <c r="N18" s="371" t="s">
        <v>653</v>
      </c>
      <c r="O18" s="40">
        <f t="shared" si="0"/>
        <v>2</v>
      </c>
      <c r="P18" s="48">
        <f>IF(OR(K18="",O18=""),"",K18*O18)</f>
        <v>8</v>
      </c>
      <c r="Q18" s="56">
        <f>IF(P18="","",(K18/9))</f>
        <v>0.44444444444444442</v>
      </c>
      <c r="R18" s="56">
        <f>IF(P18="","",(P18/45))</f>
        <v>0.17777777777777778</v>
      </c>
      <c r="S18" s="924">
        <f>IF(T18=0,"",(SUM(K18:K20)/U18))</f>
        <v>0.44444444444444442</v>
      </c>
      <c r="T18" s="935">
        <f>COUNT(K18:K20)</f>
        <v>3</v>
      </c>
      <c r="U18" s="935">
        <f>T18*9</f>
        <v>27</v>
      </c>
      <c r="V18" s="935">
        <f>U18*5</f>
        <v>135</v>
      </c>
      <c r="W18" s="925"/>
      <c r="AF18" s="198"/>
      <c r="AG18" s="198"/>
      <c r="AH18" s="198"/>
    </row>
    <row r="19" spans="1:34" ht="90" customHeight="1" x14ac:dyDescent="0.3">
      <c r="A19" s="929"/>
      <c r="B19" s="930"/>
      <c r="C19" s="931"/>
      <c r="D19" s="370" t="s">
        <v>654</v>
      </c>
      <c r="E19" s="370" t="s">
        <v>655</v>
      </c>
      <c r="F19" s="379" t="s">
        <v>656</v>
      </c>
      <c r="G19" s="379" t="s">
        <v>650</v>
      </c>
      <c r="H19" s="379" t="s">
        <v>623</v>
      </c>
      <c r="I19" s="40">
        <f>IF(G19="","",IF(G19="ALTA",3,IF(G19="MEDIA",2,IF(G19="BAJA",1,""))))</f>
        <v>2</v>
      </c>
      <c r="J19" s="40">
        <f>IF(H19="","",IF(H19="ALTO",3,IF(H19="MANEJABLE",2,IF(H19="NULO",1,""))))</f>
        <v>3</v>
      </c>
      <c r="K19" s="48">
        <f>IF(OR(I19="",J19=""),"",I19*J19)</f>
        <v>6</v>
      </c>
      <c r="L19" s="370" t="s">
        <v>657</v>
      </c>
      <c r="M19" s="370" t="s">
        <v>658</v>
      </c>
      <c r="N19" s="371" t="s">
        <v>653</v>
      </c>
      <c r="O19" s="40">
        <f t="shared" si="0"/>
        <v>2</v>
      </c>
      <c r="P19" s="48">
        <f>IF(OR(K19="",O19=""),"",K19*O19)</f>
        <v>12</v>
      </c>
      <c r="Q19" s="56">
        <f>IF(P19="","",(K19/9))</f>
        <v>0.66666666666666663</v>
      </c>
      <c r="R19" s="56">
        <f>IF(P19="","",(P19/45))</f>
        <v>0.26666666666666666</v>
      </c>
      <c r="S19" s="925"/>
      <c r="T19" s="935"/>
      <c r="U19" s="935"/>
      <c r="V19" s="935"/>
      <c r="W19" s="925"/>
      <c r="AF19" s="198"/>
      <c r="AG19" s="198"/>
      <c r="AH19" s="198"/>
    </row>
    <row r="20" spans="1:34" ht="90" customHeight="1" x14ac:dyDescent="0.3">
      <c r="A20" s="932"/>
      <c r="B20" s="933"/>
      <c r="C20" s="934"/>
      <c r="D20" s="370" t="s">
        <v>659</v>
      </c>
      <c r="E20" s="370" t="s">
        <v>660</v>
      </c>
      <c r="F20" s="370" t="s">
        <v>661</v>
      </c>
      <c r="G20" s="371" t="s">
        <v>662</v>
      </c>
      <c r="H20" s="371" t="s">
        <v>636</v>
      </c>
      <c r="I20" s="40">
        <f>IF(G20="","",IF(G20="ALTA",3,IF(G20="MEDIA",2,IF(G20="BAJA",1,""))))</f>
        <v>1</v>
      </c>
      <c r="J20" s="40">
        <f>IF(H20="","",IF(H20="ALTO",3,IF(H20="MANEJABLE",2,IF(H20="NULO",1,""))))</f>
        <v>2</v>
      </c>
      <c r="K20" s="48">
        <f>IF(OR(I20="",J20=""),"",I20*J20)</f>
        <v>2</v>
      </c>
      <c r="L20" s="370" t="s">
        <v>663</v>
      </c>
      <c r="M20" s="370" t="s">
        <v>664</v>
      </c>
      <c r="N20" s="371" t="s">
        <v>653</v>
      </c>
      <c r="O20" s="40">
        <f t="shared" si="0"/>
        <v>2</v>
      </c>
      <c r="P20" s="48">
        <f>IF(OR(K20="",O20=""),"",K20*O20)</f>
        <v>4</v>
      </c>
      <c r="Q20" s="56">
        <f>IF(P20="","",(K20/9))</f>
        <v>0.22222222222222221</v>
      </c>
      <c r="R20" s="56">
        <f>IF(P20="","",(P20/45))</f>
        <v>8.8888888888888892E-2</v>
      </c>
      <c r="S20" s="925"/>
      <c r="T20" s="935"/>
      <c r="U20" s="935"/>
      <c r="V20" s="935"/>
      <c r="W20" s="925"/>
      <c r="AF20" s="198"/>
      <c r="AG20" s="198"/>
      <c r="AH20" s="198"/>
    </row>
    <row r="21" spans="1:34" ht="27.75" x14ac:dyDescent="0.3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925"/>
      <c r="AF21" s="199"/>
      <c r="AG21" s="199"/>
      <c r="AH21" s="199"/>
    </row>
    <row r="22" spans="1:34" ht="90" customHeight="1" x14ac:dyDescent="0.3">
      <c r="A22" s="926" t="str">
        <f>'4. Gestión Institucional '!A5:F5</f>
        <v>Resultado esperado 4: Gestión Institucional eficiente y eficaz</v>
      </c>
      <c r="B22" s="927"/>
      <c r="C22" s="928"/>
      <c r="D22" s="370" t="s">
        <v>665</v>
      </c>
      <c r="E22" s="370" t="s">
        <v>666</v>
      </c>
      <c r="F22" s="370" t="s">
        <v>667</v>
      </c>
      <c r="G22" s="371" t="s">
        <v>668</v>
      </c>
      <c r="H22" s="371" t="s">
        <v>669</v>
      </c>
      <c r="I22" s="381" t="str">
        <f>IF(G22="","",IF(G22="ALTA",3,IF(G22="MEDIA",2,IF(G22="BAJA",1,""))))</f>
        <v/>
      </c>
      <c r="J22" s="381">
        <f>IF(H22="","",IF(H22="ALTO",3,IF(H22="MANEJABLE",2,IF(H22="NULO",1,""))))</f>
        <v>2</v>
      </c>
      <c r="K22" s="382" t="str">
        <f>IF(OR(I22="",J22=""),"",I22*J22)</f>
        <v/>
      </c>
      <c r="L22" s="370" t="s">
        <v>670</v>
      </c>
      <c r="M22" s="370" t="s">
        <v>484</v>
      </c>
      <c r="N22" s="371" t="s">
        <v>671</v>
      </c>
      <c r="O22" s="40" t="str">
        <f t="shared" si="0"/>
        <v/>
      </c>
      <c r="P22" s="48" t="str">
        <f>IF(OR(K22="",O22=""),"",K22*O22)</f>
        <v/>
      </c>
      <c r="Q22" s="56" t="str">
        <f>IF(P22="","",(K22/9))</f>
        <v/>
      </c>
      <c r="R22" s="56" t="str">
        <f>IF(P22="","",(P22/45))</f>
        <v/>
      </c>
      <c r="S22" s="924" t="str">
        <f>IF(T22=0,"",(SUM(K22:K24)/U22))</f>
        <v/>
      </c>
      <c r="T22" s="935">
        <f>COUNT(K22:K24)</f>
        <v>0</v>
      </c>
      <c r="U22" s="935">
        <f>T22*9</f>
        <v>0</v>
      </c>
      <c r="V22" s="935">
        <f>U22*5</f>
        <v>0</v>
      </c>
      <c r="W22" s="925"/>
      <c r="AF22" s="198"/>
      <c r="AG22" s="198"/>
      <c r="AH22" s="198"/>
    </row>
    <row r="23" spans="1:34" ht="90" customHeight="1" x14ac:dyDescent="0.3">
      <c r="A23" s="929"/>
      <c r="B23" s="930"/>
      <c r="C23" s="931"/>
      <c r="D23" s="54"/>
      <c r="E23" s="54"/>
      <c r="F23" s="54"/>
      <c r="G23" s="55"/>
      <c r="H23" s="55"/>
      <c r="I23" s="40" t="str">
        <f>IF(G23="","",IF(G23="ALTA",3,IF(G23="MEDIA",2,IF(G23="BAJA",1,""))))</f>
        <v/>
      </c>
      <c r="J23" s="40" t="str">
        <f>IF(H23="","",IF(H23="ALTO",3,IF(H23="MANEJABLE",2,IF(H23="NULO",1,""))))</f>
        <v/>
      </c>
      <c r="K23" s="48" t="str">
        <f>IF(OR(I23="",J23=""),"",I23*J23)</f>
        <v/>
      </c>
      <c r="L23" s="54"/>
      <c r="M23" s="54"/>
      <c r="N23" s="55"/>
      <c r="O23" s="40" t="str">
        <f t="shared" si="0"/>
        <v/>
      </c>
      <c r="P23" s="48" t="str">
        <f>IF(OR(K23="",O23=""),"",K23*O23)</f>
        <v/>
      </c>
      <c r="Q23" s="56" t="str">
        <f>IF(P23="","",(K23/9))</f>
        <v/>
      </c>
      <c r="R23" s="56" t="str">
        <f>IF(P23="","",(P23/45))</f>
        <v/>
      </c>
      <c r="S23" s="925"/>
      <c r="T23" s="935"/>
      <c r="U23" s="935"/>
      <c r="V23" s="935"/>
      <c r="W23" s="925"/>
      <c r="AF23" s="198"/>
      <c r="AG23" s="198"/>
      <c r="AH23" s="198"/>
    </row>
    <row r="24" spans="1:34" ht="90" customHeight="1" x14ac:dyDescent="0.3">
      <c r="A24" s="932"/>
      <c r="B24" s="933"/>
      <c r="C24" s="934"/>
      <c r="D24" s="54"/>
      <c r="E24" s="54"/>
      <c r="F24" s="54"/>
      <c r="G24" s="55"/>
      <c r="H24" s="55"/>
      <c r="I24" s="40" t="str">
        <f>IF(G24="","",IF(G24="ALTA",3,IF(G24="MEDIA",2,IF(G24="BAJA",1,""))))</f>
        <v/>
      </c>
      <c r="J24" s="40" t="str">
        <f>IF(H24="","",IF(H24="ALTO",3,IF(H24="MANEJABLE",2,IF(H24="NULO",1,""))))</f>
        <v/>
      </c>
      <c r="K24" s="48" t="str">
        <f>IF(OR(I24="",J24=""),"",I24*J24)</f>
        <v/>
      </c>
      <c r="L24" s="54"/>
      <c r="M24" s="54"/>
      <c r="N24" s="55"/>
      <c r="O24" s="40" t="str">
        <f t="shared" si="0"/>
        <v/>
      </c>
      <c r="P24" s="48" t="str">
        <f>IF(OR(K24="",O24=""),"",K24*O24)</f>
        <v/>
      </c>
      <c r="Q24" s="56" t="str">
        <f>IF(P24="","",(K24/9))</f>
        <v/>
      </c>
      <c r="R24" s="56" t="str">
        <f>IF(P24="","",(P24/45))</f>
        <v/>
      </c>
      <c r="S24" s="925"/>
      <c r="T24" s="935"/>
      <c r="U24" s="935"/>
      <c r="V24" s="935"/>
      <c r="W24" s="925"/>
      <c r="AF24" s="198"/>
      <c r="AG24" s="198"/>
      <c r="AH24" s="198"/>
    </row>
    <row r="25" spans="1:34" ht="27.75" x14ac:dyDescent="0.3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925"/>
      <c r="AF25" s="53"/>
      <c r="AG25" s="53"/>
      <c r="AH25" s="53"/>
    </row>
    <row r="26" spans="1:34" ht="4.5" customHeight="1" x14ac:dyDescent="0.3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 x14ac:dyDescent="0.3">
      <c r="A27" s="936" t="s">
        <v>529</v>
      </c>
      <c r="B27" s="471"/>
      <c r="C27" s="936" t="s">
        <v>529</v>
      </c>
      <c r="D27" s="936" t="s">
        <v>529</v>
      </c>
      <c r="E27" s="936" t="s">
        <v>529</v>
      </c>
      <c r="F27" s="936" t="s">
        <v>529</v>
      </c>
      <c r="G27" s="57" t="s">
        <v>529</v>
      </c>
      <c r="H27" s="57" t="s">
        <v>529</v>
      </c>
      <c r="I27" s="57" t="s">
        <v>529</v>
      </c>
      <c r="J27" s="57" t="s">
        <v>529</v>
      </c>
      <c r="K27" s="57" t="s">
        <v>529</v>
      </c>
      <c r="L27" s="57" t="s">
        <v>529</v>
      </c>
      <c r="M27" s="57" t="s">
        <v>529</v>
      </c>
      <c r="N27" s="57" t="s">
        <v>529</v>
      </c>
      <c r="O27" s="57" t="s">
        <v>529</v>
      </c>
      <c r="P27" s="57" t="s">
        <v>529</v>
      </c>
      <c r="Q27" s="57" t="s">
        <v>529</v>
      </c>
      <c r="R27" s="57" t="s">
        <v>529</v>
      </c>
      <c r="S27" s="57" t="s">
        <v>529</v>
      </c>
      <c r="T27" s="58"/>
      <c r="U27" s="57" t="s">
        <v>529</v>
      </c>
      <c r="V27" s="57" t="s">
        <v>529</v>
      </c>
      <c r="W27" s="57" t="s">
        <v>529</v>
      </c>
      <c r="AF27" s="57" t="s">
        <v>529</v>
      </c>
      <c r="AG27" s="57" t="s">
        <v>529</v>
      </c>
      <c r="AH27" s="57" t="s">
        <v>529</v>
      </c>
    </row>
    <row r="28" spans="1:34" ht="18" x14ac:dyDescent="0.3">
      <c r="A28" s="937"/>
      <c r="B28" s="472"/>
      <c r="C28" s="937"/>
      <c r="D28" s="937"/>
      <c r="E28" s="937"/>
      <c r="F28" s="937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8"/>
      <c r="U28" s="59"/>
      <c r="V28" s="59"/>
      <c r="W28" s="59"/>
    </row>
    <row r="44" spans="13:13" x14ac:dyDescent="0.3">
      <c r="M44" s="39" t="s">
        <v>650</v>
      </c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</mergeCells>
  <conditionalFormatting sqref="W10:W25">
    <cfRule type="cellIs" dxfId="58" priority="356" stopIfTrue="1" operator="between">
      <formula>#REF!</formula>
      <formula>#REF!</formula>
    </cfRule>
    <cfRule type="cellIs" dxfId="57" priority="357" stopIfTrue="1" operator="between">
      <formula>#REF!</formula>
      <formula>#REF!</formula>
    </cfRule>
    <cfRule type="cellIs" dxfId="56" priority="358" stopIfTrue="1" operator="between">
      <formula>#REF!</formula>
      <formula>#REF!</formula>
    </cfRule>
  </conditionalFormatting>
  <conditionalFormatting sqref="W10:W25 R10">
    <cfRule type="cellIs" dxfId="55" priority="353" stopIfTrue="1" operator="between">
      <formula>$Y$7</formula>
      <formula>$Z$7</formula>
    </cfRule>
    <cfRule type="cellIs" dxfId="54" priority="354" stopIfTrue="1" operator="between">
      <formula>$Y$6</formula>
      <formula>$Z$6</formula>
    </cfRule>
    <cfRule type="cellIs" dxfId="53" priority="355" stopIfTrue="1" operator="between">
      <formula>$Y$5</formula>
      <formula>$Z$5</formula>
    </cfRule>
  </conditionalFormatting>
  <conditionalFormatting sqref="J26:K26">
    <cfRule type="cellIs" dxfId="52" priority="163" stopIfTrue="1" operator="greaterThan">
      <formula>0</formula>
    </cfRule>
  </conditionalFormatting>
  <conditionalFormatting sqref="E26:G26">
    <cfRule type="cellIs" dxfId="51" priority="162" stopIfTrue="1" operator="greaterThan">
      <formula>0%</formula>
    </cfRule>
  </conditionalFormatting>
  <conditionalFormatting sqref="W10:W12">
    <cfRule type="cellIs" dxfId="50" priority="136" stopIfTrue="1" operator="between">
      <formula>#REF!</formula>
      <formula>#REF!</formula>
    </cfRule>
    <cfRule type="cellIs" dxfId="49" priority="137" stopIfTrue="1" operator="between">
      <formula>#REF!</formula>
      <formula>#REF!</formula>
    </cfRule>
    <cfRule type="cellIs" dxfId="48" priority="138" stopIfTrue="1" operator="between">
      <formula>#REF!</formula>
      <formula>#REF!</formula>
    </cfRule>
  </conditionalFormatting>
  <conditionalFormatting sqref="R11:R12">
    <cfRule type="cellIs" dxfId="47" priority="130" stopIfTrue="1" operator="between">
      <formula>$Y$7</formula>
      <formula>$Z$7</formula>
    </cfRule>
    <cfRule type="cellIs" dxfId="46" priority="131" stopIfTrue="1" operator="between">
      <formula>$Y$6</formula>
      <formula>$Z$6</formula>
    </cfRule>
    <cfRule type="cellIs" dxfId="45" priority="132" stopIfTrue="1" operator="between">
      <formula>$Y$5</formula>
      <formula>$Z$5</formula>
    </cfRule>
  </conditionalFormatting>
  <conditionalFormatting sqref="R14:R16">
    <cfRule type="cellIs" dxfId="44" priority="127" stopIfTrue="1" operator="between">
      <formula>$Y$7</formula>
      <formula>$Z$7</formula>
    </cfRule>
    <cfRule type="cellIs" dxfId="43" priority="128" stopIfTrue="1" operator="between">
      <formula>$Y$6</formula>
      <formula>$Z$6</formula>
    </cfRule>
    <cfRule type="cellIs" dxfId="42" priority="129" stopIfTrue="1" operator="between">
      <formula>$Y$5</formula>
      <formula>$Z$5</formula>
    </cfRule>
  </conditionalFormatting>
  <conditionalFormatting sqref="R18:R20">
    <cfRule type="cellIs" dxfId="41" priority="124" stopIfTrue="1" operator="between">
      <formula>$Y$7</formula>
      <formula>$Z$7</formula>
    </cfRule>
    <cfRule type="cellIs" dxfId="40" priority="125" stopIfTrue="1" operator="between">
      <formula>$Y$6</formula>
      <formula>$Z$6</formula>
    </cfRule>
    <cfRule type="cellIs" dxfId="39" priority="126" stopIfTrue="1" operator="between">
      <formula>$Y$5</formula>
      <formula>$Z$5</formula>
    </cfRule>
  </conditionalFormatting>
  <conditionalFormatting sqref="R22:R24">
    <cfRule type="cellIs" dxfId="38" priority="121" stopIfTrue="1" operator="between">
      <formula>$Y$7</formula>
      <formula>$Z$7</formula>
    </cfRule>
    <cfRule type="cellIs" dxfId="37" priority="122" stopIfTrue="1" operator="between">
      <formula>$Y$6</formula>
      <formula>$Z$6</formula>
    </cfRule>
    <cfRule type="cellIs" dxfId="36" priority="123" stopIfTrue="1" operator="between">
      <formula>$Y$5</formula>
      <formula>$Z$5</formula>
    </cfRule>
  </conditionalFormatting>
  <conditionalFormatting sqref="S10:S12">
    <cfRule type="cellIs" dxfId="35" priority="97" stopIfTrue="1" operator="between">
      <formula>#REF!</formula>
      <formula>#REF!</formula>
    </cfRule>
    <cfRule type="cellIs" dxfId="34" priority="98" stopIfTrue="1" operator="between">
      <formula>#REF!</formula>
      <formula>#REF!</formula>
    </cfRule>
    <cfRule type="cellIs" dxfId="33" priority="99" stopIfTrue="1" operator="between">
      <formula>#REF!</formula>
      <formula>#REF!</formula>
    </cfRule>
  </conditionalFormatting>
  <conditionalFormatting sqref="S10:S12">
    <cfRule type="cellIs" dxfId="32" priority="94" stopIfTrue="1" operator="between">
      <formula>$Y$7</formula>
      <formula>$Z$7</formula>
    </cfRule>
    <cfRule type="cellIs" dxfId="31" priority="95" stopIfTrue="1" operator="between">
      <formula>$Y$6</formula>
      <formula>$Z$6</formula>
    </cfRule>
    <cfRule type="cellIs" dxfId="30" priority="96" stopIfTrue="1" operator="between">
      <formula>$Y$5</formula>
      <formula>$Z$5</formula>
    </cfRule>
  </conditionalFormatting>
  <conditionalFormatting sqref="S10:S12">
    <cfRule type="cellIs" dxfId="29" priority="91" stopIfTrue="1" operator="between">
      <formula>#REF!</formula>
      <formula>#REF!</formula>
    </cfRule>
    <cfRule type="cellIs" dxfId="28" priority="92" stopIfTrue="1" operator="between">
      <formula>#REF!</formula>
      <formula>#REF!</formula>
    </cfRule>
    <cfRule type="cellIs" dxfId="27" priority="93" stopIfTrue="1" operator="between">
      <formula>#REF!</formula>
      <formula>#REF!</formula>
    </cfRule>
  </conditionalFormatting>
  <conditionalFormatting sqref="S14:S16">
    <cfRule type="cellIs" dxfId="26" priority="88" stopIfTrue="1" operator="between">
      <formula>#REF!</formula>
      <formula>#REF!</formula>
    </cfRule>
    <cfRule type="cellIs" dxfId="25" priority="89" stopIfTrue="1" operator="between">
      <formula>#REF!</formula>
      <formula>#REF!</formula>
    </cfRule>
    <cfRule type="cellIs" dxfId="24" priority="90" stopIfTrue="1" operator="between">
      <formula>#REF!</formula>
      <formula>#REF!</formula>
    </cfRule>
  </conditionalFormatting>
  <conditionalFormatting sqref="S14:S16">
    <cfRule type="cellIs" dxfId="23" priority="85" stopIfTrue="1" operator="between">
      <formula>$Y$7</formula>
      <formula>$Z$7</formula>
    </cfRule>
    <cfRule type="cellIs" dxfId="22" priority="86" stopIfTrue="1" operator="between">
      <formula>$Y$6</formula>
      <formula>$Z$6</formula>
    </cfRule>
    <cfRule type="cellIs" dxfId="21" priority="87" stopIfTrue="1" operator="between">
      <formula>$Y$5</formula>
      <formula>$Z$5</formula>
    </cfRule>
  </conditionalFormatting>
  <conditionalFormatting sqref="S14:S16">
    <cfRule type="cellIs" dxfId="20" priority="82" stopIfTrue="1" operator="between">
      <formula>#REF!</formula>
      <formula>#REF!</formula>
    </cfRule>
    <cfRule type="cellIs" dxfId="19" priority="83" stopIfTrue="1" operator="between">
      <formula>#REF!</formula>
      <formula>#REF!</formula>
    </cfRule>
    <cfRule type="cellIs" dxfId="18" priority="84" stopIfTrue="1" operator="between">
      <formula>#REF!</formula>
      <formula>#REF!</formula>
    </cfRule>
  </conditionalFormatting>
  <conditionalFormatting sqref="S18:S20">
    <cfRule type="cellIs" dxfId="17" priority="79" stopIfTrue="1" operator="between">
      <formula>#REF!</formula>
      <formula>#REF!</formula>
    </cfRule>
    <cfRule type="cellIs" dxfId="16" priority="80" stopIfTrue="1" operator="between">
      <formula>#REF!</formula>
      <formula>#REF!</formula>
    </cfRule>
    <cfRule type="cellIs" dxfId="15" priority="81" stopIfTrue="1" operator="between">
      <formula>#REF!</formula>
      <formula>#REF!</formula>
    </cfRule>
  </conditionalFormatting>
  <conditionalFormatting sqref="S18:S20">
    <cfRule type="cellIs" dxfId="14" priority="76" stopIfTrue="1" operator="between">
      <formula>$Y$7</formula>
      <formula>$Z$7</formula>
    </cfRule>
    <cfRule type="cellIs" dxfId="13" priority="77" stopIfTrue="1" operator="between">
      <formula>$Y$6</formula>
      <formula>$Z$6</formula>
    </cfRule>
    <cfRule type="cellIs" dxfId="12" priority="78" stopIfTrue="1" operator="between">
      <formula>$Y$5</formula>
      <formula>$Z$5</formula>
    </cfRule>
  </conditionalFormatting>
  <conditionalFormatting sqref="S18:S20">
    <cfRule type="cellIs" dxfId="11" priority="73" stopIfTrue="1" operator="between">
      <formula>#REF!</formula>
      <formula>#REF!</formula>
    </cfRule>
    <cfRule type="cellIs" dxfId="10" priority="74" stopIfTrue="1" operator="between">
      <formula>#REF!</formula>
      <formula>#REF!</formula>
    </cfRule>
    <cfRule type="cellIs" dxfId="9" priority="75" stopIfTrue="1" operator="between">
      <formula>#REF!</formula>
      <formula>#REF!</formula>
    </cfRule>
  </conditionalFormatting>
  <conditionalFormatting sqref="S22:S24">
    <cfRule type="cellIs" dxfId="8" priority="70" stopIfTrue="1" operator="between">
      <formula>#REF!</formula>
      <formula>#REF!</formula>
    </cfRule>
    <cfRule type="cellIs" dxfId="7" priority="71" stopIfTrue="1" operator="between">
      <formula>#REF!</formula>
      <formula>#REF!</formula>
    </cfRule>
    <cfRule type="cellIs" dxfId="6" priority="72" stopIfTrue="1" operator="between">
      <formula>#REF!</formula>
      <formula>#REF!</formula>
    </cfRule>
  </conditionalFormatting>
  <conditionalFormatting sqref="S22:S24">
    <cfRule type="cellIs" dxfId="5" priority="67" stopIfTrue="1" operator="between">
      <formula>$Y$7</formula>
      <formula>$Z$7</formula>
    </cfRule>
    <cfRule type="cellIs" dxfId="4" priority="68" stopIfTrue="1" operator="between">
      <formula>$Y$6</formula>
      <formula>$Z$6</formula>
    </cfRule>
    <cfRule type="cellIs" dxfId="3" priority="69" stopIfTrue="1" operator="between">
      <formula>$Y$5</formula>
      <formula>$Z$5</formula>
    </cfRule>
  </conditionalFormatting>
  <conditionalFormatting sqref="S22:S24">
    <cfRule type="cellIs" dxfId="2" priority="64" stopIfTrue="1" operator="between">
      <formula>#REF!</formula>
      <formula>#REF!</formula>
    </cfRule>
    <cfRule type="cellIs" dxfId="1" priority="65" stopIfTrue="1" operator="between">
      <formula>#REF!</formula>
      <formula>#REF!</formula>
    </cfRule>
    <cfRule type="cellIs" dxfId="0" priority="66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967" t="s">
        <v>672</v>
      </c>
      <c r="B1" s="968"/>
      <c r="C1" s="968"/>
      <c r="D1" s="968"/>
      <c r="E1" s="968"/>
      <c r="F1" s="968"/>
      <c r="G1" s="968"/>
      <c r="H1" s="968"/>
      <c r="I1" s="969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973" t="s">
        <v>673</v>
      </c>
      <c r="D3" s="974"/>
      <c r="E3" s="975"/>
      <c r="F3" s="15"/>
      <c r="G3" s="976"/>
      <c r="H3" s="976"/>
      <c r="I3" s="976"/>
      <c r="J3" s="16"/>
      <c r="K3" s="16"/>
    </row>
    <row r="4" spans="1:11" ht="15.75" thickBot="1" x14ac:dyDescent="0.35">
      <c r="C4" s="60" t="s">
        <v>674</v>
      </c>
      <c r="D4" s="61" t="s">
        <v>675</v>
      </c>
      <c r="E4" s="62" t="s">
        <v>676</v>
      </c>
      <c r="F4" s="20"/>
      <c r="G4" s="21"/>
      <c r="H4" s="21"/>
      <c r="I4" s="21"/>
    </row>
    <row r="5" spans="1:11" ht="30" customHeight="1" x14ac:dyDescent="0.3">
      <c r="C5" s="63" t="s">
        <v>677</v>
      </c>
      <c r="D5" s="64">
        <v>3</v>
      </c>
      <c r="E5" s="65" t="s">
        <v>678</v>
      </c>
      <c r="F5" s="25"/>
      <c r="G5" s="26"/>
      <c r="H5" s="26"/>
      <c r="I5" s="26"/>
    </row>
    <row r="6" spans="1:11" ht="30" customHeight="1" x14ac:dyDescent="0.3">
      <c r="C6" s="27" t="s">
        <v>679</v>
      </c>
      <c r="D6" s="28">
        <v>2</v>
      </c>
      <c r="E6" s="66" t="s">
        <v>680</v>
      </c>
      <c r="F6" s="25"/>
      <c r="G6" s="26"/>
      <c r="H6" s="26"/>
      <c r="I6" s="26"/>
    </row>
    <row r="7" spans="1:11" ht="30" customHeight="1" thickBot="1" x14ac:dyDescent="0.35">
      <c r="C7" s="30" t="s">
        <v>681</v>
      </c>
      <c r="D7" s="31">
        <v>1</v>
      </c>
      <c r="E7" s="67" t="s">
        <v>682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973" t="s">
        <v>683</v>
      </c>
      <c r="D9" s="974"/>
      <c r="E9" s="975"/>
      <c r="F9" s="15"/>
    </row>
    <row r="10" spans="1:11" ht="15.75" customHeight="1" thickBot="1" x14ac:dyDescent="0.35">
      <c r="C10" s="68" t="s">
        <v>684</v>
      </c>
      <c r="D10" s="61" t="s">
        <v>675</v>
      </c>
      <c r="E10" s="69" t="s">
        <v>676</v>
      </c>
      <c r="F10" s="35"/>
      <c r="G10" s="976"/>
      <c r="H10" s="976"/>
      <c r="I10" s="976"/>
    </row>
    <row r="11" spans="1:11" ht="30" customHeight="1" x14ac:dyDescent="0.3">
      <c r="C11" s="22" t="s">
        <v>633</v>
      </c>
      <c r="D11" s="23">
        <v>3</v>
      </c>
      <c r="E11" s="24" t="s">
        <v>685</v>
      </c>
      <c r="F11" s="25"/>
      <c r="G11" s="36"/>
      <c r="H11" s="36"/>
      <c r="I11" s="26"/>
    </row>
    <row r="12" spans="1:11" ht="29.25" customHeight="1" x14ac:dyDescent="0.3">
      <c r="C12" s="27" t="s">
        <v>669</v>
      </c>
      <c r="D12" s="28">
        <v>2</v>
      </c>
      <c r="E12" s="29" t="s">
        <v>686</v>
      </c>
      <c r="F12" s="25"/>
      <c r="G12" s="36"/>
      <c r="H12" s="36"/>
      <c r="I12" s="37"/>
    </row>
    <row r="13" spans="1:11" ht="31.5" customHeight="1" thickBot="1" x14ac:dyDescent="0.35">
      <c r="C13" s="30" t="s">
        <v>687</v>
      </c>
      <c r="D13" s="31">
        <v>1</v>
      </c>
      <c r="E13" s="32" t="s">
        <v>688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970" t="s">
        <v>689</v>
      </c>
      <c r="D15" s="971"/>
      <c r="E15" s="972"/>
    </row>
    <row r="16" spans="1:11" ht="15.75" thickBot="1" x14ac:dyDescent="0.35">
      <c r="C16" s="17" t="s">
        <v>674</v>
      </c>
      <c r="D16" s="18" t="s">
        <v>675</v>
      </c>
      <c r="E16" s="19" t="s">
        <v>676</v>
      </c>
    </row>
    <row r="17" spans="3:5" ht="45" x14ac:dyDescent="0.3">
      <c r="C17" s="22" t="s">
        <v>690</v>
      </c>
      <c r="D17" s="23">
        <v>1</v>
      </c>
      <c r="E17" s="24" t="s">
        <v>691</v>
      </c>
    </row>
    <row r="18" spans="3:5" ht="60.75" customHeight="1" x14ac:dyDescent="0.3">
      <c r="C18" s="63" t="s">
        <v>692</v>
      </c>
      <c r="D18" s="64">
        <v>2</v>
      </c>
      <c r="E18" s="70" t="s">
        <v>693</v>
      </c>
    </row>
    <row r="19" spans="3:5" ht="30" customHeight="1" x14ac:dyDescent="0.3">
      <c r="C19" s="27" t="s">
        <v>694</v>
      </c>
      <c r="D19" s="28">
        <v>3</v>
      </c>
      <c r="E19" s="29" t="s">
        <v>695</v>
      </c>
    </row>
    <row r="20" spans="3:5" ht="45" x14ac:dyDescent="0.3">
      <c r="C20" s="71" t="s">
        <v>696</v>
      </c>
      <c r="D20" s="72">
        <v>4</v>
      </c>
      <c r="E20" s="29" t="s">
        <v>697</v>
      </c>
    </row>
    <row r="21" spans="3:5" ht="45.75" thickBot="1" x14ac:dyDescent="0.35">
      <c r="C21" s="30" t="s">
        <v>681</v>
      </c>
      <c r="D21" s="31">
        <v>5</v>
      </c>
      <c r="E21" s="32" t="s">
        <v>698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8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473" t="s">
        <v>699</v>
      </c>
      <c r="B1" s="4" t="s">
        <v>700</v>
      </c>
      <c r="E1" s="4"/>
      <c r="F1" s="4"/>
    </row>
    <row r="2" spans="1:11" ht="18.75" customHeight="1" x14ac:dyDescent="0.2">
      <c r="A2" s="73" t="s">
        <v>701</v>
      </c>
      <c r="B2" s="74" t="s">
        <v>702</v>
      </c>
    </row>
    <row r="3" spans="1:11" ht="18.75" customHeight="1" x14ac:dyDescent="0.25">
      <c r="A3" s="73" t="s">
        <v>703</v>
      </c>
      <c r="B3" s="74" t="s">
        <v>704</v>
      </c>
      <c r="D3" s="99"/>
    </row>
    <row r="4" spans="1:11" ht="18.75" customHeight="1" x14ac:dyDescent="0.25">
      <c r="A4" s="73" t="s">
        <v>705</v>
      </c>
      <c r="B4" s="74" t="s">
        <v>706</v>
      </c>
      <c r="D4" s="99"/>
    </row>
    <row r="5" spans="1:11" ht="18.75" customHeight="1" x14ac:dyDescent="0.25">
      <c r="A5" s="73" t="s">
        <v>707</v>
      </c>
      <c r="B5" s="75" t="s">
        <v>708</v>
      </c>
      <c r="D5" s="99"/>
    </row>
    <row r="6" spans="1:11" ht="18.75" customHeight="1" x14ac:dyDescent="0.25">
      <c r="A6" s="73" t="s">
        <v>709</v>
      </c>
      <c r="B6" s="75" t="s">
        <v>710</v>
      </c>
      <c r="D6" s="99"/>
    </row>
    <row r="7" spans="1:11" ht="18.75" customHeight="1" x14ac:dyDescent="0.25">
      <c r="A7" s="73" t="s">
        <v>711</v>
      </c>
      <c r="B7" s="75" t="s">
        <v>712</v>
      </c>
      <c r="D7" s="99"/>
    </row>
    <row r="8" spans="1:11" ht="18.75" customHeight="1" x14ac:dyDescent="0.25">
      <c r="A8" s="73" t="s">
        <v>713</v>
      </c>
      <c r="B8" s="75" t="s">
        <v>714</v>
      </c>
      <c r="D8" s="99"/>
    </row>
    <row r="9" spans="1:11" ht="18.75" customHeight="1" x14ac:dyDescent="0.25">
      <c r="A9" s="73" t="s">
        <v>715</v>
      </c>
      <c r="B9" s="79" t="s">
        <v>716</v>
      </c>
      <c r="D9" s="99"/>
    </row>
    <row r="10" spans="1:11" ht="18.75" customHeight="1" x14ac:dyDescent="0.25">
      <c r="A10" s="73" t="s">
        <v>717</v>
      </c>
      <c r="B10" s="79" t="s">
        <v>718</v>
      </c>
      <c r="D10" s="99"/>
    </row>
    <row r="11" spans="1:11" ht="18.75" customHeight="1" x14ac:dyDescent="0.25">
      <c r="A11" s="73" t="s">
        <v>719</v>
      </c>
      <c r="B11" s="75" t="s">
        <v>720</v>
      </c>
      <c r="D11" s="99"/>
    </row>
    <row r="12" spans="1:11" ht="18.75" customHeight="1" x14ac:dyDescent="0.25">
      <c r="A12" s="73"/>
      <c r="B12" s="75"/>
      <c r="D12" s="99"/>
    </row>
    <row r="13" spans="1:11" hidden="1" x14ac:dyDescent="0.2"/>
    <row r="14" spans="1:11" ht="30" hidden="1" customHeight="1" x14ac:dyDescent="0.2">
      <c r="C14" s="978"/>
      <c r="D14" s="978"/>
      <c r="E14" s="978"/>
      <c r="F14" s="474"/>
      <c r="G14" s="979"/>
      <c r="H14" s="979"/>
      <c r="I14" s="979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978"/>
      <c r="D20" s="978"/>
      <c r="E20" s="978"/>
      <c r="F20" s="474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979"/>
      <c r="H21" s="979"/>
      <c r="I21" s="979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721</v>
      </c>
    </row>
    <row r="35" spans="2:11" ht="18" x14ac:dyDescent="0.25">
      <c r="B35" s="76" t="s">
        <v>722</v>
      </c>
      <c r="D35" s="99"/>
      <c r="H35" s="977"/>
      <c r="I35" s="977"/>
      <c r="J35" s="977"/>
      <c r="K35" s="977"/>
    </row>
    <row r="36" spans="2:11" ht="18" x14ac:dyDescent="0.25">
      <c r="B36" s="77" t="s">
        <v>723</v>
      </c>
      <c r="D36" s="99"/>
    </row>
    <row r="37" spans="2:11" ht="18" x14ac:dyDescent="0.25">
      <c r="B37" s="77" t="s">
        <v>724</v>
      </c>
      <c r="D37" s="99"/>
    </row>
    <row r="38" spans="2:11" ht="18" x14ac:dyDescent="0.25">
      <c r="B38" s="77" t="s">
        <v>725</v>
      </c>
      <c r="D38" s="99"/>
    </row>
    <row r="39" spans="2:11" ht="36" x14ac:dyDescent="0.25">
      <c r="B39" s="77" t="s">
        <v>726</v>
      </c>
      <c r="D39" s="99"/>
      <c r="E39" s="99"/>
    </row>
    <row r="40" spans="2:11" ht="18" x14ac:dyDescent="0.25">
      <c r="B40" s="77" t="s">
        <v>727</v>
      </c>
      <c r="D40" s="100"/>
    </row>
    <row r="41" spans="2:11" ht="18" x14ac:dyDescent="0.2">
      <c r="B41" s="77" t="s">
        <v>728</v>
      </c>
    </row>
    <row r="42" spans="2:11" ht="18" x14ac:dyDescent="0.25">
      <c r="B42" s="76" t="s">
        <v>729</v>
      </c>
      <c r="D42" s="99"/>
    </row>
    <row r="43" spans="2:11" ht="18" x14ac:dyDescent="0.25">
      <c r="B43" s="77" t="s">
        <v>730</v>
      </c>
      <c r="D43" s="99"/>
    </row>
    <row r="44" spans="2:11" ht="18" x14ac:dyDescent="0.25">
      <c r="B44" s="77" t="s">
        <v>731</v>
      </c>
      <c r="D44" s="99"/>
    </row>
    <row r="45" spans="2:11" ht="18" x14ac:dyDescent="0.25">
      <c r="B45" s="77" t="s">
        <v>732</v>
      </c>
      <c r="D45" s="99"/>
    </row>
    <row r="46" spans="2:11" ht="18" x14ac:dyDescent="0.25">
      <c r="B46" s="77" t="s">
        <v>733</v>
      </c>
      <c r="D46" s="99"/>
    </row>
    <row r="47" spans="2:11" ht="18" x14ac:dyDescent="0.25">
      <c r="B47" s="76" t="s">
        <v>734</v>
      </c>
      <c r="C47" s="99"/>
    </row>
    <row r="48" spans="2:11" ht="18" x14ac:dyDescent="0.25">
      <c r="B48" s="77" t="s">
        <v>735</v>
      </c>
      <c r="C48" s="99"/>
    </row>
    <row r="49" spans="2:4" ht="18" x14ac:dyDescent="0.25">
      <c r="B49" s="77" t="s">
        <v>736</v>
      </c>
      <c r="C49" s="99"/>
    </row>
    <row r="50" spans="2:4" ht="18" x14ac:dyDescent="0.25">
      <c r="B50" s="77" t="s">
        <v>737</v>
      </c>
      <c r="C50" s="99"/>
    </row>
    <row r="51" spans="2:4" ht="18" x14ac:dyDescent="0.25">
      <c r="B51" s="77" t="s">
        <v>738</v>
      </c>
      <c r="C51" s="99"/>
    </row>
    <row r="52" spans="2:4" ht="18" x14ac:dyDescent="0.25">
      <c r="B52" s="77" t="s">
        <v>739</v>
      </c>
      <c r="C52" s="99"/>
    </row>
    <row r="53" spans="2:4" ht="18" x14ac:dyDescent="0.25">
      <c r="B53" s="77" t="s">
        <v>740</v>
      </c>
      <c r="C53" s="99"/>
    </row>
    <row r="54" spans="2:4" ht="18" x14ac:dyDescent="0.25">
      <c r="B54" s="77" t="s">
        <v>741</v>
      </c>
      <c r="C54" s="99"/>
    </row>
    <row r="55" spans="2:4" ht="18" x14ac:dyDescent="0.25">
      <c r="B55" s="77" t="s">
        <v>742</v>
      </c>
      <c r="C55" s="99"/>
    </row>
    <row r="56" spans="2:4" ht="18" x14ac:dyDescent="0.25">
      <c r="B56" s="77" t="s">
        <v>642</v>
      </c>
      <c r="C56" s="99"/>
    </row>
    <row r="57" spans="2:4" ht="18" x14ac:dyDescent="0.25">
      <c r="B57" s="77" t="s">
        <v>637</v>
      </c>
      <c r="C57" s="99"/>
    </row>
    <row r="58" spans="2:4" ht="18" x14ac:dyDescent="0.25">
      <c r="B58" s="76" t="s">
        <v>743</v>
      </c>
      <c r="D58" s="99"/>
    </row>
    <row r="59" spans="2:4" ht="18" x14ac:dyDescent="0.25">
      <c r="B59" s="77" t="s">
        <v>744</v>
      </c>
      <c r="D59" s="99"/>
    </row>
    <row r="60" spans="2:4" ht="18" x14ac:dyDescent="0.25">
      <c r="B60" s="77" t="s">
        <v>745</v>
      </c>
      <c r="D60" s="99"/>
    </row>
    <row r="61" spans="2:4" ht="18" x14ac:dyDescent="0.25">
      <c r="B61" s="77" t="s">
        <v>746</v>
      </c>
      <c r="D61" s="99"/>
    </row>
    <row r="62" spans="2:4" ht="18" x14ac:dyDescent="0.25">
      <c r="B62" s="77" t="s">
        <v>747</v>
      </c>
      <c r="D62" s="99"/>
    </row>
    <row r="63" spans="2:4" ht="18" x14ac:dyDescent="0.25">
      <c r="B63" s="77" t="s">
        <v>748</v>
      </c>
      <c r="D63" s="99"/>
    </row>
    <row r="64" spans="2:4" ht="18" x14ac:dyDescent="0.25">
      <c r="B64" s="77" t="s">
        <v>749</v>
      </c>
      <c r="D64" s="99"/>
    </row>
    <row r="65" spans="2:4" ht="18" x14ac:dyDescent="0.25">
      <c r="B65" s="76" t="s">
        <v>750</v>
      </c>
      <c r="D65" s="99"/>
    </row>
    <row r="66" spans="2:4" ht="18" x14ac:dyDescent="0.25">
      <c r="B66" s="77" t="s">
        <v>751</v>
      </c>
      <c r="D66" s="99"/>
    </row>
    <row r="67" spans="2:4" ht="18" x14ac:dyDescent="0.25">
      <c r="B67" s="77" t="s">
        <v>752</v>
      </c>
      <c r="D67" s="99"/>
    </row>
    <row r="68" spans="2:4" ht="18" x14ac:dyDescent="0.25">
      <c r="B68" s="77" t="s">
        <v>753</v>
      </c>
      <c r="D68" s="99"/>
    </row>
    <row r="69" spans="2:4" ht="36" x14ac:dyDescent="0.25">
      <c r="B69" s="77" t="s">
        <v>754</v>
      </c>
      <c r="D69" s="99"/>
    </row>
    <row r="70" spans="2:4" ht="36" x14ac:dyDescent="0.25">
      <c r="B70" s="77" t="s">
        <v>755</v>
      </c>
      <c r="D70" s="99"/>
    </row>
    <row r="71" spans="2:4" ht="18" x14ac:dyDescent="0.25">
      <c r="B71" s="77" t="s">
        <v>756</v>
      </c>
      <c r="D71" s="99"/>
    </row>
    <row r="72" spans="2:4" ht="18" x14ac:dyDescent="0.25">
      <c r="B72" s="77" t="s">
        <v>757</v>
      </c>
      <c r="D72" s="99"/>
    </row>
    <row r="73" spans="2:4" ht="18" x14ac:dyDescent="0.25">
      <c r="B73" s="76" t="s">
        <v>758</v>
      </c>
      <c r="D73" s="99"/>
    </row>
    <row r="74" spans="2:4" ht="18" x14ac:dyDescent="0.25">
      <c r="B74" s="77" t="s">
        <v>759</v>
      </c>
      <c r="D74" s="99"/>
    </row>
    <row r="75" spans="2:4" ht="18" x14ac:dyDescent="0.25">
      <c r="B75" s="77" t="s">
        <v>760</v>
      </c>
      <c r="D75" s="99"/>
    </row>
    <row r="76" spans="2:4" ht="18" x14ac:dyDescent="0.25">
      <c r="B76" s="77" t="s">
        <v>761</v>
      </c>
      <c r="D76" s="99"/>
    </row>
    <row r="77" spans="2:4" ht="36" x14ac:dyDescent="0.25">
      <c r="B77" s="76" t="s">
        <v>762</v>
      </c>
      <c r="D77" s="99"/>
    </row>
    <row r="78" spans="2:4" ht="18" x14ac:dyDescent="0.25">
      <c r="B78" s="77" t="s">
        <v>763</v>
      </c>
      <c r="D78" s="99"/>
    </row>
    <row r="79" spans="2:4" ht="18" x14ac:dyDescent="0.25">
      <c r="B79" s="77" t="s">
        <v>764</v>
      </c>
      <c r="D79" s="99"/>
    </row>
    <row r="80" spans="2:4" ht="18" x14ac:dyDescent="0.25">
      <c r="B80" s="77" t="s">
        <v>765</v>
      </c>
      <c r="D80" s="99"/>
    </row>
    <row r="81" spans="2:4" ht="18" x14ac:dyDescent="0.25">
      <c r="B81" s="76" t="s">
        <v>766</v>
      </c>
      <c r="D81" s="99"/>
    </row>
    <row r="82" spans="2:4" ht="18" x14ac:dyDescent="0.25">
      <c r="B82" s="77" t="s">
        <v>767</v>
      </c>
      <c r="D82" s="99"/>
    </row>
    <row r="83" spans="2:4" ht="36" x14ac:dyDescent="0.25">
      <c r="B83" s="77" t="s">
        <v>768</v>
      </c>
      <c r="D83" s="99"/>
    </row>
    <row r="84" spans="2:4" ht="18" x14ac:dyDescent="0.25">
      <c r="B84" s="77" t="s">
        <v>769</v>
      </c>
      <c r="D84" s="99"/>
    </row>
    <row r="85" spans="2:4" ht="18" x14ac:dyDescent="0.25">
      <c r="B85" s="77" t="s">
        <v>770</v>
      </c>
      <c r="D85" s="100"/>
    </row>
    <row r="86" spans="2:4" ht="36" x14ac:dyDescent="0.25">
      <c r="B86" s="76" t="s">
        <v>771</v>
      </c>
      <c r="D86" s="99"/>
    </row>
    <row r="87" spans="2:4" ht="18" x14ac:dyDescent="0.25">
      <c r="B87" s="77" t="s">
        <v>772</v>
      </c>
      <c r="D87" s="99"/>
    </row>
    <row r="88" spans="2:4" ht="18" x14ac:dyDescent="0.25">
      <c r="B88" s="77" t="s">
        <v>773</v>
      </c>
      <c r="D88" s="99"/>
    </row>
    <row r="89" spans="2:4" ht="18" x14ac:dyDescent="0.25">
      <c r="B89" s="77" t="s">
        <v>774</v>
      </c>
      <c r="D89" s="99"/>
    </row>
    <row r="90" spans="2:4" ht="36" x14ac:dyDescent="0.25">
      <c r="B90" s="77" t="s">
        <v>775</v>
      </c>
      <c r="D90" s="99"/>
    </row>
    <row r="91" spans="2:4" ht="18" x14ac:dyDescent="0.25">
      <c r="B91" s="76" t="s">
        <v>776</v>
      </c>
      <c r="D91" s="99"/>
    </row>
    <row r="92" spans="2:4" ht="18" x14ac:dyDescent="0.25">
      <c r="B92" s="77" t="s">
        <v>777</v>
      </c>
      <c r="D92" s="99"/>
    </row>
    <row r="93" spans="2:4" ht="18" x14ac:dyDescent="0.25">
      <c r="B93" s="77" t="s">
        <v>778</v>
      </c>
      <c r="D93" s="99"/>
    </row>
    <row r="94" spans="2:4" ht="18.75" thickBot="1" x14ac:dyDescent="0.25">
      <c r="B94" s="11" t="s">
        <v>529</v>
      </c>
    </row>
    <row r="96" spans="2:4" ht="13.5" thickBot="1" x14ac:dyDescent="0.25"/>
    <row r="97" spans="2:2" ht="18" x14ac:dyDescent="0.2">
      <c r="B97" s="78" t="s">
        <v>779</v>
      </c>
    </row>
    <row r="98" spans="2:2" ht="18" x14ac:dyDescent="0.2">
      <c r="B98" s="76" t="s">
        <v>722</v>
      </c>
    </row>
    <row r="99" spans="2:2" ht="18" x14ac:dyDescent="0.2">
      <c r="B99" s="76" t="s">
        <v>729</v>
      </c>
    </row>
    <row r="100" spans="2:2" ht="18" x14ac:dyDescent="0.2">
      <c r="B100" s="76" t="s">
        <v>734</v>
      </c>
    </row>
    <row r="101" spans="2:2" ht="18" x14ac:dyDescent="0.2">
      <c r="B101" s="76" t="s">
        <v>743</v>
      </c>
    </row>
    <row r="102" spans="2:2" ht="18" x14ac:dyDescent="0.2">
      <c r="B102" s="76" t="s">
        <v>750</v>
      </c>
    </row>
    <row r="103" spans="2:2" ht="18" x14ac:dyDescent="0.2">
      <c r="B103" s="76" t="s">
        <v>758</v>
      </c>
    </row>
    <row r="104" spans="2:2" ht="36" x14ac:dyDescent="0.2">
      <c r="B104" s="76" t="s">
        <v>762</v>
      </c>
    </row>
    <row r="105" spans="2:2" ht="18" x14ac:dyDescent="0.2">
      <c r="B105" s="76" t="s">
        <v>766</v>
      </c>
    </row>
    <row r="106" spans="2:2" ht="36" x14ac:dyDescent="0.2">
      <c r="B106" s="76" t="s">
        <v>771</v>
      </c>
    </row>
    <row r="107" spans="2:2" ht="18" x14ac:dyDescent="0.2">
      <c r="B107" s="76" t="s">
        <v>776</v>
      </c>
    </row>
    <row r="108" spans="2:2" ht="18.75" thickBot="1" x14ac:dyDescent="0.25">
      <c r="B108" s="11" t="s">
        <v>529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1. DireccyConducc</vt:lpstr>
      <vt:lpstr>2. Reg en Salud</vt:lpstr>
      <vt:lpstr>3. Vigilancia</vt:lpstr>
      <vt:lpstr>4. Gestión Institucional </vt:lpstr>
      <vt:lpstr>6. Control gerencial</vt:lpstr>
      <vt:lpstr>7. Cumplimiento</vt:lpstr>
      <vt:lpstr>5. Valoración_Riesgo 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Mercadotecnia</cp:lastModifiedBy>
  <cp:revision/>
  <dcterms:created xsi:type="dcterms:W3CDTF">2007-10-09T06:09:30Z</dcterms:created>
  <dcterms:modified xsi:type="dcterms:W3CDTF">2016-05-24T22:00:57Z</dcterms:modified>
  <cp:category/>
  <cp:contentStatus/>
</cp:coreProperties>
</file>