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ireccion\Desktop\"/>
    </mc:Choice>
  </mc:AlternateContent>
  <bookViews>
    <workbookView xWindow="0" yWindow="0" windowWidth="20490" windowHeight="7755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71026"/>
</workbook>
</file>

<file path=xl/calcChain.xml><?xml version="1.0" encoding="utf-8"?>
<calcChain xmlns="http://schemas.openxmlformats.org/spreadsheetml/2006/main">
  <c r="B32" i="51" l="1"/>
  <c r="B31" i="51"/>
  <c r="B30" i="51"/>
  <c r="I32" i="51"/>
  <c r="I31" i="51"/>
  <c r="I30" i="51"/>
  <c r="C9" i="52"/>
  <c r="C16" i="52"/>
  <c r="C23" i="52"/>
  <c r="C32" i="52"/>
  <c r="C41" i="52"/>
  <c r="C47" i="52"/>
  <c r="C46" i="52"/>
  <c r="C58" i="52"/>
  <c r="C69" i="52"/>
  <c r="C75" i="52"/>
  <c r="C7" i="52"/>
  <c r="C85" i="52"/>
  <c r="C92" i="52"/>
  <c r="C98" i="52"/>
  <c r="C107" i="52"/>
  <c r="C111" i="52"/>
  <c r="C117" i="52"/>
  <c r="C83" i="52"/>
  <c r="C129" i="52"/>
  <c r="C139" i="52"/>
  <c r="C149" i="52"/>
  <c r="C154" i="52"/>
  <c r="C127" i="52"/>
  <c r="S26" i="46"/>
  <c r="S29" i="46"/>
  <c r="D7" i="47"/>
  <c r="T23" i="46"/>
  <c r="E6" i="47"/>
  <c r="U23" i="46"/>
  <c r="F6" i="47"/>
  <c r="T29" i="46"/>
  <c r="T30" i="46"/>
  <c r="E5" i="47"/>
  <c r="U29" i="46"/>
  <c r="U30" i="46"/>
  <c r="F5" i="47"/>
  <c r="G5" i="47"/>
  <c r="P23" i="46"/>
  <c r="P30" i="46"/>
  <c r="Q23" i="46"/>
  <c r="Q30" i="46"/>
  <c r="O23" i="46"/>
  <c r="O30" i="46"/>
  <c r="N23" i="46"/>
  <c r="N30" i="46"/>
  <c r="E7" i="46"/>
  <c r="G21" i="46"/>
  <c r="H21" i="46"/>
  <c r="I21" i="46"/>
  <c r="J21" i="46"/>
  <c r="K21" i="46"/>
  <c r="L21" i="46"/>
  <c r="M21" i="46"/>
  <c r="G22" i="46"/>
  <c r="H22" i="46"/>
  <c r="I22" i="46"/>
  <c r="J22" i="46"/>
  <c r="K22" i="46"/>
  <c r="L22" i="46"/>
  <c r="M22" i="46"/>
  <c r="G8" i="46"/>
  <c r="H8" i="46"/>
  <c r="I8" i="46"/>
  <c r="J8" i="46"/>
  <c r="K8" i="46"/>
  <c r="L8" i="46"/>
  <c r="M8" i="46"/>
  <c r="R8" i="46"/>
  <c r="G9" i="46"/>
  <c r="H9" i="46"/>
  <c r="I9" i="46"/>
  <c r="J9" i="46"/>
  <c r="K9" i="46"/>
  <c r="L9" i="46"/>
  <c r="M9" i="46"/>
  <c r="R9" i="46"/>
  <c r="G10" i="46"/>
  <c r="H10" i="46"/>
  <c r="I10" i="46"/>
  <c r="J10" i="46"/>
  <c r="K10" i="46"/>
  <c r="L10" i="46"/>
  <c r="M10" i="46"/>
  <c r="R10" i="46"/>
  <c r="G11" i="46"/>
  <c r="H11" i="46"/>
  <c r="I11" i="46"/>
  <c r="J11" i="46"/>
  <c r="K11" i="46"/>
  <c r="L11" i="46"/>
  <c r="M11" i="46"/>
  <c r="R11" i="46"/>
  <c r="G12" i="46"/>
  <c r="H12" i="46"/>
  <c r="I12" i="46"/>
  <c r="J12" i="46"/>
  <c r="K12" i="46"/>
  <c r="L12" i="46"/>
  <c r="M12" i="46"/>
  <c r="R12" i="46"/>
  <c r="G13" i="46"/>
  <c r="H13" i="46"/>
  <c r="I13" i="46"/>
  <c r="J13" i="46"/>
  <c r="K13" i="46"/>
  <c r="L13" i="46"/>
  <c r="M13" i="46"/>
  <c r="R13" i="46"/>
  <c r="G14" i="46"/>
  <c r="H14" i="46"/>
  <c r="I14" i="46"/>
  <c r="J14" i="46"/>
  <c r="K14" i="46"/>
  <c r="L14" i="46"/>
  <c r="M14" i="46"/>
  <c r="R14" i="46"/>
  <c r="G15" i="46"/>
  <c r="H15" i="46"/>
  <c r="I15" i="46"/>
  <c r="J15" i="46"/>
  <c r="K15" i="46"/>
  <c r="L15" i="46"/>
  <c r="M15" i="46"/>
  <c r="R15" i="46"/>
  <c r="G16" i="46"/>
  <c r="H16" i="46"/>
  <c r="I16" i="46"/>
  <c r="J16" i="46"/>
  <c r="K16" i="46"/>
  <c r="L16" i="46"/>
  <c r="M16" i="46"/>
  <c r="R16" i="46"/>
  <c r="G17" i="46"/>
  <c r="H17" i="46"/>
  <c r="I17" i="46"/>
  <c r="J17" i="46"/>
  <c r="K17" i="46"/>
  <c r="L17" i="46"/>
  <c r="M17" i="46"/>
  <c r="R17" i="46"/>
  <c r="G18" i="46"/>
  <c r="H18" i="46"/>
  <c r="I18" i="46"/>
  <c r="J18" i="46"/>
  <c r="K18" i="46"/>
  <c r="L18" i="46"/>
  <c r="M18" i="46"/>
  <c r="R18" i="46"/>
  <c r="G19" i="46"/>
  <c r="H19" i="46"/>
  <c r="I19" i="46"/>
  <c r="J19" i="46"/>
  <c r="K19" i="46"/>
  <c r="L19" i="46"/>
  <c r="M19" i="46"/>
  <c r="R19" i="46"/>
  <c r="H20" i="46"/>
  <c r="I20" i="46"/>
  <c r="J20" i="46"/>
  <c r="K20" i="46"/>
  <c r="L20" i="46"/>
  <c r="M20" i="46"/>
  <c r="R20" i="46"/>
  <c r="R22" i="46"/>
  <c r="M7" i="46"/>
  <c r="L7" i="46"/>
  <c r="K7" i="46"/>
  <c r="J7" i="46"/>
  <c r="I7" i="46"/>
  <c r="H7" i="46"/>
  <c r="G7" i="46"/>
  <c r="A3" i="47"/>
  <c r="B4" i="47"/>
  <c r="B6" i="47"/>
  <c r="B7" i="47"/>
  <c r="D3" i="46"/>
  <c r="E3" i="46"/>
  <c r="F3" i="46"/>
  <c r="G3" i="46"/>
  <c r="H3" i="46"/>
  <c r="J3" i="46"/>
  <c r="H4" i="46"/>
  <c r="I4" i="46"/>
  <c r="J4" i="46"/>
  <c r="K4" i="46"/>
  <c r="L4" i="46"/>
  <c r="M4" i="46"/>
  <c r="A6" i="46"/>
  <c r="B6" i="46"/>
  <c r="B7" i="46"/>
  <c r="C7" i="46"/>
  <c r="D7" i="46"/>
  <c r="F7" i="46"/>
  <c r="F23" i="46"/>
  <c r="R7" i="46"/>
  <c r="R23" i="46"/>
  <c r="B24" i="46"/>
  <c r="C24" i="46"/>
  <c r="D24" i="46"/>
  <c r="E24" i="46"/>
  <c r="I24" i="46"/>
  <c r="J24" i="46"/>
  <c r="E25" i="46"/>
  <c r="F25" i="46"/>
  <c r="G25" i="46"/>
  <c r="H25" i="46"/>
  <c r="C26" i="46"/>
  <c r="D26" i="46"/>
  <c r="E26" i="46"/>
  <c r="F26" i="46"/>
  <c r="G26" i="46"/>
  <c r="H26" i="46"/>
  <c r="J26" i="46"/>
  <c r="V26" i="46"/>
  <c r="V29" i="46"/>
  <c r="H7" i="47"/>
  <c r="R26" i="46"/>
  <c r="R27" i="46"/>
  <c r="R28" i="46"/>
  <c r="R29" i="46"/>
  <c r="C7" i="47"/>
  <c r="C27" i="46"/>
  <c r="D27" i="46"/>
  <c r="E27" i="46"/>
  <c r="F27" i="46"/>
  <c r="G27" i="46"/>
  <c r="H27" i="46"/>
  <c r="J27" i="46"/>
  <c r="C28" i="46"/>
  <c r="D28" i="46"/>
  <c r="E28" i="46"/>
  <c r="F28" i="46"/>
  <c r="G28" i="46"/>
  <c r="H28" i="46"/>
  <c r="J28" i="46"/>
  <c r="N29" i="46"/>
  <c r="O29" i="46"/>
  <c r="P29" i="46"/>
  <c r="Q29" i="46"/>
  <c r="E7" i="47"/>
  <c r="F7" i="47"/>
  <c r="G7" i="47"/>
  <c r="A10" i="31"/>
  <c r="I10" i="31"/>
  <c r="J10" i="31"/>
  <c r="O10" i="31"/>
  <c r="I11" i="31"/>
  <c r="J11" i="31"/>
  <c r="O11" i="31"/>
  <c r="I12" i="31"/>
  <c r="J12" i="31"/>
  <c r="K12" i="31"/>
  <c r="O12" i="31"/>
  <c r="A3" i="52"/>
  <c r="A5" i="52"/>
  <c r="B145" i="48"/>
  <c r="I145" i="48"/>
  <c r="B146" i="48"/>
  <c r="I146" i="48"/>
  <c r="B147" i="48"/>
  <c r="I147" i="48"/>
  <c r="B43" i="50"/>
  <c r="I43" i="50"/>
  <c r="B44" i="50"/>
  <c r="I44" i="50"/>
  <c r="B45" i="50"/>
  <c r="I45" i="50"/>
  <c r="B82" i="32"/>
  <c r="I82" i="32"/>
  <c r="B83" i="32"/>
  <c r="I83" i="32"/>
  <c r="B84" i="32"/>
  <c r="I84" i="32"/>
  <c r="B26" i="46"/>
  <c r="B27" i="46"/>
  <c r="B28" i="46"/>
  <c r="E15" i="40"/>
  <c r="B144" i="40"/>
  <c r="I144" i="40"/>
  <c r="B145" i="40"/>
  <c r="I145" i="40"/>
  <c r="B146" i="40"/>
  <c r="I146" i="40"/>
  <c r="K10" i="31"/>
  <c r="P12" i="31"/>
  <c r="Q12" i="31"/>
  <c r="K11" i="31"/>
  <c r="P11" i="31"/>
  <c r="Q11" i="31"/>
  <c r="I28" i="46"/>
  <c r="I27" i="46"/>
  <c r="I26" i="46"/>
  <c r="R30" i="46"/>
  <c r="C5" i="47"/>
  <c r="C6" i="47"/>
  <c r="C5" i="52"/>
  <c r="P10" i="31"/>
  <c r="T10" i="31"/>
  <c r="G6" i="47"/>
  <c r="J29" i="46"/>
  <c r="R12" i="31"/>
  <c r="R11" i="31"/>
  <c r="Q10" i="31"/>
  <c r="R10" i="31"/>
  <c r="M10" i="51"/>
  <c r="S7" i="46"/>
  <c r="C3" i="52"/>
  <c r="U10" i="31"/>
  <c r="V10" i="31"/>
  <c r="W10" i="31"/>
  <c r="S10" i="31"/>
  <c r="S23" i="46"/>
  <c r="V7" i="46"/>
  <c r="V23" i="46"/>
  <c r="D6" i="47"/>
  <c r="S30" i="46"/>
  <c r="D5" i="47"/>
  <c r="V30" i="46"/>
  <c r="H5" i="47"/>
  <c r="H6" i="47"/>
</calcChain>
</file>

<file path=xl/comments1.xml><?xml version="1.0" encoding="utf-8"?>
<comments xmlns="http://schemas.openxmlformats.org/spreadsheetml/2006/main">
  <authors>
    <author>Sergio Hrinernandez Marin</author>
  </authors>
  <commentList>
    <comment ref="F15" authorId="0" shapeId="0">
      <text>
        <r>
          <rPr>
            <b/>
            <sz val="9"/>
            <color indexed="81"/>
            <rFont val="Tahoma"/>
            <family val="2"/>
          </rPr>
          <t>Definir escenario salud</t>
        </r>
      </text>
    </comment>
  </commentList>
</comments>
</file>

<file path=xl/sharedStrings.xml><?xml version="1.0" encoding="utf-8"?>
<sst xmlns="http://schemas.openxmlformats.org/spreadsheetml/2006/main" count="1362" uniqueCount="1105">
  <si>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</si>
  <si>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</si>
  <si>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</si>
  <si>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</si>
  <si>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</si>
  <si>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</si>
  <si>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</si>
  <si>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</si>
  <si>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</si>
  <si>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</si>
  <si>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</si>
  <si>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</si>
  <si>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</si>
  <si>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</si>
  <si>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</si>
  <si>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</si>
  <si>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</si>
  <si>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</si>
  <si>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</si>
  <si>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</si>
  <si>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</si>
  <si>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</si>
  <si>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</si>
  <si>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</si>
  <si>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</si>
  <si>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</si>
  <si>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</si>
  <si>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</si>
  <si>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</si>
  <si>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</si>
  <si>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</si>
  <si>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</si>
  <si>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</si>
  <si>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</si>
  <si>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</si>
  <si>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</si>
  <si>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</si>
  <si>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</si>
  <si>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</si>
  <si>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</si>
  <si>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</si>
  <si>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</si>
  <si>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</si>
  <si>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</si>
  <si>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</si>
  <si>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</si>
  <si>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</si>
  <si>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</si>
  <si>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</si>
  <si>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</si>
  <si>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</si>
  <si>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</si>
  <si>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</si>
  <si>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</si>
  <si>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</si>
  <si>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</si>
  <si>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</si>
  <si>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</si>
  <si>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</si>
  <si>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</si>
  <si>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</si>
  <si>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</si>
  <si>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</si>
  <si>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</si>
  <si>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</si>
  <si>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</si>
  <si>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</si>
  <si>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</si>
  <si>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</si>
  <si>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</si>
  <si>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</si>
  <si>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</si>
  <si>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</si>
  <si>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</si>
  <si>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</si>
  <si>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</si>
  <si>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</si>
  <si>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</si>
  <si>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</si>
  <si>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</si>
  <si>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</si>
  <si>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</si>
  <si>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</si>
  <si>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</si>
  <si>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</si>
  <si>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</si>
  <si>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</si>
  <si>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</si>
  <si>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</si>
  <si>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</si>
  <si>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</si>
  <si>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</si>
  <si>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</si>
  <si>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</si>
  <si>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</si>
  <si>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</si>
  <si>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</si>
  <si>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</si>
  <si>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</si>
  <si>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</si>
  <si>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</si>
  <si>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</si>
  <si>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</si>
  <si>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</si>
  <si>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</si>
  <si>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</si>
  <si>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</si>
  <si>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</si>
  <si>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</si>
  <si>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</si>
  <si>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</si>
  <si>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</si>
  <si>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</si>
  <si>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</si>
  <si>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</si>
  <si>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</si>
  <si>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</si>
  <si>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</si>
  <si>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</si>
  <si>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</si>
  <si>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</si>
  <si>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</si>
  <si>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</si>
  <si>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</si>
  <si>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</si>
  <si>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</si>
  <si>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</si>
  <si>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</si>
  <si>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</si>
  <si>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</si>
  <si>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</si>
  <si>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</si>
  <si>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</si>
  <si>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</si>
  <si>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</si>
  <si>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</si>
  <si>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</si>
  <si>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</si>
  <si>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</si>
  <si>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</si>
  <si>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</si>
  <si>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</si>
  <si>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</si>
  <si>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</si>
  <si>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</si>
  <si>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</si>
  <si>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</si>
  <si>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</si>
  <si>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</si>
  <si>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</si>
  <si>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</si>
  <si>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</si>
  <si>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</si>
  <si>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</si>
  <si>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</si>
  <si>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</si>
  <si>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</si>
  <si>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</si>
  <si>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</si>
  <si>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</si>
  <si>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</si>
  <si>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</si>
  <si>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</si>
  <si>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</si>
  <si>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</si>
  <si>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</si>
  <si>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</si>
  <si>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</si>
  <si>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</si>
  <si>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</si>
  <si>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</si>
  <si>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</si>
  <si>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</si>
  <si>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</si>
  <si>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</si>
  <si>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</si>
  <si>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</si>
  <si>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</si>
  <si>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</si>
  <si>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</si>
  <si>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</si>
  <si>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</si>
  <si>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</si>
  <si>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</si>
  <si>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</si>
  <si>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</si>
  <si>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</si>
  <si>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</si>
  <si>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</si>
  <si>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</si>
  <si>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</si>
  <si>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</si>
  <si>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</si>
  <si>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</si>
  <si>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</si>
  <si>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</si>
  <si>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</si>
  <si>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</si>
  <si>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</si>
  <si>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</si>
  <si>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</si>
  <si>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</si>
  <si>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</si>
  <si>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</si>
  <si>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</si>
  <si>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</si>
  <si>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</si>
  <si>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</si>
  <si>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</si>
  <si>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</si>
  <si>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</si>
  <si>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</si>
  <si>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</si>
  <si>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</si>
  <si>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</si>
  <si>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</si>
  <si>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</si>
  <si>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</si>
  <si>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</si>
  <si>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</si>
  <si>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</si>
  <si>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</si>
  <si>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</si>
  <si>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</si>
  <si>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</si>
  <si>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</si>
  <si>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</si>
  <si>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</si>
  <si>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</si>
  <si>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</si>
  <si>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</si>
  <si>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</si>
  <si>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</si>
  <si>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</si>
  <si>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</si>
  <si>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</si>
  <si>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</si>
  <si>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</si>
  <si>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</si>
  <si>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</si>
  <si>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</si>
  <si>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</si>
  <si>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</si>
  <si>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 (Nivel Local)</t>
  </si>
  <si>
    <r>
      <t>Objetivo Estratégico Institucional:</t>
    </r>
    <r>
      <rPr>
        <sz val="14"/>
        <color indexed="8"/>
        <rFont val="Calibri"/>
        <family val="2"/>
        <scheme val="minor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</si>
  <si>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4"/>
        <color indexed="8"/>
        <rFont val="Calibri"/>
        <family val="2"/>
        <scheme val="minor"/>
      </rPr>
      <t>: Dirección Promoción de la Salud</t>
    </r>
  </si>
  <si>
    <r>
      <t xml:space="preserve">Resultado esperado: </t>
    </r>
    <r>
      <rPr>
        <sz val="14"/>
        <color indexed="8"/>
        <rFont val="Calibri"/>
        <family val="2"/>
        <scheme val="minor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</si>
  <si>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</si>
  <si>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</si>
  <si>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</si>
  <si>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Participación en la capacitación del modelo de promoción de la salud por parte de enlaces de rectoría de promoción de la salud y equipos de área</t>
  </si>
  <si>
    <t>1 Taller</t>
  </si>
  <si>
    <t>Oficio de convocatoria, Bitácora, Lista de asistencia, Programa de la actividad</t>
  </si>
  <si>
    <t>Encargados de promoción de cada ARS</t>
  </si>
  <si>
    <t>Implementación de las funciones rectoras de promoción de la salud</t>
  </si>
  <si>
    <t>Bitácora, Lista de asistencia, Programa de actividades, informes y registro fotográfico</t>
  </si>
  <si>
    <t>Participación  en las sesiones de acompañamiento y supervisión en relación con los compromisos de rectoría de promoción de la salud</t>
  </si>
  <si>
    <t>Oficios, Bitácora, Lista de asistencia, Programa de actividades, informes</t>
  </si>
  <si>
    <t>Implementación de programas y proyectos con actores sociales internos o externos, vinculados al Modelo de Rectoría de Promoción de la Salud</t>
  </si>
  <si>
    <t>Oficios, Bitácora, Lista de asistencia, Programa de actividades, informes y registro fotográfico</t>
  </si>
  <si>
    <t>Elaboración de informes de cumplimiento de los compromisos en promoción de la salud</t>
  </si>
  <si>
    <t>2 Informes</t>
  </si>
  <si>
    <t>Documentos de informes, correos electrónicos</t>
  </si>
  <si>
    <t xml:space="preserve">Participación en el desarrollo de la metodología para la identificación de análisis de los factores determinantes y asociados al escenario salud  (en coordinación con los responsables del ASIS a nivel institucional).  </t>
  </si>
  <si>
    <t>Oficio de convocatoria, Bitácora, Lista de asistencia, Programa de actividad</t>
  </si>
  <si>
    <t xml:space="preserve">Validación de la metodología para la identificación de análisis de los factores determinantes y asociados al escenario salud  (en coordinación con los responsables del ASIS a nivel institucional). </t>
  </si>
  <si>
    <t xml:space="preserve">Implementación de la metodología para la identificación de análisis de los factores determinantes y asociados al escenario Salud. </t>
  </si>
  <si>
    <t xml:space="preserve">Mapeo de actores sociales en promoción de la salud. </t>
  </si>
  <si>
    <t>1   Documento</t>
  </si>
  <si>
    <t>Documento de actores sociales</t>
  </si>
  <si>
    <t xml:space="preserve">Identificación de requerimientos de investigación en Promoción de la Salud, a partir de prioridades del escenario Salud. </t>
  </si>
  <si>
    <t>1 Documento</t>
  </si>
  <si>
    <t>Documento de identificación</t>
  </si>
  <si>
    <t>Conducción de la  Comisión  local de Promoción de la Salud según normativa vigente (Se seguirá trabajando en Redes interinstitucionales  e intersectoriales hasta tanto  salga el decreto)</t>
  </si>
  <si>
    <t>Participar en la capacitación sobre el Proyecto de promoción de la salud dirigido a actores Sociales interinstitucionales e intersectoriales locales.</t>
  </si>
  <si>
    <t>1 Capacitación</t>
  </si>
  <si>
    <t>Lista de asistencia, oficio de convocatoria, programa de actividad</t>
  </si>
  <si>
    <t>Replica de proyecto de promoción de la salud dirigido a actores sociales interinstitucionales e intersectoriales locales</t>
  </si>
  <si>
    <t>1 Proyecto</t>
  </si>
  <si>
    <t>Programa de actividad, listas de asistencia, oficios, correos electrónicos</t>
  </si>
  <si>
    <t>Desarrollo de alianzas con centros formativos en apoyo a  procesos y acciones de promoción de la salud, según requerimientos institucionales</t>
  </si>
  <si>
    <t>Formalización de 1 alianza</t>
  </si>
  <si>
    <t>Programa de actividad, listas de asistencia, oficios, correos electrónicos y registro fotográfico</t>
  </si>
  <si>
    <t>Participación  en el desarrollo del sistema de evaluación de cumplimiento de los compromisos en Promoción de la Salud</t>
  </si>
  <si>
    <t>Programa de actividad, oficios de convocatoria, correos electrónicos</t>
  </si>
  <si>
    <t>Conducción del posicionamiento del enfoque positivo de Promoción de la Salud en la formulación e implementación de programas, proyectos u otras experiencias desarrollados por actores sociales externos integrados en la Comisión Local de Promoción de la Salud.</t>
  </si>
  <si>
    <t>Informes, correos electrónicos, fotografías, listas de asistencia, bitácoras</t>
  </si>
  <si>
    <t>Seguimiento a la implementación del Programa Ponele a la Vida</t>
  </si>
  <si>
    <t xml:space="preserve">Participación de taller anual de los equipos locales y regional  de rectoría de la salud RHN: Logros y limitaciones en el desarrollo de acciones de rectoría en promoción de la salud . </t>
  </si>
  <si>
    <t>Número de planes de trabajo elaborados</t>
  </si>
  <si>
    <t>Número de actividades con apoyo financiero de organizaciones comunales y sector empresa.</t>
  </si>
  <si>
    <t>Número y tipo de alianzas establecidas con actores sociales.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</si>
  <si>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</si>
  <si>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</si>
  <si>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</si>
  <si>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</si>
  <si>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</si>
  <si>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</si>
  <si>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</si>
  <si>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</si>
  <si>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</si>
  <si>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</si>
  <si>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</si>
  <si>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</si>
  <si>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</si>
  <si>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</si>
  <si>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</si>
  <si>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</si>
  <si>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</si>
  <si>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</si>
  <si>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</si>
  <si>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</si>
  <si>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</si>
  <si>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</si>
  <si>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</si>
  <si>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</si>
  <si>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</si>
  <si>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</si>
  <si>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</si>
  <si>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</si>
  <si>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</si>
  <si>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</si>
  <si>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</si>
  <si>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</si>
  <si>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</si>
  <si>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</si>
  <si>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</si>
  <si>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</si>
  <si>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</si>
  <si>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</si>
  <si>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</si>
  <si>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</si>
  <si>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</si>
  <si>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</si>
  <si>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</si>
  <si>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</si>
  <si>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</si>
  <si>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</si>
  <si>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</si>
  <si>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</si>
  <si>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</si>
  <si>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</si>
  <si>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</si>
  <si>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</si>
  <si>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</si>
  <si>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</si>
  <si>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</si>
  <si>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</si>
  <si>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</si>
  <si>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</si>
  <si>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</si>
  <si>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</si>
  <si>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</si>
  <si>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</si>
  <si>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</si>
  <si>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</si>
  <si>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</si>
  <si>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</si>
  <si>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</si>
  <si>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</si>
  <si>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</si>
  <si>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</si>
  <si>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</si>
  <si>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</si>
  <si>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</si>
  <si>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</si>
  <si>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</si>
  <si>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</si>
  <si>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</si>
  <si>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</si>
  <si>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</si>
  <si>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</si>
  <si>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</si>
  <si>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</si>
  <si>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</si>
  <si>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</si>
  <si>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</si>
  <si>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</si>
  <si>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</si>
  <si>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</si>
  <si>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</si>
  <si>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</si>
  <si>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</si>
  <si>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</si>
  <si>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</si>
  <si>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</si>
  <si>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</si>
  <si>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</si>
  <si>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</si>
  <si>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</si>
  <si>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</si>
  <si>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</si>
  <si>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</si>
  <si>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</si>
  <si>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</si>
  <si>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</si>
  <si>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</si>
  <si>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</si>
  <si>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</si>
  <si>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</si>
  <si>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</si>
  <si>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</si>
  <si>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</si>
  <si>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</si>
  <si>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</si>
  <si>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</si>
  <si>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</si>
  <si>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</si>
  <si>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</si>
  <si>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</si>
  <si>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</si>
  <si>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</si>
  <si>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</si>
  <si>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</si>
  <si>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</si>
  <si>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</si>
  <si>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</si>
  <si>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</si>
  <si>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</si>
  <si>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</si>
  <si>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</si>
  <si>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</si>
  <si>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</si>
  <si>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</si>
  <si>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</si>
  <si>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</si>
  <si>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</si>
  <si>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</si>
  <si>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</si>
  <si>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</si>
  <si>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</si>
  <si>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</si>
  <si>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</si>
  <si>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</si>
  <si>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</si>
  <si>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</si>
  <si>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</si>
  <si>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</si>
  <si>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</si>
  <si>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</si>
  <si>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</si>
  <si>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</si>
  <si>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</si>
  <si>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</si>
  <si>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</si>
  <si>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</si>
  <si>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</si>
  <si>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</si>
  <si>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</si>
  <si>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</si>
  <si>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</si>
  <si>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</si>
  <si>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</si>
  <si>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</si>
  <si>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</si>
  <si>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</si>
  <si>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</si>
  <si>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</si>
  <si>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</si>
  <si>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</si>
  <si>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</si>
  <si>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</si>
  <si>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</si>
  <si>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</si>
  <si>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</si>
  <si>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</si>
  <si>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</si>
  <si>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</si>
  <si>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</si>
  <si>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</si>
  <si>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</si>
  <si>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</si>
  <si>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</si>
  <si>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</si>
  <si>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</si>
  <si>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</si>
  <si>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</si>
  <si>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</si>
  <si>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</si>
  <si>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</si>
  <si>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</si>
  <si>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</si>
  <si>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</si>
  <si>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</si>
  <si>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</si>
  <si>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</si>
  <si>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</si>
  <si>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</si>
  <si>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</si>
  <si>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</si>
  <si>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</si>
  <si>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</si>
  <si>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</si>
  <si>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</si>
  <si>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</si>
  <si>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</si>
  <si>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</si>
  <si>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</si>
  <si>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</si>
  <si>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</si>
  <si>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</si>
  <si>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</si>
  <si>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</si>
  <si>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</si>
  <si>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</si>
  <si>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</si>
  <si>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</si>
  <si>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</si>
  <si>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</si>
  <si>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</si>
  <si>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</si>
  <si>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</si>
  <si>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</si>
  <si>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</si>
  <si>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</si>
  <si>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</si>
  <si>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</si>
  <si>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</si>
  <si>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</si>
  <si>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</si>
  <si>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</si>
  <si>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</si>
  <si>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</si>
  <si>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</si>
  <si>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</si>
  <si>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</si>
  <si>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</si>
  <si>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</si>
  <si>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</si>
  <si>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</si>
  <si>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</si>
  <si>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</si>
  <si>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</si>
  <si>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</si>
  <si>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</si>
  <si>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</si>
  <si>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</si>
  <si>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</si>
  <si>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</si>
  <si>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</si>
  <si>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</si>
  <si>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</si>
  <si>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</si>
  <si>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</si>
  <si>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</si>
  <si>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</si>
  <si>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</si>
  <si>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</si>
  <si>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</si>
  <si>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</si>
  <si>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</si>
  <si>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</si>
  <si>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</si>
  <si>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</si>
  <si>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</si>
  <si>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</si>
  <si>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</si>
  <si>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</si>
  <si>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</si>
  <si>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</si>
  <si>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</si>
  <si>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</si>
  <si>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</si>
  <si>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</si>
  <si>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</si>
  <si>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</si>
  <si>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</si>
  <si>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</si>
  <si>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</si>
  <si>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</si>
  <si>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</si>
  <si>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</si>
  <si>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</si>
  <si>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</si>
  <si>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</si>
  <si>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</si>
  <si>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</si>
  <si>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</si>
  <si>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</si>
  <si>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</si>
  <si>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</si>
  <si>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</si>
  <si>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</si>
  <si>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</si>
  <si>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</si>
  <si>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</si>
  <si>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</si>
  <si>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</si>
  <si>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</si>
  <si>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</si>
  <si>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</si>
  <si>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</si>
  <si>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</si>
  <si>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</si>
  <si>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</si>
  <si>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</si>
  <si>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</si>
  <si>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</si>
  <si>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</si>
  <si>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</si>
  <si>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</si>
  <si>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</si>
  <si>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</si>
  <si>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</si>
  <si>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</si>
  <si>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</si>
  <si>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</si>
  <si>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</si>
  <si>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</si>
  <si>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</si>
  <si>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</si>
  <si>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</si>
  <si>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</si>
  <si>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</si>
  <si>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</si>
  <si>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</si>
  <si>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</si>
  <si>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</si>
  <si>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</si>
  <si>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</si>
  <si>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</si>
  <si>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</si>
  <si>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</si>
  <si>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</si>
  <si>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</si>
  <si>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</si>
  <si>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</si>
  <si>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</si>
  <si>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</si>
  <si>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</si>
  <si>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</si>
  <si>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</si>
  <si>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</si>
  <si>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</si>
  <si>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</si>
  <si>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</si>
  <si>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</si>
  <si>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</si>
  <si>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</si>
  <si>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</si>
  <si>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</si>
  <si>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</si>
  <si>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</si>
  <si>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</si>
  <si>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</si>
  <si>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</si>
  <si>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</si>
  <si>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</si>
  <si>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</si>
  <si>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</si>
  <si>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</si>
  <si>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</si>
  <si>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</si>
  <si>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</si>
  <si>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</si>
  <si>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</si>
  <si>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</si>
  <si>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</si>
  <si>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</si>
  <si>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</si>
  <si>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</si>
  <si>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</si>
  <si>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</si>
  <si>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</si>
  <si>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</si>
  <si>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</si>
  <si>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</si>
  <si>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</si>
  <si>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</si>
  <si>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</si>
  <si>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</si>
  <si>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</si>
  <si>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</si>
  <si>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</si>
  <si>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</si>
  <si>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</si>
  <si>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</si>
  <si>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</si>
  <si>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</si>
  <si>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</si>
  <si>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</si>
  <si>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</si>
  <si>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</si>
  <si>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</si>
  <si>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</si>
  <si>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</si>
  <si>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</si>
  <si>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</si>
  <si>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</si>
  <si>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</si>
  <si>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</si>
  <si>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</si>
  <si>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</si>
  <si>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</si>
  <si>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</si>
  <si>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</si>
  <si>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</si>
  <si>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</si>
  <si>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</si>
  <si>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</si>
  <si>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</si>
  <si>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</si>
  <si>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</si>
  <si>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</si>
  <si>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</si>
  <si>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</si>
  <si>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</si>
  <si>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</si>
  <si>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</si>
  <si>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</si>
  <si>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</si>
  <si>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</si>
  <si>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</si>
  <si>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</si>
  <si>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</si>
  <si>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</si>
  <si>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</si>
  <si>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</si>
  <si>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</si>
  <si>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</si>
  <si>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</si>
  <si>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</si>
  <si>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</si>
  <si>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</si>
  <si>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</si>
  <si>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</si>
  <si>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</si>
  <si>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</si>
  <si>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</si>
  <si>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</si>
  <si>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</si>
  <si>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</si>
  <si>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</si>
  <si>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</si>
  <si>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</si>
  <si>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</si>
  <si>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</si>
  <si>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</si>
  <si>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</si>
  <si>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</si>
  <si>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</si>
  <si>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</si>
  <si>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</si>
  <si>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</si>
  <si>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</si>
  <si>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</si>
  <si>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</si>
  <si>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</si>
  <si>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</si>
  <si>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</si>
  <si>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</si>
  <si>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</si>
  <si>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</si>
  <si>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</si>
  <si>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</si>
  <si>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</si>
  <si>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</si>
  <si>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</si>
  <si>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</si>
  <si>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</si>
  <si>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</si>
  <si>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</si>
  <si>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</si>
  <si>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</si>
  <si>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</si>
  <si>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</si>
  <si>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</si>
  <si>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</si>
  <si>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</si>
  <si>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</si>
  <si>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</si>
  <si>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</si>
  <si>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</si>
  <si>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</si>
  <si>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</si>
  <si>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</si>
  <si>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</si>
  <si>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</si>
  <si>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</si>
  <si>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</si>
  <si>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</si>
  <si>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</si>
  <si>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</si>
  <si>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</si>
  <si>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</si>
  <si>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</si>
  <si>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</si>
  <si>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</si>
  <si>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</si>
  <si>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</si>
  <si>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</si>
  <si>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</si>
  <si>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</si>
  <si>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</si>
  <si>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</si>
  <si>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</si>
  <si>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</si>
  <si>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</si>
  <si>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</si>
  <si>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</si>
  <si>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</si>
  <si>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</si>
  <si>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</si>
  <si>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</si>
  <si>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</si>
  <si>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</si>
  <si>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</si>
  <si>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</si>
  <si>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</si>
  <si>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</si>
  <si>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</si>
  <si>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</si>
  <si>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</si>
  <si>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</si>
  <si>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</si>
  <si>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</si>
  <si>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</si>
  <si>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</si>
  <si>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</si>
  <si>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</si>
  <si>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</si>
  <si>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</si>
  <si>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</si>
  <si>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</si>
  <si>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</si>
  <si>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</si>
  <si>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</si>
  <si>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</si>
  <si>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</si>
  <si>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</si>
  <si>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</si>
  <si>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</si>
  <si>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</si>
  <si>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</si>
  <si>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</si>
  <si>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</si>
  <si>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</si>
  <si>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</si>
  <si>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</si>
  <si>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</si>
  <si>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</si>
  <si>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</si>
  <si>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</si>
  <si>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</si>
  <si>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</si>
  <si>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</si>
  <si>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</si>
  <si>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</si>
  <si>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</si>
  <si>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</si>
  <si>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</si>
  <si>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</si>
  <si>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</si>
  <si>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</si>
  <si>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</si>
  <si>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</si>
  <si>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</si>
  <si>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</si>
  <si>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</si>
  <si>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</si>
  <si>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</si>
  <si>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</si>
  <si>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</si>
  <si>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</si>
  <si>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</si>
  <si>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</si>
  <si>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</si>
  <si>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</si>
  <si>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</si>
  <si>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</si>
  <si>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</si>
  <si>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</si>
  <si>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</si>
  <si>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</si>
  <si>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</si>
  <si>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</si>
  <si>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</si>
  <si>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</si>
  <si>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</si>
  <si>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</si>
  <si>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</si>
  <si>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</si>
  <si>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</si>
  <si>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</si>
  <si>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</si>
  <si>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</si>
  <si>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</si>
  <si>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</si>
  <si>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</si>
  <si>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</si>
  <si>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</si>
  <si>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</si>
  <si>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</si>
  <si>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</si>
  <si>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</si>
  <si>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</si>
  <si>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</si>
  <si>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</si>
  <si>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</si>
  <si>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</si>
  <si>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</si>
  <si>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</si>
  <si>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</si>
  <si>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</si>
  <si>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</si>
  <si>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</si>
  <si>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</si>
  <si>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</si>
  <si>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</si>
  <si>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</si>
  <si>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</si>
  <si>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</si>
  <si>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</si>
  <si>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</si>
  <si>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</si>
  <si>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</si>
  <si>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</si>
  <si>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</si>
  <si>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</si>
  <si>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</si>
  <si>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</si>
  <si>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</si>
  <si>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</si>
  <si>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</si>
  <si>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</si>
  <si>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</si>
  <si>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</si>
  <si>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</si>
  <si>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</si>
  <si>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</si>
  <si>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</si>
  <si>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</si>
  <si>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</si>
  <si>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</si>
  <si>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</si>
  <si>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</si>
  <si>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</si>
  <si>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</si>
  <si>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</si>
  <si>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</si>
  <si>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</si>
  <si>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</si>
  <si>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</si>
  <si>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</si>
  <si>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</si>
  <si>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</si>
  <si>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</si>
  <si>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</si>
  <si>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Atraso en la oficialización de los planes, pogramas y políticas nacionales</t>
  </si>
  <si>
    <t>Las autoridades del Nivel Central no implementen los procesos de formulación de las políticas, planes y programas establecidos en la programación. Así como la aprobación del nuevo Modelo de Rectororía en PS.</t>
  </si>
  <si>
    <t>Poca claridad sobre los lineamientos y componentes que abarcan los planes, programas y estrategias contempladas en la programación, y atraso en el cumplimiento de las actividades programadas.</t>
  </si>
  <si>
    <t>Media</t>
  </si>
  <si>
    <t>Manejable</t>
  </si>
  <si>
    <t>Cumplimiento de los procesos de formulación, oficialización y validación de los instrumentos de planificación definidos en el POI.</t>
  </si>
  <si>
    <t>Elaborar un plan de acción en el cual se contemple el abordaje de los temas priorizados en las políticas, programas y planes institucionales vigentes.</t>
  </si>
  <si>
    <t>Buena</t>
  </si>
  <si>
    <t>Carencia de financiamiento para el desarrollo de los proyectos y acciones relevanes programadas.</t>
  </si>
  <si>
    <t>El presupuesto se maneja de forma centralizada, y sin conocimiento de las realidades locales. Además no se ajusta a los plazos y las necesidades planteadas.</t>
  </si>
  <si>
    <t>Las actividades programadas no se realizan con la calidad deseada, ni en las condiciones óptimas para incentivar la participación de las actores sociales.</t>
  </si>
  <si>
    <t>Alta</t>
  </si>
  <si>
    <t>Descentralización del manejo de presupuesto, y ajustar los procedimientos a la realidad local.</t>
  </si>
  <si>
    <t>Presentar solicitudes formales de financiamiento a través de alianzas con otras organizaciones, públicas o privadas.</t>
  </si>
  <si>
    <t>Regular</t>
  </si>
  <si>
    <t>Dificultades para alinear la programación institucional con la de otras organizaciones.</t>
  </si>
  <si>
    <t>Cada organización desarrolla su programación de forma indepediente, y en algunas ocasiones la apertura para coordinar acciones está condicionada (presupuesto, autorizaciones, tiempo o interés).</t>
  </si>
  <si>
    <t>Una menor disponibilidad de recursos y calidad deseada de las actividades. Se limita el acceso de sectores poblacionales prioritarios a los servicios de promoción de la salud.</t>
  </si>
  <si>
    <t>Mejorar la coordinación interinstucional para implementar las políticas nacionales en salud.</t>
  </si>
  <si>
    <t>Establecer alianzas con organizaciones públicas y privadas del Nivel Local que forman parte de redes o programas interinstitucionales.</t>
  </si>
  <si>
    <t>FIN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</si>
  <si>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</si>
  <si>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</si>
  <si>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</si>
  <si>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</si>
  <si>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</si>
  <si>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</si>
  <si>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</si>
  <si>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</si>
  <si>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</si>
  <si>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</si>
  <si>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</si>
  <si>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</si>
  <si>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</si>
  <si>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</si>
  <si>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 xml:space="preserve">Participación en el desarrollo  del sistema de evaluación del Modelo de Promoción de la Salud 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</si>
  <si>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</si>
  <si>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</si>
  <si>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</si>
  <si>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</si>
  <si>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</si>
  <si>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</si>
  <si>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</si>
  <si>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</si>
  <si>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</si>
  <si>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</si>
  <si>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</si>
  <si>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</si>
  <si>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</si>
  <si>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</si>
  <si>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</si>
  <si>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</si>
  <si>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</si>
  <si>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</si>
  <si>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</si>
  <si>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</si>
  <si>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</si>
  <si>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</si>
  <si>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</si>
  <si>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</si>
  <si>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</si>
  <si>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</si>
  <si>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</si>
  <si>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</si>
  <si>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</si>
  <si>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</si>
  <si>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</si>
  <si>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</si>
  <si>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</si>
  <si>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</si>
  <si>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</si>
  <si>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El efecto de la medida de control sobre el riesgo, provoque que se logren los objetivos institucionales parcialmente en un 60% hasta el 79.9%.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</si>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</sst>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&quot;₡&quot;#,##0.00_);\(&quot;₡&quot;#,##0.00\)"/>
    <numFmt numFmtId="165" formatCode="_(&quot;₡&quot;* #,##0.00_);_(&quot;₡&quot;* \(#,##0.00\);_(&quot;₡&quot;* &quot;-&quot;??_);_(@_)"/>
    <numFmt numFmtId="166" formatCode="_(* #,##0.00_);_(* \(#,##0.00\);_(* &quot;-&quot;??_);_(@_)"/>
    <numFmt numFmtId="167" formatCode="_-&quot;₡&quot;* #,##0.00_-;\-&quot;₡&quot;* #,##0.00_-;_-&quot;₡&quot;* &quot;-&quot;??_-;_-@_-"/>
    <numFmt numFmtId="168" formatCode="0.0%"/>
    <numFmt numFmtId="169" formatCode="&quot;₡&quot;#,##0.00"/>
    <numFmt numFmtId="170" formatCode="#,##0.0000"/>
    <numFmt numFmtId="171" formatCode="0_)"/>
    <numFmt numFmtId="172" formatCode="&quot;¢&quot;#,##0.00_);\(&quot;¢&quot;#,##0.00\)"/>
  </numFmts>
  <fonts count="6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6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4"/>
      <color indexed="8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3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21" fillId="0" borderId="0"/>
    <xf numFmtId="0" fontId="5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883">
    <xf numFmtId="0" fontId="0" fillId="0" borderId="0" xfId="0"/>
    <xf numFmtId="0" fontId="0" fillId="0" borderId="0" xfId="0" applyAlignment="1"/>
    <xf numFmtId="0" fontId="0" fillId="0" borderId="0" xfId="0" applyFill="1"/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2" fillId="3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Alignment="1"/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32" applyFont="1"/>
    <xf numFmtId="0" fontId="13" fillId="2" borderId="10" xfId="32" applyFont="1" applyFill="1" applyBorder="1" applyAlignment="1">
      <alignment horizontal="center" vertical="center"/>
    </xf>
    <xf numFmtId="0" fontId="17" fillId="0" borderId="16" xfId="32" applyFont="1" applyBorder="1" applyAlignment="1">
      <alignment horizontal="center" vertical="center"/>
    </xf>
    <xf numFmtId="0" fontId="17" fillId="0" borderId="1" xfId="32" applyFont="1" applyBorder="1" applyAlignment="1">
      <alignment horizontal="center" vertical="center"/>
    </xf>
    <xf numFmtId="9" fontId="17" fillId="0" borderId="1" xfId="77" applyFont="1" applyBorder="1" applyAlignment="1">
      <alignment horizontal="center" vertical="center"/>
    </xf>
    <xf numFmtId="0" fontId="17" fillId="5" borderId="17" xfId="32" applyFont="1" applyFill="1" applyBorder="1" applyAlignment="1">
      <alignment horizontal="center" vertical="center" wrapText="1"/>
    </xf>
    <xf numFmtId="9" fontId="17" fillId="0" borderId="1" xfId="32" applyNumberFormat="1" applyFont="1" applyBorder="1" applyAlignment="1">
      <alignment horizontal="center" vertical="center"/>
    </xf>
    <xf numFmtId="10" fontId="17" fillId="0" borderId="1" xfId="32" applyNumberFormat="1" applyFont="1" applyBorder="1" applyAlignment="1">
      <alignment horizontal="center" vertical="center"/>
    </xf>
    <xf numFmtId="0" fontId="17" fillId="6" borderId="18" xfId="32" applyFont="1" applyFill="1" applyBorder="1" applyAlignment="1">
      <alignment horizontal="center" vertical="center" wrapText="1"/>
    </xf>
    <xf numFmtId="0" fontId="13" fillId="2" borderId="19" xfId="32" applyFont="1" applyFill="1" applyBorder="1" applyAlignment="1">
      <alignment horizontal="center" vertical="center"/>
    </xf>
    <xf numFmtId="0" fontId="17" fillId="7" borderId="20" xfId="32" applyFont="1" applyFill="1" applyBorder="1" applyAlignment="1">
      <alignment horizontal="center" vertical="center" wrapText="1"/>
    </xf>
    <xf numFmtId="0" fontId="20" fillId="3" borderId="21" xfId="32" applyFont="1" applyFill="1" applyBorder="1" applyAlignment="1">
      <alignment vertical="center"/>
    </xf>
    <xf numFmtId="0" fontId="20" fillId="3" borderId="22" xfId="32" applyFont="1" applyFill="1" applyBorder="1" applyAlignment="1">
      <alignment vertical="center"/>
    </xf>
    <xf numFmtId="0" fontId="20" fillId="3" borderId="23" xfId="32" applyFont="1" applyFill="1" applyBorder="1" applyAlignment="1">
      <alignment vertical="center"/>
    </xf>
    <xf numFmtId="0" fontId="19" fillId="8" borderId="24" xfId="32" applyFont="1" applyFill="1" applyBorder="1" applyAlignment="1">
      <alignment vertical="center"/>
    </xf>
    <xf numFmtId="168" fontId="13" fillId="2" borderId="10" xfId="32" applyNumberFormat="1" applyFont="1" applyFill="1" applyBorder="1" applyAlignment="1">
      <alignment horizontal="center" vertical="center"/>
    </xf>
    <xf numFmtId="0" fontId="16" fillId="8" borderId="19" xfId="32" applyFont="1" applyFill="1" applyBorder="1" applyAlignment="1">
      <alignment vertical="center" wrapText="1"/>
    </xf>
    <xf numFmtId="0" fontId="16" fillId="8" borderId="10" xfId="32" applyFont="1" applyFill="1" applyBorder="1" applyAlignment="1">
      <alignment horizontal="center" vertical="center" wrapText="1"/>
    </xf>
    <xf numFmtId="0" fontId="16" fillId="8" borderId="25" xfId="32" applyFont="1" applyFill="1" applyBorder="1" applyAlignment="1">
      <alignment vertical="center" wrapText="1"/>
    </xf>
    <xf numFmtId="0" fontId="14" fillId="4" borderId="2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5" fillId="0" borderId="0" xfId="18" applyAlignment="1">
      <alignment horizontal="center"/>
    </xf>
    <xf numFmtId="0" fontId="5" fillId="0" borderId="0" xfId="18" applyAlignment="1">
      <alignment horizontal="left"/>
    </xf>
    <xf numFmtId="0" fontId="5" fillId="0" borderId="0" xfId="18" applyFont="1" applyAlignment="1">
      <alignment horizontal="left"/>
    </xf>
    <xf numFmtId="0" fontId="3" fillId="0" borderId="32" xfId="18" applyFont="1" applyBorder="1" applyAlignment="1">
      <alignment horizontal="left" vertical="center" wrapText="1"/>
    </xf>
    <xf numFmtId="0" fontId="22" fillId="0" borderId="32" xfId="18" applyFont="1" applyBorder="1" applyAlignment="1">
      <alignment horizontal="left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3" fillId="9" borderId="19" xfId="32" applyFont="1" applyFill="1" applyBorder="1" applyAlignment="1">
      <alignment vertical="center" wrapText="1"/>
    </xf>
    <xf numFmtId="0" fontId="13" fillId="9" borderId="25" xfId="32" applyFont="1" applyFill="1" applyBorder="1" applyAlignment="1">
      <alignment vertical="center" wrapText="1"/>
    </xf>
    <xf numFmtId="0" fontId="9" fillId="9" borderId="19" xfId="32" applyFont="1" applyFill="1" applyBorder="1" applyAlignment="1">
      <alignment vertical="center"/>
    </xf>
    <xf numFmtId="0" fontId="12" fillId="9" borderId="19" xfId="32" applyFont="1" applyFill="1" applyBorder="1" applyAlignment="1">
      <alignment horizontal="center" vertical="center" wrapText="1"/>
    </xf>
    <xf numFmtId="0" fontId="13" fillId="9" borderId="34" xfId="32" applyFont="1" applyFill="1" applyBorder="1" applyAlignment="1">
      <alignment vertical="center" wrapText="1"/>
    </xf>
    <xf numFmtId="0" fontId="13" fillId="9" borderId="35" xfId="32" applyFont="1" applyFill="1" applyBorder="1" applyAlignment="1">
      <alignment vertical="center" wrapText="1"/>
    </xf>
    <xf numFmtId="0" fontId="13" fillId="9" borderId="36" xfId="32" applyFont="1" applyFill="1" applyBorder="1" applyAlignment="1">
      <alignment vertical="center" wrapText="1"/>
    </xf>
    <xf numFmtId="0" fontId="17" fillId="5" borderId="37" xfId="32" applyFont="1" applyFill="1" applyBorder="1" applyAlignment="1">
      <alignment horizontal="center" vertical="center" wrapText="1"/>
    </xf>
    <xf numFmtId="0" fontId="17" fillId="6" borderId="37" xfId="32" applyFont="1" applyFill="1" applyBorder="1" applyAlignment="1">
      <alignment horizontal="center" vertical="center" wrapText="1"/>
    </xf>
    <xf numFmtId="0" fontId="17" fillId="7" borderId="37" xfId="32" applyFont="1" applyFill="1" applyBorder="1" applyAlignment="1">
      <alignment horizontal="center" vertical="center" wrapText="1"/>
    </xf>
    <xf numFmtId="0" fontId="13" fillId="9" borderId="10" xfId="32" applyFont="1" applyFill="1" applyBorder="1" applyAlignment="1">
      <alignment horizontal="center" vertical="center"/>
    </xf>
    <xf numFmtId="0" fontId="13" fillId="9" borderId="34" xfId="32" applyFont="1" applyFill="1" applyBorder="1" applyAlignment="1">
      <alignment horizontal="center" vertical="center"/>
    </xf>
    <xf numFmtId="0" fontId="40" fillId="0" borderId="10" xfId="65" applyFill="1" applyBorder="1"/>
    <xf numFmtId="0" fontId="40" fillId="0" borderId="0" xfId="65" applyFill="1"/>
    <xf numFmtId="0" fontId="40" fillId="0" borderId="0" xfId="65"/>
    <xf numFmtId="165" fontId="0" fillId="0" borderId="0" xfId="9" applyFont="1"/>
    <xf numFmtId="0" fontId="42" fillId="0" borderId="0" xfId="65" applyFont="1" applyFill="1" applyAlignment="1">
      <alignment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2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5" fillId="10" borderId="10" xfId="73" applyFont="1" applyFill="1" applyBorder="1" applyAlignment="1">
      <alignment horizontal="center" vertical="center" wrapText="1"/>
    </xf>
    <xf numFmtId="0" fontId="43" fillId="10" borderId="10" xfId="65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44" fillId="0" borderId="36" xfId="65" applyFont="1" applyFill="1" applyBorder="1" applyAlignment="1">
      <alignment horizontal="center" vertical="center"/>
    </xf>
    <xf numFmtId="0" fontId="44" fillId="0" borderId="22" xfId="65" applyFont="1" applyFill="1" applyBorder="1" applyAlignment="1">
      <alignment horizontal="center" vertical="center"/>
    </xf>
    <xf numFmtId="0" fontId="45" fillId="10" borderId="19" xfId="0" applyFont="1" applyFill="1" applyBorder="1" applyAlignment="1">
      <alignment vertical="center"/>
    </xf>
    <xf numFmtId="0" fontId="11" fillId="9" borderId="34" xfId="0" applyFont="1" applyFill="1" applyBorder="1" applyAlignment="1">
      <alignment vertical="center" wrapText="1"/>
    </xf>
    <xf numFmtId="0" fontId="11" fillId="9" borderId="36" xfId="0" applyFont="1" applyFill="1" applyBorder="1" applyAlignment="1">
      <alignment vertical="center" wrapText="1"/>
    </xf>
    <xf numFmtId="0" fontId="25" fillId="9" borderId="19" xfId="0" applyFont="1" applyFill="1" applyBorder="1" applyAlignment="1">
      <alignment vertical="center" wrapText="1"/>
    </xf>
    <xf numFmtId="0" fontId="25" fillId="9" borderId="25" xfId="0" applyFont="1" applyFill="1" applyBorder="1" applyAlignment="1">
      <alignment vertical="center" wrapText="1"/>
    </xf>
    <xf numFmtId="0" fontId="11" fillId="9" borderId="19" xfId="0" applyFont="1" applyFill="1" applyBorder="1" applyAlignment="1">
      <alignment vertical="center" wrapText="1"/>
    </xf>
    <xf numFmtId="0" fontId="11" fillId="9" borderId="38" xfId="0" applyFont="1" applyFill="1" applyBorder="1" applyAlignment="1">
      <alignment vertical="center" wrapText="1"/>
    </xf>
    <xf numFmtId="0" fontId="11" fillId="9" borderId="25" xfId="0" applyFont="1" applyFill="1" applyBorder="1" applyAlignment="1">
      <alignment vertical="center" wrapText="1"/>
    </xf>
    <xf numFmtId="0" fontId="45" fillId="0" borderId="10" xfId="65" applyFont="1" applyFill="1" applyBorder="1" applyAlignment="1">
      <alignment vertical="center" wrapText="1"/>
    </xf>
    <xf numFmtId="0" fontId="45" fillId="11" borderId="19" xfId="0" applyFont="1" applyFill="1" applyBorder="1" applyAlignment="1">
      <alignment vertical="center"/>
    </xf>
    <xf numFmtId="0" fontId="45" fillId="11" borderId="21" xfId="0" applyFont="1" applyFill="1" applyBorder="1" applyAlignment="1">
      <alignment vertical="center"/>
    </xf>
    <xf numFmtId="9" fontId="45" fillId="12" borderId="10" xfId="72" applyFont="1" applyFill="1" applyBorder="1"/>
    <xf numFmtId="0" fontId="45" fillId="10" borderId="23" xfId="65" applyFont="1" applyFill="1" applyBorder="1" applyAlignment="1">
      <alignment vertical="center" wrapText="1"/>
    </xf>
    <xf numFmtId="4" fontId="5" fillId="0" borderId="10" xfId="0" applyNumberFormat="1" applyFont="1" applyFill="1" applyBorder="1" applyAlignment="1">
      <alignment vertical="center" wrapText="1"/>
    </xf>
    <xf numFmtId="0" fontId="27" fillId="13" borderId="34" xfId="0" applyFont="1" applyFill="1" applyBorder="1" applyAlignment="1">
      <alignment vertical="center" wrapText="1"/>
    </xf>
    <xf numFmtId="9" fontId="5" fillId="13" borderId="10" xfId="0" applyNumberFormat="1" applyFont="1" applyFill="1" applyBorder="1" applyAlignment="1">
      <alignment vertical="center" wrapText="1"/>
    </xf>
    <xf numFmtId="0" fontId="41" fillId="0" borderId="10" xfId="44" applyFont="1" applyBorder="1" applyAlignment="1">
      <alignment horizontal="center" vertical="center" wrapText="1"/>
    </xf>
    <xf numFmtId="165" fontId="41" fillId="0" borderId="10" xfId="4" applyFont="1" applyBorder="1" applyAlignment="1">
      <alignment horizontal="center" vertical="center" wrapText="1"/>
    </xf>
    <xf numFmtId="9" fontId="46" fillId="0" borderId="10" xfId="44" applyNumberFormat="1" applyFont="1" applyBorder="1" applyAlignment="1">
      <alignment horizontal="center"/>
    </xf>
    <xf numFmtId="165" fontId="46" fillId="0" borderId="10" xfId="4" applyFont="1" applyBorder="1" applyAlignment="1">
      <alignment horizontal="center"/>
    </xf>
    <xf numFmtId="0" fontId="27" fillId="14" borderId="36" xfId="0" applyFont="1" applyFill="1" applyBorder="1" applyAlignment="1">
      <alignment vertical="center" wrapText="1"/>
    </xf>
    <xf numFmtId="4" fontId="27" fillId="14" borderId="36" xfId="0" applyNumberFormat="1" applyFont="1" applyFill="1" applyBorder="1" applyAlignment="1">
      <alignment vertical="center" wrapText="1"/>
    </xf>
    <xf numFmtId="0" fontId="47" fillId="0" borderId="10" xfId="0" applyFont="1" applyBorder="1"/>
    <xf numFmtId="0" fontId="47" fillId="0" borderId="10" xfId="0" applyFont="1" applyBorder="1" applyAlignment="1">
      <alignment wrapText="1"/>
    </xf>
    <xf numFmtId="9" fontId="47" fillId="0" borderId="10" xfId="72" applyFont="1" applyBorder="1" applyAlignment="1">
      <alignment horizontal="center"/>
    </xf>
    <xf numFmtId="9" fontId="47" fillId="0" borderId="10" xfId="0" applyNumberFormat="1" applyFont="1" applyBorder="1" applyAlignment="1">
      <alignment horizontal="center"/>
    </xf>
    <xf numFmtId="9" fontId="5" fillId="0" borderId="10" xfId="72" applyFont="1" applyFill="1" applyBorder="1" applyAlignment="1">
      <alignment vertical="center" wrapText="1"/>
    </xf>
    <xf numFmtId="0" fontId="19" fillId="15" borderId="0" xfId="32" applyFont="1" applyFill="1" applyBorder="1" applyAlignment="1">
      <alignment vertical="center"/>
    </xf>
    <xf numFmtId="0" fontId="9" fillId="0" borderId="10" xfId="32" applyFont="1" applyBorder="1"/>
    <xf numFmtId="165" fontId="40" fillId="0" borderId="0" xfId="65" applyNumberFormat="1"/>
    <xf numFmtId="9" fontId="5" fillId="13" borderId="10" xfId="0" applyNumberFormat="1" applyFont="1" applyFill="1" applyBorder="1" applyAlignment="1">
      <alignment horizontal="center" vertical="center" wrapText="1"/>
    </xf>
    <xf numFmtId="165" fontId="5" fillId="13" borderId="10" xfId="0" applyNumberFormat="1" applyFont="1" applyFill="1" applyBorder="1" applyAlignment="1">
      <alignment vertical="center" wrapText="1"/>
    </xf>
    <xf numFmtId="165" fontId="43" fillId="0" borderId="10" xfId="4" applyFont="1" applyBorder="1" applyAlignment="1">
      <alignment horizontal="center"/>
    </xf>
    <xf numFmtId="9" fontId="43" fillId="0" borderId="10" xfId="4" applyNumberFormat="1" applyFont="1" applyBorder="1" applyAlignment="1">
      <alignment horizontal="center"/>
    </xf>
    <xf numFmtId="0" fontId="40" fillId="0" borderId="0" xfId="65" applyFill="1" applyAlignment="1">
      <alignment horizontal="left" wrapText="1"/>
    </xf>
    <xf numFmtId="9" fontId="5" fillId="0" borderId="19" xfId="0" applyNumberFormat="1" applyFont="1" applyFill="1" applyBorder="1" applyAlignment="1">
      <alignment horizontal="center" vertical="center"/>
    </xf>
    <xf numFmtId="9" fontId="5" fillId="0" borderId="38" xfId="0" applyNumberFormat="1" applyFont="1" applyFill="1" applyBorder="1" applyAlignment="1">
      <alignment horizontal="center" vertical="center"/>
    </xf>
    <xf numFmtId="0" fontId="43" fillId="0" borderId="34" xfId="65" applyFont="1" applyFill="1" applyBorder="1" applyAlignment="1">
      <alignment vertical="top" wrapText="1"/>
    </xf>
    <xf numFmtId="0" fontId="43" fillId="0" borderId="34" xfId="65" applyFont="1" applyFill="1" applyBorder="1" applyAlignment="1">
      <alignment horizontal="left" vertical="center" wrapText="1"/>
    </xf>
    <xf numFmtId="0" fontId="43" fillId="10" borderId="34" xfId="65" applyFont="1" applyFill="1" applyBorder="1" applyAlignment="1">
      <alignment horizontal="center" vertical="center" wrapText="1"/>
    </xf>
    <xf numFmtId="0" fontId="2" fillId="10" borderId="21" xfId="0" applyFont="1" applyFill="1" applyBorder="1" applyAlignment="1">
      <alignment horizontal="left" vertical="center" wrapText="1"/>
    </xf>
    <xf numFmtId="0" fontId="43" fillId="10" borderId="25" xfId="65" applyFont="1" applyFill="1" applyBorder="1"/>
    <xf numFmtId="0" fontId="48" fillId="0" borderId="0" xfId="65" applyFont="1"/>
    <xf numFmtId="0" fontId="48" fillId="0" borderId="0" xfId="65" applyFont="1" applyFill="1"/>
    <xf numFmtId="0" fontId="26" fillId="10" borderId="10" xfId="65" applyFont="1" applyFill="1" applyBorder="1"/>
    <xf numFmtId="0" fontId="26" fillId="10" borderId="34" xfId="65" applyFont="1" applyFill="1" applyBorder="1" applyAlignment="1">
      <alignment vertical="top"/>
    </xf>
    <xf numFmtId="0" fontId="48" fillId="0" borderId="10" xfId="65" applyFont="1" applyBorder="1"/>
    <xf numFmtId="0" fontId="48" fillId="0" borderId="34" xfId="65" applyFont="1" applyFill="1" applyBorder="1" applyAlignment="1">
      <alignment vertical="top" wrapText="1"/>
    </xf>
    <xf numFmtId="170" fontId="49" fillId="0" borderId="25" xfId="65" applyNumberFormat="1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vertical="top" wrapText="1"/>
    </xf>
    <xf numFmtId="0" fontId="48" fillId="0" borderId="34" xfId="65" applyFont="1" applyFill="1" applyBorder="1" applyAlignment="1">
      <alignment horizontal="left" vertical="top" wrapText="1"/>
    </xf>
    <xf numFmtId="0" fontId="48" fillId="15" borderId="10" xfId="65" applyFont="1" applyFill="1" applyBorder="1"/>
    <xf numFmtId="0" fontId="48" fillId="15" borderId="0" xfId="65" applyFont="1" applyFill="1"/>
    <xf numFmtId="9" fontId="5" fillId="0" borderId="34" xfId="72" applyFont="1" applyBorder="1" applyAlignment="1">
      <alignment horizontal="left" vertical="top"/>
    </xf>
    <xf numFmtId="0" fontId="26" fillId="0" borderId="34" xfId="65" applyFont="1" applyFill="1" applyBorder="1" applyAlignment="1">
      <alignment horizontal="left" vertical="top" wrapText="1"/>
    </xf>
    <xf numFmtId="0" fontId="48" fillId="0" borderId="0" xfId="65" applyFont="1" applyAlignment="1">
      <alignment horizontal="left" wrapText="1"/>
    </xf>
    <xf numFmtId="0" fontId="48" fillId="0" borderId="0" xfId="65" applyFont="1" applyAlignment="1">
      <alignment vertical="top"/>
    </xf>
    <xf numFmtId="0" fontId="50" fillId="0" borderId="10" xfId="65" applyFont="1" applyFill="1" applyBorder="1" applyAlignment="1">
      <alignment vertical="top"/>
    </xf>
    <xf numFmtId="0" fontId="47" fillId="0" borderId="36" xfId="0" applyFont="1" applyFill="1" applyBorder="1" applyAlignment="1">
      <alignment vertical="top" wrapText="1"/>
    </xf>
    <xf numFmtId="0" fontId="47" fillId="0" borderId="34" xfId="0" applyFont="1" applyFill="1" applyBorder="1" applyAlignment="1">
      <alignment vertical="top" wrapText="1"/>
    </xf>
    <xf numFmtId="0" fontId="50" fillId="0" borderId="34" xfId="68" applyFont="1" applyFill="1" applyBorder="1" applyAlignment="1">
      <alignment vertical="top" wrapText="1"/>
    </xf>
    <xf numFmtId="0" fontId="50" fillId="0" borderId="34" xfId="68" applyFont="1" applyFill="1" applyBorder="1" applyAlignment="1">
      <alignment vertical="top"/>
    </xf>
    <xf numFmtId="0" fontId="50" fillId="0" borderId="34" xfId="65" applyFont="1" applyFill="1" applyBorder="1" applyAlignment="1">
      <alignment vertical="top" wrapText="1"/>
    </xf>
    <xf numFmtId="0" fontId="51" fillId="10" borderId="10" xfId="68" applyFont="1" applyFill="1" applyBorder="1" applyAlignment="1">
      <alignment vertical="top" wrapText="1"/>
    </xf>
    <xf numFmtId="0" fontId="47" fillId="0" borderId="34" xfId="68" applyFont="1" applyFill="1" applyBorder="1" applyAlignment="1">
      <alignment vertical="top" wrapText="1"/>
    </xf>
    <xf numFmtId="0" fontId="50" fillId="0" borderId="0" xfId="65" applyFont="1" applyAlignment="1">
      <alignment vertical="top"/>
    </xf>
    <xf numFmtId="0" fontId="50" fillId="0" borderId="10" xfId="65" applyFont="1" applyBorder="1" applyAlignment="1">
      <alignment vertical="top"/>
    </xf>
    <xf numFmtId="0" fontId="45" fillId="10" borderId="19" xfId="65" applyFont="1" applyFill="1" applyBorder="1" applyAlignment="1">
      <alignment horizontal="center" vertical="center"/>
    </xf>
    <xf numFmtId="0" fontId="40" fillId="0" borderId="10" xfId="65" applyBorder="1"/>
    <xf numFmtId="0" fontId="45" fillId="10" borderId="10" xfId="65" applyFont="1" applyFill="1" applyBorder="1" applyAlignment="1">
      <alignment horizontal="center" vertical="center"/>
    </xf>
    <xf numFmtId="0" fontId="40" fillId="0" borderId="10" xfId="65" applyFill="1" applyBorder="1" applyAlignment="1">
      <alignment horizontal="left"/>
    </xf>
    <xf numFmtId="0" fontId="49" fillId="0" borderId="34" xfId="65" applyFont="1" applyFill="1" applyBorder="1" applyAlignment="1">
      <alignment horizontal="left" vertical="center" wrapText="1"/>
    </xf>
    <xf numFmtId="0" fontId="52" fillId="0" borderId="34" xfId="65" applyFont="1" applyFill="1" applyBorder="1" applyAlignment="1">
      <alignment horizontal="left" vertical="center" wrapText="1"/>
    </xf>
    <xf numFmtId="0" fontId="43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8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6" fillId="0" borderId="34" xfId="65" applyFont="1" applyFill="1" applyBorder="1" applyAlignment="1">
      <alignment vertical="top" wrapText="1"/>
    </xf>
    <xf numFmtId="9" fontId="0" fillId="0" borderId="34" xfId="72" applyFont="1" applyBorder="1" applyAlignment="1">
      <alignment horizontal="left" vertical="top" wrapText="1"/>
    </xf>
    <xf numFmtId="0" fontId="43" fillId="0" borderId="10" xfId="65" applyFont="1" applyFill="1" applyBorder="1" applyAlignment="1">
      <alignment horizontal="left" vertical="center" wrapText="1"/>
    </xf>
    <xf numFmtId="0" fontId="40" fillId="0" borderId="19" xfId="65" applyFill="1" applyBorder="1"/>
    <xf numFmtId="0" fontId="40" fillId="0" borderId="25" xfId="65" applyFill="1" applyBorder="1"/>
    <xf numFmtId="0" fontId="43" fillId="0" borderId="19" xfId="65" applyFont="1" applyFill="1" applyBorder="1" applyAlignment="1">
      <alignment horizontal="left" vertical="center" wrapText="1"/>
    </xf>
    <xf numFmtId="0" fontId="43" fillId="0" borderId="10" xfId="65" applyFont="1" applyFill="1" applyBorder="1" applyAlignment="1">
      <alignment horizontal="left" vertical="top" wrapText="1"/>
    </xf>
    <xf numFmtId="0" fontId="40" fillId="0" borderId="0" xfId="65" applyFill="1" applyAlignment="1">
      <alignment wrapText="1"/>
    </xf>
    <xf numFmtId="3" fontId="50" fillId="0" borderId="19" xfId="65" applyNumberFormat="1" applyFont="1" applyFill="1" applyBorder="1" applyAlignment="1">
      <alignment vertical="top" wrapText="1"/>
    </xf>
    <xf numFmtId="0" fontId="43" fillId="0" borderId="10" xfId="65" applyFont="1" applyFill="1" applyBorder="1" applyAlignment="1">
      <alignment vertical="top" wrapText="1"/>
    </xf>
    <xf numFmtId="0" fontId="43" fillId="0" borderId="10" xfId="65" applyFont="1" applyFill="1" applyBorder="1" applyAlignment="1">
      <alignment vertical="center" wrapText="1"/>
    </xf>
    <xf numFmtId="10" fontId="32" fillId="2" borderId="10" xfId="0" applyNumberFormat="1" applyFont="1" applyFill="1" applyBorder="1" applyAlignment="1">
      <alignment horizontal="center" vertical="center"/>
    </xf>
    <xf numFmtId="0" fontId="32" fillId="2" borderId="10" xfId="0" applyFont="1" applyFill="1" applyBorder="1" applyAlignment="1">
      <alignment horizontal="center" vertical="center" wrapText="1"/>
    </xf>
    <xf numFmtId="0" fontId="40" fillId="0" borderId="0" xfId="65" applyBorder="1"/>
    <xf numFmtId="0" fontId="0" fillId="0" borderId="0" xfId="9" applyNumberFormat="1" applyFont="1" applyBorder="1"/>
    <xf numFmtId="0" fontId="50" fillId="0" borderId="36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vertical="top"/>
    </xf>
    <xf numFmtId="0" fontId="11" fillId="9" borderId="10" xfId="0" applyFont="1" applyFill="1" applyBorder="1" applyAlignment="1">
      <alignment horizontal="center" vertical="center" wrapText="1"/>
    </xf>
    <xf numFmtId="49" fontId="25" fillId="0" borderId="10" xfId="71" applyNumberFormat="1" applyFont="1" applyBorder="1" applyAlignment="1" applyProtection="1">
      <alignment vertical="center" wrapText="1"/>
      <protection locked="0"/>
    </xf>
    <xf numFmtId="0" fontId="25" fillId="0" borderId="10" xfId="71" applyFont="1" applyBorder="1" applyAlignment="1" applyProtection="1">
      <alignment vertical="center" wrapText="1"/>
      <protection locked="0"/>
    </xf>
    <xf numFmtId="0" fontId="25" fillId="0" borderId="10" xfId="71" applyFont="1" applyBorder="1" applyAlignment="1" applyProtection="1">
      <alignment horizontal="center" vertical="center" wrapText="1"/>
      <protection locked="0"/>
    </xf>
    <xf numFmtId="9" fontId="25" fillId="0" borderId="10" xfId="71" applyNumberFormat="1" applyFont="1" applyBorder="1" applyAlignment="1" applyProtection="1">
      <alignment vertical="center" wrapText="1"/>
      <protection locked="0"/>
    </xf>
    <xf numFmtId="0" fontId="34" fillId="0" borderId="10" xfId="0" applyFont="1" applyBorder="1"/>
    <xf numFmtId="165" fontId="48" fillId="0" borderId="10" xfId="4" applyFont="1" applyFill="1" applyBorder="1"/>
    <xf numFmtId="165" fontId="26" fillId="10" borderId="34" xfId="4" applyFont="1" applyFill="1" applyBorder="1" applyAlignment="1">
      <alignment vertical="top"/>
    </xf>
    <xf numFmtId="165" fontId="48" fillId="0" borderId="10" xfId="4" applyFont="1" applyBorder="1"/>
    <xf numFmtId="165" fontId="26" fillId="10" borderId="10" xfId="4" applyFont="1" applyFill="1" applyBorder="1"/>
    <xf numFmtId="165" fontId="48" fillId="15" borderId="10" xfId="4" applyFont="1" applyFill="1" applyBorder="1"/>
    <xf numFmtId="165" fontId="5" fillId="10" borderId="10" xfId="4" applyFont="1" applyFill="1" applyBorder="1" applyAlignment="1">
      <alignment horizontal="center" vertical="center" wrapText="1"/>
    </xf>
    <xf numFmtId="9" fontId="0" fillId="0" borderId="10" xfId="72" applyFont="1" applyBorder="1"/>
    <xf numFmtId="165" fontId="0" fillId="0" borderId="10" xfId="4" applyFont="1" applyBorder="1"/>
    <xf numFmtId="9" fontId="50" fillId="0" borderId="10" xfId="72" applyFont="1" applyFill="1" applyBorder="1" applyAlignment="1">
      <alignment vertical="top"/>
    </xf>
    <xf numFmtId="10" fontId="32" fillId="2" borderId="10" xfId="0" applyNumberFormat="1" applyFont="1" applyFill="1" applyBorder="1" applyAlignment="1">
      <alignment horizontal="left" vertical="center" wrapText="1"/>
    </xf>
    <xf numFmtId="10" fontId="32" fillId="2" borderId="10" xfId="0" applyNumberFormat="1" applyFont="1" applyFill="1" applyBorder="1" applyAlignment="1">
      <alignment horizontal="center" vertical="center" wrapText="1"/>
    </xf>
    <xf numFmtId="10" fontId="5" fillId="12" borderId="10" xfId="0" applyNumberFormat="1" applyFont="1" applyFill="1" applyBorder="1" applyAlignment="1">
      <alignment horizontal="center" vertical="center" wrapText="1"/>
    </xf>
    <xf numFmtId="0" fontId="25" fillId="9" borderId="10" xfId="0" applyFont="1" applyFill="1" applyBorder="1" applyAlignment="1">
      <alignment horizontal="center" vertical="center" wrapText="1"/>
    </xf>
    <xf numFmtId="0" fontId="5" fillId="0" borderId="10" xfId="65" applyFont="1" applyFill="1" applyBorder="1" applyAlignment="1">
      <alignment horizontal="center" vertical="center" wrapText="1"/>
    </xf>
    <xf numFmtId="169" fontId="50" fillId="0" borderId="34" xfId="65" applyNumberFormat="1" applyFont="1" applyFill="1" applyBorder="1" applyAlignment="1">
      <alignment vertical="top" wrapText="1"/>
    </xf>
    <xf numFmtId="0" fontId="40" fillId="0" borderId="10" xfId="65" applyFill="1" applyBorder="1" applyAlignment="1">
      <alignment wrapText="1"/>
    </xf>
    <xf numFmtId="4" fontId="50" fillId="0" borderId="19" xfId="65" applyNumberFormat="1" applyFont="1" applyFill="1" applyBorder="1" applyAlignment="1">
      <alignment vertical="center" wrapText="1"/>
    </xf>
    <xf numFmtId="0" fontId="50" fillId="0" borderId="39" xfId="68" applyFont="1" applyFill="1" applyBorder="1" applyAlignment="1">
      <alignment vertical="center" wrapText="1"/>
    </xf>
    <xf numFmtId="0" fontId="50" fillId="0" borderId="34" xfId="68" applyFont="1" applyFill="1" applyBorder="1" applyAlignment="1">
      <alignment vertical="center" wrapText="1"/>
    </xf>
    <xf numFmtId="4" fontId="50" fillId="0" borderId="21" xfId="65" applyNumberFormat="1" applyFont="1" applyFill="1" applyBorder="1" applyAlignment="1">
      <alignment vertical="center" wrapText="1"/>
    </xf>
    <xf numFmtId="4" fontId="50" fillId="0" borderId="10" xfId="65" applyNumberFormat="1" applyFont="1" applyFill="1" applyBorder="1" applyAlignment="1">
      <alignment vertical="center" wrapText="1"/>
    </xf>
    <xf numFmtId="0" fontId="50" fillId="0" borderId="10" xfId="68" applyFont="1" applyFill="1" applyBorder="1" applyAlignment="1">
      <alignment vertical="center" wrapText="1"/>
    </xf>
    <xf numFmtId="0" fontId="35" fillId="0" borderId="34" xfId="68" applyFont="1" applyFill="1" applyBorder="1" applyAlignment="1">
      <alignment vertical="top" wrapText="1"/>
    </xf>
    <xf numFmtId="0" fontId="36" fillId="0" borderId="34" xfId="68" applyFont="1" applyFill="1" applyBorder="1" applyAlignment="1">
      <alignment vertical="top" wrapText="1"/>
    </xf>
    <xf numFmtId="0" fontId="36" fillId="0" borderId="10" xfId="68" applyFont="1" applyFill="1" applyBorder="1" applyAlignment="1">
      <alignment vertical="top" wrapText="1"/>
    </xf>
    <xf numFmtId="0" fontId="5" fillId="0" borderId="19" xfId="0" applyFont="1" applyFill="1" applyBorder="1" applyAlignment="1">
      <alignment vertical="center" wrapText="1"/>
    </xf>
    <xf numFmtId="0" fontId="5" fillId="0" borderId="25" xfId="0" applyFont="1" applyFill="1" applyBorder="1" applyAlignment="1">
      <alignment vertical="center" wrapText="1"/>
    </xf>
    <xf numFmtId="0" fontId="50" fillId="0" borderId="10" xfId="65" applyFont="1" applyFill="1" applyBorder="1" applyAlignment="1">
      <alignment vertical="top" wrapText="1"/>
    </xf>
    <xf numFmtId="0" fontId="48" fillId="0" borderId="39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justify" vertical="top" wrapText="1"/>
    </xf>
    <xf numFmtId="0" fontId="47" fillId="0" borderId="34" xfId="65" applyFont="1" applyFill="1" applyBorder="1" applyAlignment="1">
      <alignment vertical="top" wrapText="1"/>
    </xf>
    <xf numFmtId="0" fontId="5" fillId="0" borderId="10" xfId="65" applyFont="1" applyFill="1" applyBorder="1" applyAlignment="1">
      <alignment horizontal="justify" vertical="center" wrapText="1"/>
    </xf>
    <xf numFmtId="0" fontId="2" fillId="0" borderId="10" xfId="65" applyFont="1" applyFill="1" applyBorder="1" applyAlignment="1">
      <alignment horizontal="justify" vertical="center" wrapText="1"/>
    </xf>
    <xf numFmtId="0" fontId="49" fillId="0" borderId="10" xfId="65" applyFont="1" applyFill="1" applyBorder="1" applyAlignment="1">
      <alignment horizontal="left" vertical="top" wrapText="1"/>
    </xf>
    <xf numFmtId="0" fontId="49" fillId="15" borderId="10" xfId="65" applyFont="1" applyFill="1" applyBorder="1" applyAlignment="1">
      <alignment horizontal="left" vertical="top" wrapText="1"/>
    </xf>
    <xf numFmtId="0" fontId="49" fillId="0" borderId="10" xfId="65" applyFont="1" applyFill="1" applyBorder="1" applyAlignment="1">
      <alignment horizontal="left" vertical="center" wrapText="1"/>
    </xf>
    <xf numFmtId="0" fontId="26" fillId="16" borderId="34" xfId="65" applyFont="1" applyFill="1" applyBorder="1" applyAlignment="1">
      <alignment vertical="top" wrapText="1"/>
    </xf>
    <xf numFmtId="0" fontId="49" fillId="0" borderId="10" xfId="65" applyFont="1" applyFill="1" applyBorder="1" applyAlignment="1">
      <alignment vertical="top" wrapText="1"/>
    </xf>
    <xf numFmtId="0" fontId="51" fillId="10" borderId="10" xfId="65" applyFont="1" applyFill="1" applyBorder="1" applyAlignment="1">
      <alignment horizontal="center" vertical="center"/>
    </xf>
    <xf numFmtId="0" fontId="41" fillId="10" borderId="10" xfId="0" applyFont="1" applyFill="1" applyBorder="1" applyAlignment="1">
      <alignment horizontal="center"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19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center" vertical="center" wrapText="1"/>
    </xf>
    <xf numFmtId="0" fontId="26" fillId="10" borderId="10" xfId="65" applyFont="1" applyFill="1" applyBorder="1" applyAlignment="1">
      <alignment vertical="top"/>
    </xf>
    <xf numFmtId="9" fontId="48" fillId="0" borderId="10" xfId="72" applyFont="1" applyFill="1" applyBorder="1" applyAlignment="1">
      <alignment horizontal="center" vertical="top"/>
    </xf>
    <xf numFmtId="9" fontId="49" fillId="0" borderId="10" xfId="72" applyFont="1" applyFill="1" applyBorder="1" applyAlignment="1">
      <alignment horizontal="center" vertical="top"/>
    </xf>
    <xf numFmtId="0" fontId="48" fillId="0" borderId="10" xfId="65" applyNumberFormat="1" applyFont="1" applyFill="1" applyBorder="1"/>
    <xf numFmtId="0" fontId="26" fillId="10" borderId="34" xfId="65" applyNumberFormat="1" applyFont="1" applyFill="1" applyBorder="1" applyAlignment="1">
      <alignment vertical="top"/>
    </xf>
    <xf numFmtId="0" fontId="48" fillId="0" borderId="10" xfId="65" applyNumberFormat="1" applyFont="1" applyBorder="1"/>
    <xf numFmtId="0" fontId="26" fillId="10" borderId="10" xfId="65" applyNumberFormat="1" applyFont="1" applyFill="1" applyBorder="1"/>
    <xf numFmtId="0" fontId="48" fillId="15" borderId="10" xfId="65" applyNumberFormat="1" applyFont="1" applyFill="1" applyBorder="1"/>
    <xf numFmtId="0" fontId="32" fillId="2" borderId="10" xfId="0" applyNumberFormat="1" applyFont="1" applyFill="1" applyBorder="1" applyAlignment="1">
      <alignment horizontal="center" vertical="center"/>
    </xf>
    <xf numFmtId="0" fontId="49" fillId="0" borderId="10" xfId="72" applyNumberFormat="1" applyFont="1" applyFill="1" applyBorder="1" applyAlignment="1">
      <alignment horizontal="center" vertical="top" wrapText="1"/>
    </xf>
    <xf numFmtId="10" fontId="48" fillId="0" borderId="10" xfId="72" applyNumberFormat="1" applyFont="1" applyFill="1" applyBorder="1"/>
    <xf numFmtId="10" fontId="26" fillId="10" borderId="34" xfId="65" applyNumberFormat="1" applyFont="1" applyFill="1" applyBorder="1" applyAlignment="1">
      <alignment vertical="top"/>
    </xf>
    <xf numFmtId="10" fontId="48" fillId="0" borderId="10" xfId="65" applyNumberFormat="1" applyFont="1" applyBorder="1"/>
    <xf numFmtId="10" fontId="26" fillId="10" borderId="10" xfId="65" applyNumberFormat="1" applyFont="1" applyFill="1" applyBorder="1"/>
    <xf numFmtId="9" fontId="49" fillId="0" borderId="10" xfId="4" applyNumberFormat="1" applyFont="1" applyFill="1" applyBorder="1" applyAlignment="1">
      <alignment horizontal="center" vertical="top"/>
    </xf>
    <xf numFmtId="0" fontId="50" fillId="15" borderId="10" xfId="65" applyFont="1" applyFill="1" applyBorder="1" applyAlignment="1">
      <alignment horizontal="justify" vertical="top" wrapText="1"/>
    </xf>
    <xf numFmtId="0" fontId="5" fillId="0" borderId="38" xfId="0" applyFont="1" applyFill="1" applyBorder="1" applyAlignment="1">
      <alignment vertical="center" wrapText="1"/>
    </xf>
    <xf numFmtId="0" fontId="48" fillId="0" borderId="10" xfId="65" applyFont="1" applyFill="1" applyBorder="1"/>
    <xf numFmtId="0" fontId="49" fillId="0" borderId="34" xfId="65" applyFont="1" applyFill="1" applyBorder="1" applyAlignment="1">
      <alignment vertical="top" wrapText="1"/>
    </xf>
    <xf numFmtId="9" fontId="48" fillId="0" borderId="10" xfId="72" applyFont="1" applyFill="1" applyBorder="1"/>
    <xf numFmtId="167" fontId="48" fillId="0" borderId="10" xfId="5" applyFont="1" applyFill="1" applyBorder="1"/>
    <xf numFmtId="0" fontId="49" fillId="0" borderId="39" xfId="65" applyFont="1" applyFill="1" applyBorder="1" applyAlignment="1">
      <alignment vertical="top" wrapText="1"/>
    </xf>
    <xf numFmtId="0" fontId="52" fillId="15" borderId="39" xfId="65" applyFont="1" applyFill="1" applyBorder="1" applyAlignment="1">
      <alignment vertical="top" wrapText="1"/>
    </xf>
    <xf numFmtId="0" fontId="53" fillId="0" borderId="39" xfId="65" applyFont="1" applyFill="1" applyBorder="1" applyAlignment="1">
      <alignment vertical="top" wrapText="1"/>
    </xf>
    <xf numFmtId="0" fontId="49" fillId="0" borderId="10" xfId="65" applyFont="1" applyFill="1" applyBorder="1" applyAlignment="1">
      <alignment wrapText="1"/>
    </xf>
    <xf numFmtId="0" fontId="0" fillId="0" borderId="0" xfId="0" applyFont="1"/>
    <xf numFmtId="4" fontId="0" fillId="0" borderId="40" xfId="0" applyNumberFormat="1" applyFont="1" applyBorder="1"/>
    <xf numFmtId="0" fontId="2" fillId="10" borderId="10" xfId="0" applyFont="1" applyFill="1" applyBorder="1" applyAlignment="1">
      <alignment vertical="center" wrapText="1"/>
    </xf>
    <xf numFmtId="0" fontId="2" fillId="10" borderId="10" xfId="0" applyFont="1" applyFill="1" applyBorder="1" applyAlignment="1">
      <alignment vertical="center"/>
    </xf>
    <xf numFmtId="169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2" fillId="0" borderId="0" xfId="0" applyFont="1"/>
    <xf numFmtId="166" fontId="0" fillId="0" borderId="0" xfId="1" applyFont="1"/>
    <xf numFmtId="0" fontId="2" fillId="0" borderId="41" xfId="0" applyFont="1" applyBorder="1" applyAlignment="1">
      <alignment horizontal="justify" vertical="top" wrapText="1"/>
    </xf>
    <xf numFmtId="0" fontId="2" fillId="0" borderId="42" xfId="0" applyFont="1" applyBorder="1" applyAlignment="1">
      <alignment horizontal="center" vertical="center"/>
    </xf>
    <xf numFmtId="169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4" fillId="17" borderId="10" xfId="0" applyFont="1" applyFill="1" applyBorder="1" applyAlignment="1">
      <alignment horizontal="center" vertical="center"/>
    </xf>
    <xf numFmtId="0" fontId="54" fillId="17" borderId="34" xfId="0" applyFont="1" applyFill="1" applyBorder="1" applyAlignment="1">
      <alignment horizontal="center" vertical="center"/>
    </xf>
    <xf numFmtId="0" fontId="54" fillId="17" borderId="35" xfId="0" applyFont="1" applyFill="1" applyBorder="1" applyAlignment="1">
      <alignment horizontal="center" vertical="center" wrapText="1"/>
    </xf>
    <xf numFmtId="0" fontId="54" fillId="17" borderId="10" xfId="0" applyFont="1" applyFill="1" applyBorder="1" applyAlignment="1">
      <alignment horizontal="center" vertical="center" wrapText="1"/>
    </xf>
    <xf numFmtId="171" fontId="2" fillId="0" borderId="43" xfId="0" applyNumberFormat="1" applyFont="1" applyBorder="1" applyAlignment="1" applyProtection="1">
      <alignment horizontal="center"/>
    </xf>
    <xf numFmtId="0" fontId="38" fillId="0" borderId="42" xfId="0" applyFont="1" applyBorder="1" applyAlignment="1">
      <alignment horizontal="center" wrapText="1"/>
    </xf>
    <xf numFmtId="4" fontId="2" fillId="0" borderId="40" xfId="0" applyNumberFormat="1" applyFont="1" applyBorder="1" applyAlignment="1">
      <alignment horizontal="right"/>
    </xf>
    <xf numFmtId="4" fontId="2" fillId="0" borderId="43" xfId="0" applyNumberFormat="1" applyFont="1" applyBorder="1"/>
    <xf numFmtId="0" fontId="2" fillId="0" borderId="43" xfId="0" applyFont="1" applyBorder="1" applyAlignment="1" applyProtection="1">
      <alignment horizontal="center"/>
    </xf>
    <xf numFmtId="4" fontId="2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2" fontId="0" fillId="0" borderId="42" xfId="0" applyNumberFormat="1" applyFont="1" applyBorder="1" applyAlignment="1" applyProtection="1">
      <alignment horizontal="left" wrapText="1"/>
    </xf>
    <xf numFmtId="0" fontId="38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2" fillId="0" borderId="43" xfId="0" applyFont="1" applyBorder="1" applyAlignment="1">
      <alignment horizontal="center"/>
    </xf>
    <xf numFmtId="0" fontId="2" fillId="0" borderId="42" xfId="0" applyFont="1" applyBorder="1" applyAlignment="1">
      <alignment horizontal="center" wrapText="1"/>
    </xf>
    <xf numFmtId="0" fontId="0" fillId="0" borderId="40" xfId="0" applyFont="1" applyBorder="1"/>
    <xf numFmtId="172" fontId="2" fillId="0" borderId="42" xfId="0" applyNumberFormat="1" applyFont="1" applyBorder="1" applyAlignment="1" applyProtection="1">
      <alignment horizontal="left" wrapText="1"/>
    </xf>
    <xf numFmtId="171" fontId="0" fillId="0" borderId="43" xfId="0" applyNumberFormat="1" applyFont="1" applyBorder="1" applyAlignment="1" applyProtection="1">
      <alignment horizontal="center"/>
    </xf>
    <xf numFmtId="0" fontId="2" fillId="0" borderId="42" xfId="0" applyFont="1" applyFill="1" applyBorder="1" applyAlignment="1">
      <alignment horizontal="center" wrapText="1"/>
    </xf>
    <xf numFmtId="0" fontId="2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0" fontId="27" fillId="13" borderId="21" xfId="0" applyFont="1" applyFill="1" applyBorder="1" applyAlignment="1">
      <alignment horizontal="right" vertical="center" wrapText="1"/>
    </xf>
    <xf numFmtId="0" fontId="27" fillId="13" borderId="22" xfId="0" applyFont="1" applyFill="1" applyBorder="1" applyAlignment="1">
      <alignment horizontal="right" vertical="center" wrapText="1"/>
    </xf>
    <xf numFmtId="0" fontId="27" fillId="13" borderId="23" xfId="0" applyFont="1" applyFill="1" applyBorder="1" applyAlignment="1">
      <alignment horizontal="right" vertical="center" wrapText="1"/>
    </xf>
    <xf numFmtId="164" fontId="5" fillId="13" borderId="10" xfId="0" applyNumberFormat="1" applyFont="1" applyFill="1" applyBorder="1" applyAlignment="1">
      <alignment vertical="center" wrapText="1"/>
    </xf>
    <xf numFmtId="10" fontId="47" fillId="0" borderId="10" xfId="0" applyNumberFormat="1" applyFont="1" applyBorder="1" applyAlignment="1">
      <alignment wrapText="1"/>
    </xf>
    <xf numFmtId="0" fontId="26" fillId="0" borderId="19" xfId="65" applyFont="1" applyFill="1" applyBorder="1" applyAlignment="1">
      <alignment horizontal="justify" vertical="top" wrapText="1"/>
    </xf>
    <xf numFmtId="0" fontId="27" fillId="13" borderId="10" xfId="0" applyFont="1" applyFill="1" applyBorder="1" applyAlignment="1">
      <alignment vertical="center" wrapText="1"/>
    </xf>
    <xf numFmtId="169" fontId="27" fillId="13" borderId="36" xfId="0" applyNumberFormat="1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5" fillId="10" borderId="10" xfId="0" applyFont="1" applyFill="1" applyBorder="1" applyAlignment="1">
      <alignment horizontal="center" vertical="top" wrapText="1"/>
    </xf>
    <xf numFmtId="9" fontId="26" fillId="0" borderId="19" xfId="0" applyNumberFormat="1" applyFont="1" applyFill="1" applyBorder="1" applyAlignment="1">
      <alignment horizontal="center" vertical="center" wrapText="1"/>
    </xf>
    <xf numFmtId="9" fontId="26" fillId="0" borderId="38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4" fontId="49" fillId="0" borderId="19" xfId="65" applyNumberFormat="1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38" xfId="0" applyFont="1" applyFill="1" applyBorder="1" applyAlignment="1">
      <alignment horizontal="center" vertical="center" wrapText="1"/>
    </xf>
    <xf numFmtId="0" fontId="48" fillId="0" borderId="19" xfId="65" applyFont="1" applyFill="1" applyBorder="1" applyAlignment="1">
      <alignment horizontal="left" vertical="center" wrapText="1"/>
    </xf>
    <xf numFmtId="0" fontId="48" fillId="0" borderId="25" xfId="65" applyFont="1" applyFill="1" applyBorder="1" applyAlignment="1">
      <alignment horizontal="left" vertical="center" wrapText="1"/>
    </xf>
    <xf numFmtId="1" fontId="26" fillId="0" borderId="19" xfId="0" applyNumberFormat="1" applyFont="1" applyFill="1" applyBorder="1" applyAlignment="1">
      <alignment horizontal="center" vertical="center" wrapText="1"/>
    </xf>
    <xf numFmtId="1" fontId="26" fillId="0" borderId="25" xfId="0" applyNumberFormat="1" applyFont="1" applyFill="1" applyBorder="1" applyAlignment="1">
      <alignment horizontal="center" vertical="center" wrapText="1"/>
    </xf>
    <xf numFmtId="165" fontId="5" fillId="0" borderId="19" xfId="4" applyFont="1" applyFill="1" applyBorder="1" applyAlignment="1">
      <alignment horizontal="center" vertical="center" wrapText="1"/>
    </xf>
    <xf numFmtId="0" fontId="5" fillId="0" borderId="19" xfId="65" applyFont="1" applyFill="1" applyBorder="1" applyAlignment="1">
      <alignment horizontal="center" vertical="center" wrapText="1"/>
    </xf>
    <xf numFmtId="0" fontId="5" fillId="0" borderId="38" xfId="65" applyFont="1" applyFill="1" applyBorder="1" applyAlignment="1">
      <alignment horizontal="center" vertical="center" wrapText="1"/>
    </xf>
    <xf numFmtId="0" fontId="5" fillId="0" borderId="25" xfId="65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48" fillId="0" borderId="25" xfId="65" applyFont="1" applyFill="1" applyBorder="1" applyAlignment="1">
      <alignment horizontal="center" vertical="center" wrapText="1"/>
    </xf>
    <xf numFmtId="0" fontId="5" fillId="15" borderId="19" xfId="0" applyFont="1" applyFill="1" applyBorder="1" applyAlignment="1">
      <alignment horizontal="center" vertical="center" wrapText="1"/>
    </xf>
    <xf numFmtId="0" fontId="5" fillId="15" borderId="38" xfId="0" applyFont="1" applyFill="1" applyBorder="1" applyAlignment="1">
      <alignment horizontal="center" vertical="center" wrapText="1"/>
    </xf>
    <xf numFmtId="0" fontId="5" fillId="15" borderId="2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2" fillId="0" borderId="10" xfId="0" applyFont="1" applyFill="1" applyBorder="1" applyAlignment="1">
      <alignment horizontal="left" vertical="center" wrapText="1"/>
    </xf>
    <xf numFmtId="1" fontId="5" fillId="0" borderId="19" xfId="73" applyNumberFormat="1" applyFont="1" applyFill="1" applyBorder="1" applyAlignment="1">
      <alignment horizontal="center" vertical="center" wrapText="1"/>
    </xf>
    <xf numFmtId="4" fontId="43" fillId="0" borderId="10" xfId="65" applyNumberFormat="1" applyFont="1" applyFill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1" fontId="5" fillId="0" borderId="10" xfId="73" applyNumberFormat="1" applyFont="1" applyFill="1" applyBorder="1" applyAlignment="1">
      <alignment horizontal="center" vertical="center" wrapText="1"/>
    </xf>
    <xf numFmtId="4" fontId="43" fillId="0" borderId="19" xfId="65" applyNumberFormat="1" applyFont="1" applyFill="1" applyBorder="1" applyAlignment="1">
      <alignment horizontal="center" vertical="center" wrapText="1"/>
    </xf>
    <xf numFmtId="4" fontId="43" fillId="0" borderId="38" xfId="65" applyNumberFormat="1" applyFont="1" applyFill="1" applyBorder="1" applyAlignment="1">
      <alignment horizontal="center" vertical="center" wrapText="1"/>
    </xf>
    <xf numFmtId="9" fontId="5" fillId="0" borderId="10" xfId="72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7" fillId="0" borderId="19" xfId="0" applyFont="1" applyFill="1" applyBorder="1" applyAlignment="1">
      <alignment vertical="top" wrapText="1"/>
    </xf>
    <xf numFmtId="0" fontId="47" fillId="0" borderId="38" xfId="0" applyFont="1" applyFill="1" applyBorder="1" applyAlignment="1">
      <alignment vertical="top" wrapText="1"/>
    </xf>
    <xf numFmtId="0" fontId="11" fillId="9" borderId="35" xfId="0" applyFont="1" applyFill="1" applyBorder="1" applyAlignment="1">
      <alignment horizontal="left" vertical="center" wrapText="1"/>
    </xf>
    <xf numFmtId="0" fontId="50" fillId="0" borderId="19" xfId="65" applyFont="1" applyFill="1" applyBorder="1" applyAlignment="1">
      <alignment vertical="top" wrapText="1"/>
    </xf>
    <xf numFmtId="0" fontId="50" fillId="0" borderId="38" xfId="65" applyFont="1" applyFill="1" applyBorder="1" applyAlignment="1">
      <alignment vertical="top" wrapText="1"/>
    </xf>
    <xf numFmtId="0" fontId="50" fillId="0" borderId="25" xfId="65" applyFont="1" applyFill="1" applyBorder="1" applyAlignment="1">
      <alignment vertical="top" wrapText="1"/>
    </xf>
    <xf numFmtId="0" fontId="25" fillId="9" borderId="19" xfId="0" applyFont="1" applyFill="1" applyBorder="1" applyAlignment="1">
      <alignment horizontal="center" vertical="center" wrapText="1"/>
    </xf>
    <xf numFmtId="0" fontId="25" fillId="9" borderId="25" xfId="0" applyFont="1" applyFill="1" applyBorder="1" applyAlignment="1">
      <alignment horizontal="center" vertical="center" wrapText="1"/>
    </xf>
    <xf numFmtId="9" fontId="47" fillId="0" borderId="19" xfId="0" applyNumberFormat="1" applyFont="1" applyFill="1" applyBorder="1" applyAlignment="1">
      <alignment vertical="top" wrapText="1"/>
    </xf>
    <xf numFmtId="9" fontId="47" fillId="0" borderId="38" xfId="0" applyNumberFormat="1" applyFont="1" applyFill="1" applyBorder="1" applyAlignment="1">
      <alignment vertical="top" wrapText="1"/>
    </xf>
    <xf numFmtId="4" fontId="50" fillId="0" borderId="19" xfId="65" applyNumberFormat="1" applyFont="1" applyFill="1" applyBorder="1" applyAlignment="1">
      <alignment vertical="top" wrapText="1"/>
    </xf>
    <xf numFmtId="0" fontId="47" fillId="0" borderId="25" xfId="0" applyFont="1" applyFill="1" applyBorder="1" applyAlignment="1">
      <alignment vertical="top" wrapText="1"/>
    </xf>
    <xf numFmtId="0" fontId="51" fillId="10" borderId="34" xfId="68" applyFont="1" applyFill="1" applyBorder="1" applyAlignment="1">
      <alignment vertical="top" wrapText="1"/>
    </xf>
    <xf numFmtId="0" fontId="16" fillId="8" borderId="19" xfId="32" applyFont="1" applyFill="1" applyBorder="1" applyAlignment="1">
      <alignment horizontal="center" vertical="center" wrapText="1"/>
    </xf>
    <xf numFmtId="0" fontId="16" fillId="8" borderId="25" xfId="32" applyFont="1" applyFill="1" applyBorder="1" applyAlignment="1">
      <alignment horizontal="center" vertical="center" wrapText="1"/>
    </xf>
    <xf numFmtId="0" fontId="45" fillId="11" borderId="34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65" fillId="0" borderId="19" xfId="33" applyFont="1" applyBorder="1" applyAlignment="1" applyProtection="1">
      <alignment horizontal="center" vertical="center" wrapText="1"/>
      <protection locked="0"/>
    </xf>
    <xf numFmtId="0" fontId="65" fillId="0" borderId="19" xfId="33" applyFont="1" applyBorder="1" applyAlignment="1" applyProtection="1">
      <alignment horizontal="center" vertical="center"/>
      <protection locked="0"/>
    </xf>
    <xf numFmtId="0" fontId="1" fillId="0" borderId="10" xfId="65" applyFont="1" applyFill="1" applyBorder="1" applyAlignment="1">
      <alignment horizontal="center" vertical="center" wrapText="1"/>
    </xf>
    <xf numFmtId="0" fontId="1" fillId="0" borderId="10" xfId="65" applyFont="1" applyFill="1" applyBorder="1" applyAlignment="1">
      <alignment horizontal="center" vertical="center"/>
    </xf>
    <xf numFmtId="9" fontId="1" fillId="0" borderId="10" xfId="72" applyFont="1" applyFill="1" applyBorder="1" applyAlignment="1">
      <alignment horizontal="center" vertical="center"/>
    </xf>
    <xf numFmtId="0" fontId="1" fillId="0" borderId="10" xfId="65" applyFont="1" applyBorder="1" applyAlignment="1">
      <alignment horizontal="center" vertical="center"/>
    </xf>
    <xf numFmtId="165" fontId="1" fillId="0" borderId="10" xfId="72" applyNumberFormat="1" applyFont="1" applyBorder="1" applyAlignment="1">
      <alignment horizontal="center" vertical="center"/>
    </xf>
    <xf numFmtId="0" fontId="1" fillId="0" borderId="0" xfId="65" applyFont="1"/>
    <xf numFmtId="0" fontId="1" fillId="0" borderId="0" xfId="65" applyFont="1" applyFill="1"/>
    <xf numFmtId="0" fontId="43" fillId="0" borderId="10" xfId="65" applyFont="1" applyBorder="1" applyAlignment="1">
      <alignment vertical="top" wrapText="1"/>
    </xf>
    <xf numFmtId="0" fontId="1" fillId="0" borderId="10" xfId="72" applyNumberFormat="1" applyFont="1" applyFill="1" applyBorder="1" applyAlignment="1">
      <alignment horizontal="center" vertical="center" wrapText="1"/>
    </xf>
    <xf numFmtId="9" fontId="1" fillId="0" borderId="10" xfId="4" applyNumberFormat="1" applyFont="1" applyFill="1" applyBorder="1" applyAlignment="1">
      <alignment horizontal="center" vertical="center"/>
    </xf>
    <xf numFmtId="0" fontId="1" fillId="0" borderId="19" xfId="65" applyFont="1" applyFill="1" applyBorder="1" applyAlignment="1">
      <alignment horizontal="center" vertical="center" wrapText="1"/>
    </xf>
    <xf numFmtId="0" fontId="43" fillId="0" borderId="19" xfId="65" applyFont="1" applyFill="1" applyBorder="1" applyAlignment="1">
      <alignment horizontal="left" vertical="top" wrapText="1"/>
    </xf>
    <xf numFmtId="0" fontId="43" fillId="15" borderId="19" xfId="65" applyFont="1" applyFill="1" applyBorder="1" applyAlignment="1">
      <alignment horizontal="justify" vertical="top" wrapText="1"/>
    </xf>
    <xf numFmtId="0" fontId="43" fillId="0" borderId="19" xfId="65" applyFont="1" applyFill="1" applyBorder="1" applyAlignment="1">
      <alignment horizontal="justify" vertical="top" wrapText="1"/>
    </xf>
    <xf numFmtId="10" fontId="46" fillId="2" borderId="10" xfId="0" applyNumberFormat="1" applyFont="1" applyFill="1" applyBorder="1" applyAlignment="1">
      <alignment horizontal="left" vertical="center" wrapText="1"/>
    </xf>
    <xf numFmtId="10" fontId="46" fillId="2" borderId="10" xfId="0" applyNumberFormat="1" applyFont="1" applyFill="1" applyBorder="1" applyAlignment="1">
      <alignment horizontal="center" vertical="center" wrapText="1"/>
    </xf>
    <xf numFmtId="0" fontId="46" fillId="2" borderId="10" xfId="0" applyFont="1" applyFill="1" applyBorder="1" applyAlignment="1">
      <alignment horizontal="center" vertical="center" wrapText="1"/>
    </xf>
    <xf numFmtId="0" fontId="1" fillId="0" borderId="0" xfId="65" applyFont="1" applyBorder="1"/>
    <xf numFmtId="0" fontId="1" fillId="0" borderId="0" xfId="65" applyFont="1" applyFill="1" applyBorder="1"/>
    <xf numFmtId="0" fontId="47" fillId="0" borderId="0" xfId="9" applyNumberFormat="1" applyFont="1" applyBorder="1"/>
    <xf numFmtId="10" fontId="46" fillId="2" borderId="10" xfId="0" applyNumberFormat="1" applyFont="1" applyFill="1" applyBorder="1" applyAlignment="1">
      <alignment horizontal="center" vertical="center"/>
    </xf>
    <xf numFmtId="0" fontId="46" fillId="2" borderId="10" xfId="0" applyNumberFormat="1" applyFont="1" applyFill="1" applyBorder="1" applyAlignment="1">
      <alignment horizontal="center" vertical="center"/>
    </xf>
    <xf numFmtId="0" fontId="1" fillId="0" borderId="0" xfId="65" applyFont="1" applyAlignment="1">
      <alignment horizontal="left" wrapText="1"/>
    </xf>
    <xf numFmtId="0" fontId="1" fillId="0" borderId="0" xfId="65" applyFont="1" applyAlignment="1">
      <alignment vertical="top"/>
    </xf>
    <xf numFmtId="0" fontId="1" fillId="0" borderId="10" xfId="72" applyNumberFormat="1" applyFont="1" applyFill="1" applyBorder="1"/>
    <xf numFmtId="9" fontId="1" fillId="0" borderId="10" xfId="72" applyFont="1" applyFill="1" applyBorder="1"/>
    <xf numFmtId="9" fontId="1" fillId="0" borderId="10" xfId="72" applyFont="1" applyFill="1" applyBorder="1" applyAlignment="1">
      <alignment horizontal="center"/>
    </xf>
    <xf numFmtId="165" fontId="1" fillId="0" borderId="10" xfId="72" applyNumberFormat="1" applyFont="1" applyBorder="1"/>
    <xf numFmtId="165" fontId="1" fillId="0" borderId="10" xfId="4" applyFont="1" applyFill="1" applyBorder="1"/>
    <xf numFmtId="165" fontId="1" fillId="0" borderId="19" xfId="4" applyFont="1" applyFill="1" applyBorder="1"/>
    <xf numFmtId="165" fontId="1" fillId="0" borderId="25" xfId="4" applyFont="1" applyFill="1" applyBorder="1"/>
    <xf numFmtId="165" fontId="1" fillId="0" borderId="10" xfId="4" applyFont="1" applyBorder="1"/>
    <xf numFmtId="9" fontId="1" fillId="0" borderId="10" xfId="72" applyFont="1" applyBorder="1"/>
    <xf numFmtId="9" fontId="1" fillId="12" borderId="10" xfId="72" applyFont="1" applyFill="1" applyBorder="1"/>
    <xf numFmtId="165" fontId="1" fillId="13" borderId="10" xfId="72" applyNumberFormat="1" applyFont="1" applyFill="1" applyBorder="1"/>
    <xf numFmtId="9" fontId="1" fillId="14" borderId="10" xfId="72" applyFont="1" applyFill="1" applyBorder="1"/>
    <xf numFmtId="165" fontId="1" fillId="14" borderId="10" xfId="72" applyNumberFormat="1" applyFont="1" applyFill="1" applyBorder="1"/>
    <xf numFmtId="0" fontId="56" fillId="0" borderId="10" xfId="65" applyFont="1" applyFill="1" applyBorder="1" applyAlignment="1">
      <alignment horizontal="left" vertical="center"/>
    </xf>
    <xf numFmtId="0" fontId="56" fillId="0" borderId="36" xfId="65" applyFont="1" applyFill="1" applyBorder="1" applyAlignment="1">
      <alignment horizontal="center" vertical="center"/>
    </xf>
    <xf numFmtId="0" fontId="56" fillId="0" borderId="35" xfId="65" applyFont="1" applyFill="1" applyBorder="1" applyAlignment="1">
      <alignment horizontal="center" vertical="center"/>
    </xf>
    <xf numFmtId="0" fontId="47" fillId="12" borderId="19" xfId="0" applyFont="1" applyFill="1" applyBorder="1" applyAlignment="1">
      <alignment horizontal="center" vertical="center" wrapText="1"/>
    </xf>
    <xf numFmtId="0" fontId="47" fillId="12" borderId="38" xfId="0" applyFont="1" applyFill="1" applyBorder="1" applyAlignment="1">
      <alignment horizontal="center" vertical="center" wrapText="1"/>
    </xf>
    <xf numFmtId="0" fontId="47" fillId="12" borderId="25" xfId="0" applyFont="1" applyFill="1" applyBorder="1" applyAlignment="1">
      <alignment horizontal="center" vertical="center" wrapText="1"/>
    </xf>
    <xf numFmtId="167" fontId="47" fillId="12" borderId="19" xfId="0" applyNumberFormat="1" applyFont="1" applyFill="1" applyBorder="1" applyAlignment="1">
      <alignment horizontal="center" vertical="center" wrapText="1"/>
    </xf>
    <xf numFmtId="0" fontId="56" fillId="0" borderId="46" xfId="65" applyFont="1" applyFill="1" applyBorder="1" applyAlignment="1">
      <alignment horizontal="justify" vertical="center" wrapText="1"/>
    </xf>
    <xf numFmtId="0" fontId="56" fillId="0" borderId="0" xfId="65" applyFont="1" applyFill="1" applyBorder="1" applyAlignment="1">
      <alignment horizontal="justify" vertical="center" wrapText="1"/>
    </xf>
    <xf numFmtId="0" fontId="57" fillId="0" borderId="46" xfId="65" applyFont="1" applyFill="1" applyBorder="1" applyAlignment="1">
      <alignment horizontal="center" vertical="center"/>
    </xf>
    <xf numFmtId="0" fontId="57" fillId="0" borderId="0" xfId="65" applyFont="1" applyFill="1" applyBorder="1" applyAlignment="1">
      <alignment horizontal="center" vertical="center"/>
    </xf>
    <xf numFmtId="0" fontId="56" fillId="0" borderId="46" xfId="65" applyFont="1" applyFill="1" applyBorder="1" applyAlignment="1">
      <alignment horizontal="justify" vertical="center"/>
    </xf>
    <xf numFmtId="0" fontId="56" fillId="0" borderId="0" xfId="65" applyFont="1" applyFill="1" applyBorder="1" applyAlignment="1">
      <alignment horizontal="justify" vertical="center"/>
    </xf>
    <xf numFmtId="0" fontId="56" fillId="0" borderId="39" xfId="65" applyFont="1" applyFill="1" applyBorder="1" applyAlignment="1">
      <alignment horizontal="justify" vertical="center"/>
    </xf>
    <xf numFmtId="0" fontId="56" fillId="0" borderId="24" xfId="65" applyFont="1" applyFill="1" applyBorder="1" applyAlignment="1">
      <alignment horizontal="justify" vertical="center"/>
    </xf>
    <xf numFmtId="0" fontId="55" fillId="0" borderId="34" xfId="65" applyFont="1" applyFill="1" applyBorder="1" applyAlignment="1">
      <alignment horizontal="justify" vertical="center" wrapText="1"/>
    </xf>
    <xf numFmtId="0" fontId="55" fillId="0" borderId="36" xfId="65" applyFont="1" applyFill="1" applyBorder="1" applyAlignment="1">
      <alignment horizontal="justify" vertical="center" wrapText="1"/>
    </xf>
    <xf numFmtId="0" fontId="55" fillId="0" borderId="35" xfId="65" applyFont="1" applyFill="1" applyBorder="1" applyAlignment="1">
      <alignment horizontal="justify" vertical="center" wrapText="1"/>
    </xf>
    <xf numFmtId="0" fontId="45" fillId="10" borderId="10" xfId="0" applyFont="1" applyFill="1" applyBorder="1" applyAlignment="1">
      <alignment horizontal="center" vertical="center" wrapText="1"/>
    </xf>
    <xf numFmtId="9" fontId="49" fillId="0" borderId="19" xfId="65" applyNumberFormat="1" applyFont="1" applyFill="1" applyBorder="1" applyAlignment="1">
      <alignment horizontal="center" vertical="center" wrapText="1"/>
    </xf>
    <xf numFmtId="9" fontId="49" fillId="0" borderId="38" xfId="65" applyNumberFormat="1" applyFont="1" applyFill="1" applyBorder="1" applyAlignment="1">
      <alignment horizontal="center" vertical="center" wrapText="1"/>
    </xf>
    <xf numFmtId="9" fontId="49" fillId="0" borderId="25" xfId="65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horizontal="left" vertical="center" wrapText="1"/>
    </xf>
    <xf numFmtId="0" fontId="45" fillId="10" borderId="34" xfId="65" applyFont="1" applyFill="1" applyBorder="1" applyAlignment="1">
      <alignment horizontal="center" vertical="center"/>
    </xf>
    <xf numFmtId="0" fontId="45" fillId="10" borderId="35" xfId="65" applyFont="1" applyFill="1" applyBorder="1" applyAlignment="1">
      <alignment horizontal="center" vertical="center"/>
    </xf>
    <xf numFmtId="0" fontId="45" fillId="10" borderId="10" xfId="0" applyFont="1" applyFill="1" applyBorder="1" applyAlignment="1">
      <alignment horizontal="center" vertical="top" wrapText="1"/>
    </xf>
    <xf numFmtId="0" fontId="26" fillId="0" borderId="10" xfId="65" applyFont="1" applyFill="1" applyBorder="1" applyAlignment="1">
      <alignment horizontal="left" vertical="center" wrapText="1"/>
    </xf>
    <xf numFmtId="0" fontId="53" fillId="0" borderId="10" xfId="15" applyFont="1" applyFill="1" applyBorder="1" applyAlignment="1">
      <alignment horizontal="left" vertical="center" wrapText="1"/>
    </xf>
    <xf numFmtId="0" fontId="45" fillId="10" borderId="23" xfId="65" applyFont="1" applyFill="1" applyBorder="1" applyAlignment="1">
      <alignment horizontal="center" vertical="center" wrapText="1"/>
    </xf>
    <xf numFmtId="0" fontId="45" fillId="10" borderId="44" xfId="65" applyFont="1" applyFill="1" applyBorder="1" applyAlignment="1">
      <alignment horizontal="center" vertical="center" wrapText="1"/>
    </xf>
    <xf numFmtId="0" fontId="45" fillId="10" borderId="45" xfId="65" applyFont="1" applyFill="1" applyBorder="1" applyAlignment="1">
      <alignment horizontal="center" vertical="center" wrapText="1"/>
    </xf>
    <xf numFmtId="9" fontId="26" fillId="0" borderId="19" xfId="0" applyNumberFormat="1" applyFont="1" applyFill="1" applyBorder="1" applyAlignment="1">
      <alignment horizontal="center" vertical="center" wrapText="1"/>
    </xf>
    <xf numFmtId="9" fontId="26" fillId="0" borderId="38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38" xfId="0" applyFont="1" applyFill="1" applyBorder="1" applyAlignment="1">
      <alignment horizontal="left" vertical="center" wrapText="1"/>
    </xf>
    <xf numFmtId="0" fontId="51" fillId="10" borderId="19" xfId="65" applyFont="1" applyFill="1" applyBorder="1" applyAlignment="1">
      <alignment horizontal="center" vertical="center" wrapText="1"/>
    </xf>
    <xf numFmtId="0" fontId="51" fillId="10" borderId="25" xfId="65" applyFont="1" applyFill="1" applyBorder="1" applyAlignment="1">
      <alignment horizontal="center" vertical="center" wrapText="1"/>
    </xf>
    <xf numFmtId="0" fontId="45" fillId="10" borderId="23" xfId="65" applyFont="1" applyFill="1" applyBorder="1" applyAlignment="1">
      <alignment horizontal="center" vertical="center"/>
    </xf>
    <xf numFmtId="0" fontId="45" fillId="10" borderId="44" xfId="65" applyFont="1" applyFill="1" applyBorder="1" applyAlignment="1">
      <alignment horizontal="center" vertical="center"/>
    </xf>
    <xf numFmtId="0" fontId="45" fillId="10" borderId="45" xfId="65" applyFont="1" applyFill="1" applyBorder="1" applyAlignment="1">
      <alignment horizontal="center" vertical="center"/>
    </xf>
    <xf numFmtId="4" fontId="49" fillId="0" borderId="19" xfId="65" applyNumberFormat="1" applyFont="1" applyFill="1" applyBorder="1" applyAlignment="1">
      <alignment horizontal="center" vertical="center" wrapText="1"/>
    </xf>
    <xf numFmtId="4" fontId="49" fillId="0" borderId="38" xfId="65" applyNumberFormat="1" applyFont="1" applyFill="1" applyBorder="1" applyAlignment="1">
      <alignment horizontal="center" vertical="center" wrapText="1"/>
    </xf>
    <xf numFmtId="4" fontId="49" fillId="0" borderId="25" xfId="65" applyNumberFormat="1" applyFont="1" applyFill="1" applyBorder="1" applyAlignment="1">
      <alignment horizontal="center" vertical="center" wrapText="1"/>
    </xf>
    <xf numFmtId="0" fontId="5" fillId="0" borderId="19" xfId="65" applyFont="1" applyFill="1" applyBorder="1" applyAlignment="1">
      <alignment horizontal="left" vertical="center" wrapText="1"/>
    </xf>
    <xf numFmtId="0" fontId="5" fillId="0" borderId="38" xfId="65" applyFont="1" applyFill="1" applyBorder="1" applyAlignment="1">
      <alignment horizontal="left" vertical="center" wrapText="1"/>
    </xf>
    <xf numFmtId="0" fontId="5" fillId="0" borderId="25" xfId="65" applyFont="1" applyFill="1" applyBorder="1" applyAlignment="1">
      <alignment horizontal="left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38" xfId="0" applyFont="1" applyFill="1" applyBorder="1" applyAlignment="1">
      <alignment horizontal="center" vertical="center" wrapText="1"/>
    </xf>
    <xf numFmtId="165" fontId="49" fillId="0" borderId="19" xfId="4" applyFont="1" applyFill="1" applyBorder="1" applyAlignment="1">
      <alignment horizontal="center" vertical="center" wrapText="1"/>
    </xf>
    <xf numFmtId="165" fontId="49" fillId="0" borderId="38" xfId="4" applyFont="1" applyFill="1" applyBorder="1" applyAlignment="1">
      <alignment horizontal="center" vertical="center" wrapText="1"/>
    </xf>
    <xf numFmtId="0" fontId="45" fillId="10" borderId="19" xfId="65" applyFont="1" applyFill="1" applyBorder="1" applyAlignment="1">
      <alignment horizontal="center" vertical="center" wrapText="1"/>
    </xf>
    <xf numFmtId="0" fontId="45" fillId="10" borderId="38" xfId="65" applyFont="1" applyFill="1" applyBorder="1" applyAlignment="1">
      <alignment horizontal="center" vertical="center" wrapText="1"/>
    </xf>
    <xf numFmtId="0" fontId="45" fillId="10" borderId="25" xfId="65" applyFont="1" applyFill="1" applyBorder="1" applyAlignment="1">
      <alignment horizontal="center" vertical="center" wrapText="1"/>
    </xf>
    <xf numFmtId="0" fontId="48" fillId="0" borderId="19" xfId="65" applyFont="1" applyFill="1" applyBorder="1" applyAlignment="1">
      <alignment horizontal="left" vertical="center" wrapText="1"/>
    </xf>
    <xf numFmtId="0" fontId="48" fillId="0" borderId="25" xfId="65" applyFont="1" applyFill="1" applyBorder="1" applyAlignment="1">
      <alignment horizontal="left" vertical="center" wrapText="1"/>
    </xf>
    <xf numFmtId="0" fontId="55" fillId="0" borderId="34" xfId="65" applyFont="1" applyFill="1" applyBorder="1" applyAlignment="1">
      <alignment horizontal="left" vertical="center" wrapText="1"/>
    </xf>
    <xf numFmtId="0" fontId="55" fillId="0" borderId="36" xfId="65" applyFont="1" applyFill="1" applyBorder="1" applyAlignment="1">
      <alignment horizontal="left" vertical="center" wrapText="1"/>
    </xf>
    <xf numFmtId="0" fontId="55" fillId="0" borderId="35" xfId="65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9" xfId="0" applyNumberFormat="1" applyFont="1" applyFill="1" applyBorder="1" applyAlignment="1">
      <alignment horizontal="center" vertical="center" wrapText="1"/>
    </xf>
    <xf numFmtId="1" fontId="26" fillId="0" borderId="25" xfId="0" applyNumberFormat="1" applyFont="1" applyFill="1" applyBorder="1" applyAlignment="1">
      <alignment horizontal="center" vertical="center" wrapText="1"/>
    </xf>
    <xf numFmtId="0" fontId="26" fillId="0" borderId="10" xfId="15" applyFont="1" applyFill="1" applyBorder="1" applyAlignment="1">
      <alignment horizontal="center" vertical="center" wrapText="1"/>
    </xf>
    <xf numFmtId="4" fontId="26" fillId="0" borderId="10" xfId="65" applyNumberFormat="1" applyFont="1" applyFill="1" applyBorder="1" applyAlignment="1">
      <alignment horizontal="center" vertical="center" wrapText="1"/>
    </xf>
    <xf numFmtId="0" fontId="48" fillId="0" borderId="19" xfId="65" applyFont="1" applyFill="1" applyBorder="1" applyAlignment="1">
      <alignment horizontal="center" vertical="center"/>
    </xf>
    <xf numFmtId="0" fontId="48" fillId="0" borderId="38" xfId="65" applyFont="1" applyFill="1" applyBorder="1" applyAlignment="1">
      <alignment horizontal="center" vertical="center"/>
    </xf>
    <xf numFmtId="0" fontId="48" fillId="0" borderId="25" xfId="65" applyFont="1" applyFill="1" applyBorder="1" applyAlignment="1">
      <alignment horizontal="center" vertical="center"/>
    </xf>
    <xf numFmtId="0" fontId="48" fillId="0" borderId="10" xfId="15" applyFont="1" applyBorder="1" applyAlignment="1">
      <alignment horizontal="left" vertical="center" wrapText="1"/>
    </xf>
    <xf numFmtId="0" fontId="26" fillId="0" borderId="19" xfId="15" applyFont="1" applyFill="1" applyBorder="1" applyAlignment="1">
      <alignment horizontal="center" vertical="center" wrapText="1"/>
    </xf>
    <xf numFmtId="0" fontId="26" fillId="0" borderId="38" xfId="15" applyFont="1" applyFill="1" applyBorder="1" applyAlignment="1">
      <alignment horizontal="center" vertical="center" wrapText="1"/>
    </xf>
    <xf numFmtId="0" fontId="48" fillId="15" borderId="19" xfId="65" applyFont="1" applyFill="1" applyBorder="1" applyAlignment="1">
      <alignment horizontal="center" vertical="center" wrapText="1"/>
    </xf>
    <xf numFmtId="0" fontId="48" fillId="15" borderId="38" xfId="65" applyFont="1" applyFill="1" applyBorder="1" applyAlignment="1">
      <alignment horizontal="center" vertical="center" wrapText="1"/>
    </xf>
    <xf numFmtId="0" fontId="48" fillId="15" borderId="25" xfId="65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left" vertical="center" wrapText="1"/>
    </xf>
    <xf numFmtId="9" fontId="48" fillId="0" borderId="10" xfId="65" applyNumberFormat="1" applyFont="1" applyFill="1" applyBorder="1" applyAlignment="1">
      <alignment horizontal="center" vertical="center"/>
    </xf>
    <xf numFmtId="165" fontId="5" fillId="0" borderId="19" xfId="4" applyFont="1" applyFill="1" applyBorder="1" applyAlignment="1">
      <alignment horizontal="center" vertical="center" wrapText="1"/>
    </xf>
    <xf numFmtId="165" fontId="5" fillId="0" borderId="38" xfId="4" applyFont="1" applyFill="1" applyBorder="1" applyAlignment="1">
      <alignment horizontal="center" vertical="center" wrapText="1"/>
    </xf>
    <xf numFmtId="165" fontId="5" fillId="0" borderId="25" xfId="4" applyFont="1" applyFill="1" applyBorder="1" applyAlignment="1">
      <alignment horizontal="center" vertical="center" wrapText="1"/>
    </xf>
    <xf numFmtId="0" fontId="5" fillId="0" borderId="19" xfId="65" applyFont="1" applyFill="1" applyBorder="1" applyAlignment="1">
      <alignment horizontal="center" vertical="center" wrapText="1"/>
    </xf>
    <xf numFmtId="0" fontId="5" fillId="0" borderId="38" xfId="65" applyFont="1" applyFill="1" applyBorder="1" applyAlignment="1">
      <alignment horizontal="center" vertical="center" wrapText="1"/>
    </xf>
    <xf numFmtId="0" fontId="5" fillId="0" borderId="25" xfId="65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165" fontId="26" fillId="0" borderId="19" xfId="4" applyFont="1" applyFill="1" applyBorder="1" applyAlignment="1">
      <alignment horizontal="center" vertical="center" wrapText="1"/>
    </xf>
    <xf numFmtId="165" fontId="26" fillId="0" borderId="38" xfId="4" applyFont="1" applyFill="1" applyBorder="1" applyAlignment="1">
      <alignment horizontal="center" vertical="center" wrapText="1"/>
    </xf>
    <xf numFmtId="0" fontId="26" fillId="0" borderId="19" xfId="65" applyFont="1" applyFill="1" applyBorder="1" applyAlignment="1">
      <alignment horizontal="left" vertical="center" wrapText="1"/>
    </xf>
    <xf numFmtId="0" fontId="26" fillId="0" borderId="38" xfId="65" applyFont="1" applyFill="1" applyBorder="1" applyAlignment="1">
      <alignment horizontal="left" vertical="center" wrapText="1"/>
    </xf>
    <xf numFmtId="0" fontId="26" fillId="0" borderId="2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6" fillId="15" borderId="19" xfId="65" applyFont="1" applyFill="1" applyBorder="1" applyAlignment="1">
      <alignment horizontal="left" vertical="center" wrapText="1"/>
    </xf>
    <xf numFmtId="0" fontId="26" fillId="15" borderId="38" xfId="65" applyFont="1" applyFill="1" applyBorder="1" applyAlignment="1">
      <alignment horizontal="left" vertical="center" wrapText="1"/>
    </xf>
    <xf numFmtId="0" fontId="26" fillId="15" borderId="19" xfId="65" applyFont="1" applyFill="1" applyBorder="1" applyAlignment="1">
      <alignment horizontal="center" vertical="center" wrapText="1"/>
    </xf>
    <xf numFmtId="0" fontId="26" fillId="15" borderId="38" xfId="65" applyFont="1" applyFill="1" applyBorder="1" applyAlignment="1">
      <alignment horizontal="center" vertical="center" wrapText="1"/>
    </xf>
    <xf numFmtId="0" fontId="26" fillId="15" borderId="25" xfId="65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horizontal="center" vertical="center"/>
    </xf>
    <xf numFmtId="170" fontId="49" fillId="0" borderId="19" xfId="65" applyNumberFormat="1" applyFont="1" applyFill="1" applyBorder="1" applyAlignment="1">
      <alignment horizontal="center" vertical="center" wrapText="1"/>
    </xf>
    <xf numFmtId="170" fontId="49" fillId="0" borderId="38" xfId="65" applyNumberFormat="1" applyFont="1" applyFill="1" applyBorder="1" applyAlignment="1">
      <alignment horizontal="center" vertical="center" wrapText="1"/>
    </xf>
    <xf numFmtId="2" fontId="5" fillId="0" borderId="19" xfId="65" applyNumberFormat="1" applyFont="1" applyFill="1" applyBorder="1" applyAlignment="1">
      <alignment horizontal="center" vertical="center" wrapText="1"/>
    </xf>
    <xf numFmtId="2" fontId="5" fillId="0" borderId="38" xfId="65" applyNumberFormat="1" applyFont="1" applyFill="1" applyBorder="1" applyAlignment="1">
      <alignment horizontal="center" vertical="center" wrapText="1"/>
    </xf>
    <xf numFmtId="2" fontId="5" fillId="0" borderId="25" xfId="65" applyNumberFormat="1" applyFont="1" applyFill="1" applyBorder="1" applyAlignment="1">
      <alignment horizontal="center" vertical="center" wrapText="1"/>
    </xf>
    <xf numFmtId="1" fontId="26" fillId="0" borderId="38" xfId="0" applyNumberFormat="1" applyFont="1" applyFill="1" applyBorder="1" applyAlignment="1">
      <alignment horizontal="center" vertical="center" wrapText="1"/>
    </xf>
    <xf numFmtId="9" fontId="48" fillId="0" borderId="19" xfId="65" applyNumberFormat="1" applyFont="1" applyFill="1" applyBorder="1" applyAlignment="1">
      <alignment horizontal="center" vertical="center"/>
    </xf>
    <xf numFmtId="9" fontId="48" fillId="0" borderId="25" xfId="65" applyNumberFormat="1" applyFont="1" applyFill="1" applyBorder="1" applyAlignment="1">
      <alignment horizontal="center" vertical="center"/>
    </xf>
    <xf numFmtId="165" fontId="5" fillId="0" borderId="10" xfId="4" applyFont="1" applyFill="1" applyBorder="1" applyAlignment="1">
      <alignment horizontal="center" vertical="center" wrapText="1"/>
    </xf>
    <xf numFmtId="165" fontId="48" fillId="0" borderId="19" xfId="72" applyNumberFormat="1" applyFont="1" applyFill="1" applyBorder="1" applyAlignment="1">
      <alignment horizontal="center" vertical="center"/>
    </xf>
    <xf numFmtId="165" fontId="48" fillId="0" borderId="38" xfId="72" applyNumberFormat="1" applyFont="1" applyFill="1" applyBorder="1" applyAlignment="1">
      <alignment horizontal="center" vertical="center"/>
    </xf>
    <xf numFmtId="0" fontId="48" fillId="0" borderId="19" xfId="65" applyFont="1" applyFill="1" applyBorder="1" applyAlignment="1">
      <alignment horizontal="center" vertical="center" wrapText="1"/>
    </xf>
    <xf numFmtId="0" fontId="48" fillId="0" borderId="25" xfId="65" applyFont="1" applyFill="1" applyBorder="1" applyAlignment="1">
      <alignment horizontal="center" vertical="center" wrapText="1"/>
    </xf>
    <xf numFmtId="9" fontId="48" fillId="0" borderId="19" xfId="65" applyNumberFormat="1" applyFont="1" applyFill="1" applyBorder="1" applyAlignment="1">
      <alignment horizontal="center" vertical="center" wrapText="1"/>
    </xf>
    <xf numFmtId="0" fontId="48" fillId="0" borderId="38" xfId="65" applyFont="1" applyFill="1" applyBorder="1" applyAlignment="1">
      <alignment horizontal="center" vertical="center" wrapText="1"/>
    </xf>
    <xf numFmtId="0" fontId="5" fillId="15" borderId="19" xfId="0" applyFont="1" applyFill="1" applyBorder="1" applyAlignment="1">
      <alignment horizontal="center" vertical="center" wrapText="1"/>
    </xf>
    <xf numFmtId="0" fontId="5" fillId="15" borderId="38" xfId="0" applyFont="1" applyFill="1" applyBorder="1" applyAlignment="1">
      <alignment horizontal="center" vertical="center" wrapText="1"/>
    </xf>
    <xf numFmtId="0" fontId="5" fillId="15" borderId="25" xfId="0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5" fillId="15" borderId="38" xfId="0" applyFont="1" applyFill="1" applyBorder="1" applyAlignment="1">
      <alignment horizontal="left" vertical="center" wrapText="1"/>
    </xf>
    <xf numFmtId="0" fontId="5" fillId="15" borderId="25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5" fillId="0" borderId="38" xfId="0" applyFont="1" applyFill="1" applyBorder="1" applyAlignment="1">
      <alignment horizontal="left" vertical="top" wrapText="1"/>
    </xf>
    <xf numFmtId="0" fontId="48" fillId="0" borderId="19" xfId="65" applyFont="1" applyBorder="1" applyAlignment="1">
      <alignment horizontal="center" vertical="center" wrapText="1"/>
    </xf>
    <xf numFmtId="0" fontId="48" fillId="0" borderId="38" xfId="65" applyFont="1" applyBorder="1" applyAlignment="1">
      <alignment horizontal="center" vertical="center" wrapText="1"/>
    </xf>
    <xf numFmtId="0" fontId="48" fillId="0" borderId="25" xfId="65" applyFont="1" applyBorder="1" applyAlignment="1">
      <alignment horizontal="center" vertical="center" wrapText="1"/>
    </xf>
    <xf numFmtId="0" fontId="53" fillId="0" borderId="19" xfId="0" applyFont="1" applyFill="1" applyBorder="1" applyAlignment="1">
      <alignment horizontal="left" vertical="center" wrapText="1"/>
    </xf>
    <xf numFmtId="0" fontId="53" fillId="0" borderId="38" xfId="0" applyFont="1" applyFill="1" applyBorder="1" applyAlignment="1">
      <alignment horizontal="left" vertical="center" wrapText="1"/>
    </xf>
    <xf numFmtId="0" fontId="53" fillId="0" borderId="25" xfId="0" applyFont="1" applyFill="1" applyBorder="1" applyAlignment="1">
      <alignment horizontal="left" vertical="center" wrapText="1"/>
    </xf>
    <xf numFmtId="0" fontId="52" fillId="0" borderId="10" xfId="0" applyFont="1" applyFill="1" applyBorder="1" applyAlignment="1">
      <alignment horizontal="left" vertical="center" wrapText="1"/>
    </xf>
    <xf numFmtId="0" fontId="48" fillId="0" borderId="38" xfId="65" applyFont="1" applyFill="1" applyBorder="1" applyAlignment="1">
      <alignment horizontal="left" vertical="center" wrapText="1"/>
    </xf>
    <xf numFmtId="0" fontId="48" fillId="0" borderId="19" xfId="65" applyFont="1" applyBorder="1" applyAlignment="1">
      <alignment horizontal="center" vertical="top"/>
    </xf>
    <xf numFmtId="0" fontId="48" fillId="0" borderId="38" xfId="65" applyFont="1" applyBorder="1" applyAlignment="1">
      <alignment horizontal="center" vertical="top"/>
    </xf>
    <xf numFmtId="0" fontId="48" fillId="0" borderId="25" xfId="65" applyFont="1" applyBorder="1" applyAlignment="1">
      <alignment horizontal="center" vertical="top"/>
    </xf>
    <xf numFmtId="165" fontId="48" fillId="0" borderId="25" xfId="72" applyNumberFormat="1" applyFont="1" applyFill="1" applyBorder="1" applyAlignment="1">
      <alignment horizontal="center" vertical="center"/>
    </xf>
    <xf numFmtId="9" fontId="26" fillId="0" borderId="19" xfId="72" applyFont="1" applyFill="1" applyBorder="1" applyAlignment="1">
      <alignment horizontal="center" vertical="center" wrapText="1"/>
    </xf>
    <xf numFmtId="9" fontId="26" fillId="0" borderId="38" xfId="72" applyFont="1" applyFill="1" applyBorder="1" applyAlignment="1">
      <alignment horizontal="center" vertical="center" wrapText="1"/>
    </xf>
    <xf numFmtId="169" fontId="1" fillId="0" borderId="19" xfId="65" applyNumberFormat="1" applyFont="1" applyFill="1" applyBorder="1" applyAlignment="1">
      <alignment horizontal="center" vertical="center" wrapText="1"/>
    </xf>
    <xf numFmtId="169" fontId="1" fillId="0" borderId="38" xfId="65" applyNumberFormat="1" applyFont="1" applyFill="1" applyBorder="1" applyAlignment="1">
      <alignment horizontal="center" vertical="center" wrapText="1"/>
    </xf>
    <xf numFmtId="169" fontId="1" fillId="0" borderId="25" xfId="65" applyNumberFormat="1" applyFont="1" applyFill="1" applyBorder="1" applyAlignment="1">
      <alignment horizontal="center" vertical="center" wrapText="1"/>
    </xf>
    <xf numFmtId="0" fontId="1" fillId="0" borderId="19" xfId="65" applyFont="1" applyFill="1" applyBorder="1" applyAlignment="1">
      <alignment horizontal="center"/>
    </xf>
    <xf numFmtId="0" fontId="1" fillId="0" borderId="38" xfId="65" applyFont="1" applyFill="1" applyBorder="1" applyAlignment="1">
      <alignment horizontal="center"/>
    </xf>
    <xf numFmtId="0" fontId="1" fillId="0" borderId="25" xfId="65" applyFont="1" applyFill="1" applyBorder="1" applyAlignment="1">
      <alignment horizontal="center"/>
    </xf>
    <xf numFmtId="0" fontId="45" fillId="18" borderId="34" xfId="65" applyFont="1" applyFill="1" applyBorder="1" applyAlignment="1">
      <alignment horizontal="justify" vertical="center" wrapText="1"/>
    </xf>
    <xf numFmtId="0" fontId="45" fillId="18" borderId="36" xfId="65" applyFont="1" applyFill="1" applyBorder="1" applyAlignment="1">
      <alignment horizontal="justify" vertical="center" wrapText="1"/>
    </xf>
    <xf numFmtId="0" fontId="45" fillId="18" borderId="35" xfId="65" applyFont="1" applyFill="1" applyBorder="1" applyAlignment="1">
      <alignment horizontal="justify" vertical="center" wrapText="1"/>
    </xf>
    <xf numFmtId="0" fontId="66" fillId="0" borderId="46" xfId="65" applyFont="1" applyFill="1" applyBorder="1" applyAlignment="1">
      <alignment horizontal="center" vertical="center"/>
    </xf>
    <xf numFmtId="0" fontId="66" fillId="0" borderId="0" xfId="65" applyFont="1" applyFill="1" applyBorder="1" applyAlignment="1">
      <alignment horizontal="center" vertical="center"/>
    </xf>
    <xf numFmtId="0" fontId="42" fillId="18" borderId="10" xfId="65" applyFont="1" applyFill="1" applyBorder="1" applyAlignment="1">
      <alignment horizontal="justify" vertical="center" wrapText="1"/>
    </xf>
    <xf numFmtId="0" fontId="42" fillId="0" borderId="10" xfId="65" applyFont="1" applyFill="1" applyBorder="1" applyAlignment="1">
      <alignment horizontal="justify" vertical="center"/>
    </xf>
    <xf numFmtId="0" fontId="42" fillId="18" borderId="10" xfId="65" applyFont="1" applyFill="1" applyBorder="1" applyAlignment="1">
      <alignment horizontal="justify" vertical="center"/>
    </xf>
    <xf numFmtId="0" fontId="59" fillId="0" borderId="36" xfId="65" applyFont="1" applyFill="1" applyBorder="1" applyAlignment="1">
      <alignment horizontal="center" vertical="center"/>
    </xf>
    <xf numFmtId="0" fontId="59" fillId="0" borderId="35" xfId="65" applyFont="1" applyFill="1" applyBorder="1" applyAlignment="1">
      <alignment horizontal="center" vertical="center"/>
    </xf>
    <xf numFmtId="0" fontId="59" fillId="0" borderId="10" xfId="65" applyFont="1" applyFill="1" applyBorder="1" applyAlignment="1">
      <alignment horizontal="left" vertical="center"/>
    </xf>
    <xf numFmtId="0" fontId="43" fillId="0" borderId="23" xfId="0" applyFont="1" applyFill="1" applyBorder="1" applyAlignment="1">
      <alignment horizontal="left" vertical="top" wrapText="1"/>
    </xf>
    <xf numFmtId="0" fontId="43" fillId="0" borderId="44" xfId="0" applyFont="1" applyFill="1" applyBorder="1" applyAlignment="1">
      <alignment horizontal="left" vertical="top" wrapText="1"/>
    </xf>
    <xf numFmtId="0" fontId="43" fillId="0" borderId="19" xfId="0" applyFont="1" applyFill="1" applyBorder="1" applyAlignment="1">
      <alignment horizontal="left" vertical="top" wrapText="1"/>
    </xf>
    <xf numFmtId="0" fontId="43" fillId="0" borderId="38" xfId="0" applyFont="1" applyFill="1" applyBorder="1" applyAlignment="1">
      <alignment horizontal="left" vertical="top" wrapText="1"/>
    </xf>
    <xf numFmtId="0" fontId="43" fillId="0" borderId="25" xfId="0" applyFont="1" applyFill="1" applyBorder="1" applyAlignment="1">
      <alignment horizontal="left" vertical="top" wrapText="1"/>
    </xf>
    <xf numFmtId="10" fontId="46" fillId="2" borderId="34" xfId="0" applyNumberFormat="1" applyFont="1" applyFill="1" applyBorder="1" applyAlignment="1">
      <alignment horizontal="center" vertical="center"/>
    </xf>
    <xf numFmtId="10" fontId="46" fillId="2" borderId="36" xfId="0" applyNumberFormat="1" applyFont="1" applyFill="1" applyBorder="1" applyAlignment="1">
      <alignment horizontal="center" vertical="center"/>
    </xf>
    <xf numFmtId="10" fontId="46" fillId="2" borderId="35" xfId="0" applyNumberFormat="1" applyFont="1" applyFill="1" applyBorder="1" applyAlignment="1">
      <alignment horizontal="center" vertical="center"/>
    </xf>
    <xf numFmtId="0" fontId="40" fillId="0" borderId="19" xfId="65" applyFill="1" applyBorder="1" applyAlignment="1">
      <alignment horizontal="center" vertical="center" wrapText="1"/>
    </xf>
    <xf numFmtId="0" fontId="40" fillId="0" borderId="38" xfId="65" applyFill="1" applyBorder="1" applyAlignment="1">
      <alignment horizontal="center" vertical="center" wrapText="1"/>
    </xf>
    <xf numFmtId="0" fontId="40" fillId="0" borderId="25" xfId="65" applyFill="1" applyBorder="1" applyAlignment="1">
      <alignment horizontal="center" vertical="center" wrapText="1"/>
    </xf>
    <xf numFmtId="0" fontId="40" fillId="0" borderId="19" xfId="65" applyFill="1" applyBorder="1" applyAlignment="1">
      <alignment horizontal="left" vertical="center" wrapText="1"/>
    </xf>
    <xf numFmtId="0" fontId="40" fillId="0" borderId="38" xfId="65" applyFill="1" applyBorder="1" applyAlignment="1">
      <alignment horizontal="left" vertical="center" wrapText="1"/>
    </xf>
    <xf numFmtId="0" fontId="40" fillId="0" borderId="25" xfId="65" applyFill="1" applyBorder="1" applyAlignment="1">
      <alignment horizontal="left" vertical="center" wrapText="1"/>
    </xf>
    <xf numFmtId="0" fontId="42" fillId="0" borderId="34" xfId="65" applyFont="1" applyFill="1" applyBorder="1" applyAlignment="1">
      <alignment horizontal="left" vertical="center" wrapText="1"/>
    </xf>
    <xf numFmtId="0" fontId="42" fillId="0" borderId="36" xfId="65" applyFont="1" applyFill="1" applyBorder="1" applyAlignment="1">
      <alignment horizontal="left" vertical="center" wrapText="1"/>
    </xf>
    <xf numFmtId="0" fontId="42" fillId="0" borderId="22" xfId="65" applyFont="1" applyFill="1" applyBorder="1" applyAlignment="1">
      <alignment horizontal="left" vertical="center" wrapText="1"/>
    </xf>
    <xf numFmtId="0" fontId="52" fillId="0" borderId="19" xfId="0" applyFont="1" applyFill="1" applyBorder="1" applyAlignment="1">
      <alignment horizontal="center" vertical="center" wrapText="1"/>
    </xf>
    <xf numFmtId="165" fontId="43" fillId="0" borderId="19" xfId="4" applyFont="1" applyFill="1" applyBorder="1" applyAlignment="1">
      <alignment horizontal="center" vertical="center" wrapText="1"/>
    </xf>
    <xf numFmtId="165" fontId="43" fillId="0" borderId="38" xfId="4" applyFont="1" applyFill="1" applyBorder="1" applyAlignment="1">
      <alignment horizontal="center" vertical="center" wrapText="1"/>
    </xf>
    <xf numFmtId="1" fontId="5" fillId="0" borderId="19" xfId="73" applyNumberFormat="1" applyFont="1" applyFill="1" applyBorder="1" applyAlignment="1">
      <alignment horizontal="center" vertical="center" wrapText="1"/>
    </xf>
    <xf numFmtId="1" fontId="5" fillId="0" borderId="38" xfId="73" applyNumberFormat="1" applyFont="1" applyFill="1" applyBorder="1" applyAlignment="1">
      <alignment horizontal="center" vertical="center" wrapText="1"/>
    </xf>
    <xf numFmtId="0" fontId="5" fillId="0" borderId="19" xfId="1" applyNumberFormat="1" applyFont="1" applyFill="1" applyBorder="1" applyAlignment="1">
      <alignment horizontal="center" vertical="center" wrapText="1"/>
    </xf>
    <xf numFmtId="0" fontId="5" fillId="0" borderId="38" xfId="1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59" fillId="0" borderId="46" xfId="65" applyFont="1" applyFill="1" applyBorder="1" applyAlignment="1">
      <alignment horizontal="center" vertical="center"/>
    </xf>
    <xf numFmtId="0" fontId="59" fillId="0" borderId="0" xfId="65" applyFont="1" applyFill="1" applyBorder="1" applyAlignment="1">
      <alignment horizontal="center" vertical="center"/>
    </xf>
    <xf numFmtId="0" fontId="59" fillId="0" borderId="46" xfId="65" applyFont="1" applyFill="1" applyBorder="1" applyAlignment="1">
      <alignment horizontal="left" vertical="center" wrapText="1"/>
    </xf>
    <xf numFmtId="0" fontId="59" fillId="0" borderId="0" xfId="65" applyFont="1" applyFill="1" applyBorder="1" applyAlignment="1">
      <alignment horizontal="left" vertical="center" wrapText="1"/>
    </xf>
    <xf numFmtId="0" fontId="59" fillId="0" borderId="46" xfId="65" applyFont="1" applyFill="1" applyBorder="1" applyAlignment="1">
      <alignment horizontal="left" vertical="center"/>
    </xf>
    <xf numFmtId="0" fontId="59" fillId="0" borderId="0" xfId="65" applyFont="1" applyFill="1" applyBorder="1" applyAlignment="1">
      <alignment horizontal="left" vertical="center"/>
    </xf>
    <xf numFmtId="0" fontId="55" fillId="10" borderId="19" xfId="65" applyFont="1" applyFill="1" applyBorder="1" applyAlignment="1">
      <alignment horizontal="center" vertical="top" wrapText="1"/>
    </xf>
    <xf numFmtId="0" fontId="55" fillId="10" borderId="38" xfId="65" applyFont="1" applyFill="1" applyBorder="1" applyAlignment="1">
      <alignment horizontal="center" vertical="top" wrapText="1"/>
    </xf>
    <xf numFmtId="0" fontId="55" fillId="10" borderId="25" xfId="65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1" fillId="0" borderId="10" xfId="68" applyFont="1" applyFill="1" applyBorder="1" applyAlignment="1">
      <alignment horizontal="center" vertical="top" wrapText="1"/>
    </xf>
    <xf numFmtId="4" fontId="43" fillId="0" borderId="10" xfId="65" applyNumberFormat="1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43" fillId="0" borderId="19" xfId="0" applyFont="1" applyFill="1" applyBorder="1" applyAlignment="1">
      <alignment horizontal="left" vertical="center" wrapText="1"/>
    </xf>
    <xf numFmtId="0" fontId="43" fillId="0" borderId="38" xfId="0" applyFont="1" applyFill="1" applyBorder="1" applyAlignment="1">
      <alignment horizontal="left" vertical="center" wrapText="1"/>
    </xf>
    <xf numFmtId="1" fontId="5" fillId="0" borderId="10" xfId="73" applyNumberFormat="1" applyFont="1" applyFill="1" applyBorder="1" applyAlignment="1">
      <alignment horizontal="center" vertical="center" wrapText="1"/>
    </xf>
    <xf numFmtId="0" fontId="42" fillId="0" borderId="10" xfId="65" applyFont="1" applyFill="1" applyBorder="1" applyAlignment="1">
      <alignment horizontal="left" vertical="center" wrapText="1"/>
    </xf>
    <xf numFmtId="0" fontId="58" fillId="0" borderId="19" xfId="65" applyFont="1" applyFill="1" applyBorder="1" applyAlignment="1">
      <alignment horizontal="center" vertical="center" wrapText="1"/>
    </xf>
    <xf numFmtId="0" fontId="58" fillId="0" borderId="38" xfId="65" applyFont="1" applyFill="1" applyBorder="1" applyAlignment="1">
      <alignment horizontal="center" vertical="center" wrapText="1"/>
    </xf>
    <xf numFmtId="0" fontId="58" fillId="0" borderId="19" xfId="65" applyFont="1" applyFill="1" applyBorder="1" applyAlignment="1">
      <alignment horizontal="left" vertical="center" wrapText="1"/>
    </xf>
    <xf numFmtId="0" fontId="58" fillId="0" borderId="38" xfId="65" applyFont="1" applyFill="1" applyBorder="1" applyAlignment="1">
      <alignment horizontal="left" vertical="center" wrapText="1"/>
    </xf>
    <xf numFmtId="0" fontId="1" fillId="0" borderId="19" xfId="68" applyFont="1" applyFill="1" applyBorder="1" applyAlignment="1">
      <alignment horizontal="center" vertical="top" wrapText="1"/>
    </xf>
    <xf numFmtId="0" fontId="1" fillId="0" borderId="38" xfId="68" applyFont="1" applyFill="1" applyBorder="1" applyAlignment="1">
      <alignment horizontal="center" vertical="top" wrapText="1"/>
    </xf>
    <xf numFmtId="9" fontId="43" fillId="0" borderId="19" xfId="73" applyNumberFormat="1" applyFont="1" applyFill="1" applyBorder="1" applyAlignment="1">
      <alignment horizontal="center" vertical="center" wrapText="1"/>
    </xf>
    <xf numFmtId="9" fontId="43" fillId="0" borderId="38" xfId="73" applyNumberFormat="1" applyFont="1" applyFill="1" applyBorder="1" applyAlignment="1">
      <alignment horizontal="center" vertical="center" wrapText="1"/>
    </xf>
    <xf numFmtId="0" fontId="1" fillId="0" borderId="19" xfId="68" applyFont="1" applyFill="1" applyBorder="1" applyAlignment="1">
      <alignment horizontal="center" vertical="center" wrapText="1"/>
    </xf>
    <xf numFmtId="0" fontId="1" fillId="0" borderId="38" xfId="68" applyFont="1" applyFill="1" applyBorder="1" applyAlignment="1">
      <alignment horizontal="center" vertical="center" wrapText="1"/>
    </xf>
    <xf numFmtId="0" fontId="1" fillId="0" borderId="25" xfId="68" applyFont="1" applyFill="1" applyBorder="1" applyAlignment="1">
      <alignment horizontal="center" vertical="center" wrapText="1"/>
    </xf>
    <xf numFmtId="9" fontId="0" fillId="0" borderId="19" xfId="73" applyFont="1" applyFill="1" applyBorder="1" applyAlignment="1">
      <alignment horizontal="center" vertical="center" wrapText="1"/>
    </xf>
    <xf numFmtId="9" fontId="0" fillId="0" borderId="38" xfId="73" applyFont="1" applyFill="1" applyBorder="1" applyAlignment="1">
      <alignment horizontal="center" vertical="center" wrapText="1"/>
    </xf>
    <xf numFmtId="4" fontId="43" fillId="0" borderId="19" xfId="65" applyNumberFormat="1" applyFont="1" applyFill="1" applyBorder="1" applyAlignment="1">
      <alignment horizontal="center" vertical="center" wrapText="1"/>
    </xf>
    <xf numFmtId="4" fontId="43" fillId="0" borderId="38" xfId="65" applyNumberFormat="1" applyFont="1" applyFill="1" applyBorder="1" applyAlignment="1">
      <alignment horizontal="center" vertical="center" wrapText="1"/>
    </xf>
    <xf numFmtId="9" fontId="5" fillId="0" borderId="10" xfId="72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3" fillId="0" borderId="25" xfId="65" applyNumberFormat="1" applyFont="1" applyFill="1" applyBorder="1" applyAlignment="1">
      <alignment horizontal="center" vertical="center" wrapText="1"/>
    </xf>
    <xf numFmtId="0" fontId="40" fillId="0" borderId="19" xfId="65" applyFill="1" applyBorder="1" applyAlignment="1">
      <alignment horizontal="left" vertical="top" wrapText="1"/>
    </xf>
    <xf numFmtId="0" fontId="40" fillId="0" borderId="38" xfId="65" applyFill="1" applyBorder="1" applyAlignment="1">
      <alignment horizontal="left" vertical="top" wrapText="1"/>
    </xf>
    <xf numFmtId="0" fontId="40" fillId="0" borderId="25" xfId="65" applyFill="1" applyBorder="1" applyAlignment="1">
      <alignment horizontal="left" vertical="top" wrapText="1"/>
    </xf>
    <xf numFmtId="1" fontId="0" fillId="0" borderId="19" xfId="73" applyNumberFormat="1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1" fontId="0" fillId="0" borderId="25" xfId="73" applyNumberFormat="1" applyFont="1" applyFill="1" applyBorder="1" applyAlignment="1">
      <alignment horizontal="center" vertical="center" wrapText="1"/>
    </xf>
    <xf numFmtId="10" fontId="32" fillId="2" borderId="19" xfId="0" applyNumberFormat="1" applyFont="1" applyFill="1" applyBorder="1" applyAlignment="1">
      <alignment horizontal="center" vertical="center" wrapText="1"/>
    </xf>
    <xf numFmtId="10" fontId="32" fillId="2" borderId="25" xfId="0" applyNumberFormat="1" applyFont="1" applyFill="1" applyBorder="1" applyAlignment="1">
      <alignment horizontal="center" vertical="center" wrapText="1"/>
    </xf>
    <xf numFmtId="10" fontId="32" fillId="2" borderId="34" xfId="0" applyNumberFormat="1" applyFont="1" applyFill="1" applyBorder="1" applyAlignment="1">
      <alignment horizontal="center" vertical="center"/>
    </xf>
    <xf numFmtId="10" fontId="32" fillId="2" borderId="36" xfId="0" applyNumberFormat="1" applyFont="1" applyFill="1" applyBorder="1" applyAlignment="1">
      <alignment horizontal="center" vertical="center"/>
    </xf>
    <xf numFmtId="10" fontId="32" fillId="2" borderId="35" xfId="0" applyNumberFormat="1" applyFont="1" applyFill="1" applyBorder="1" applyAlignment="1">
      <alignment horizontal="center" vertical="center"/>
    </xf>
    <xf numFmtId="0" fontId="32" fillId="2" borderId="19" xfId="0" applyFont="1" applyFill="1" applyBorder="1" applyAlignment="1">
      <alignment horizontal="center" vertical="center" wrapText="1"/>
    </xf>
    <xf numFmtId="0" fontId="32" fillId="2" borderId="25" xfId="0" applyFont="1" applyFill="1" applyBorder="1" applyAlignment="1">
      <alignment horizontal="center" vertical="center" wrapText="1"/>
    </xf>
    <xf numFmtId="9" fontId="43" fillId="0" borderId="10" xfId="73" applyNumberFormat="1" applyFont="1" applyFill="1" applyBorder="1" applyAlignment="1">
      <alignment horizontal="center" vertical="center" wrapText="1"/>
    </xf>
    <xf numFmtId="0" fontId="42" fillId="0" borderId="35" xfId="65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15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45" fillId="1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59" fillId="0" borderId="10" xfId="65" applyFont="1" applyFill="1" applyBorder="1" applyAlignment="1">
      <alignment horizontal="center" vertical="center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11" fillId="9" borderId="19" xfId="0" applyFont="1" applyFill="1" applyBorder="1" applyAlignment="1">
      <alignment horizontal="left" vertical="center" wrapText="1"/>
    </xf>
    <xf numFmtId="0" fontId="11" fillId="9" borderId="38" xfId="0" applyFont="1" applyFill="1" applyBorder="1" applyAlignment="1">
      <alignment horizontal="left" vertical="center" wrapText="1"/>
    </xf>
    <xf numFmtId="0" fontId="11" fillId="9" borderId="25" xfId="0" applyFont="1" applyFill="1" applyBorder="1" applyAlignment="1">
      <alignment horizontal="left" vertical="center" wrapText="1"/>
    </xf>
    <xf numFmtId="0" fontId="33" fillId="9" borderId="10" xfId="0" applyFont="1" applyFill="1" applyBorder="1" applyAlignment="1">
      <alignment horizontal="left" vertical="center" wrapText="1"/>
    </xf>
    <xf numFmtId="0" fontId="25" fillId="9" borderId="10" xfId="0" applyFont="1" applyFill="1" applyBorder="1" applyAlignment="1">
      <alignment horizontal="left" vertical="center" wrapText="1"/>
    </xf>
    <xf numFmtId="0" fontId="11" fillId="9" borderId="46" xfId="0" applyFont="1" applyFill="1" applyBorder="1" applyAlignment="1">
      <alignment horizontal="left" vertical="center" wrapText="1"/>
    </xf>
    <xf numFmtId="0" fontId="11" fillId="9" borderId="0" xfId="0" applyFont="1" applyFill="1" applyBorder="1" applyAlignment="1">
      <alignment horizontal="left" vertical="center" wrapText="1"/>
    </xf>
    <xf numFmtId="0" fontId="11" fillId="9" borderId="10" xfId="0" applyFont="1" applyFill="1" applyBorder="1" applyAlignment="1">
      <alignment horizontal="left" vertical="center" wrapText="1"/>
    </xf>
    <xf numFmtId="0" fontId="11" fillId="16" borderId="19" xfId="0" applyFont="1" applyFill="1" applyBorder="1" applyAlignment="1">
      <alignment horizontal="left" vertical="center" wrapText="1"/>
    </xf>
    <xf numFmtId="0" fontId="11" fillId="16" borderId="38" xfId="0" applyFont="1" applyFill="1" applyBorder="1" applyAlignment="1">
      <alignment horizontal="left" vertical="center" wrapText="1"/>
    </xf>
    <xf numFmtId="0" fontId="11" fillId="16" borderId="25" xfId="0" applyFont="1" applyFill="1" applyBorder="1" applyAlignment="1">
      <alignment horizontal="left" vertical="center" wrapText="1"/>
    </xf>
    <xf numFmtId="0" fontId="11" fillId="12" borderId="19" xfId="0" applyFont="1" applyFill="1" applyBorder="1" applyAlignment="1">
      <alignment horizontal="left" vertical="center" wrapText="1"/>
    </xf>
    <xf numFmtId="0" fontId="11" fillId="12" borderId="38" xfId="0" applyFont="1" applyFill="1" applyBorder="1" applyAlignment="1">
      <alignment horizontal="left" vertical="center" wrapText="1"/>
    </xf>
    <xf numFmtId="0" fontId="11" fillId="12" borderId="25" xfId="0" applyFont="1" applyFill="1" applyBorder="1" applyAlignment="1">
      <alignment horizontal="left" vertical="center" wrapText="1"/>
    </xf>
    <xf numFmtId="0" fontId="11" fillId="21" borderId="19" xfId="0" applyFont="1" applyFill="1" applyBorder="1" applyAlignment="1">
      <alignment horizontal="left" vertical="center" wrapText="1"/>
    </xf>
    <xf numFmtId="0" fontId="11" fillId="21" borderId="38" xfId="0" applyFont="1" applyFill="1" applyBorder="1" applyAlignment="1">
      <alignment horizontal="left" vertical="center" wrapText="1"/>
    </xf>
    <xf numFmtId="0" fontId="11" fillId="21" borderId="25" xfId="0" applyFont="1" applyFill="1" applyBorder="1" applyAlignment="1">
      <alignment horizontal="left" vertical="center" wrapText="1"/>
    </xf>
    <xf numFmtId="0" fontId="47" fillId="0" borderId="19" xfId="0" applyFont="1" applyFill="1" applyBorder="1" applyAlignment="1">
      <alignment vertical="top" wrapText="1"/>
    </xf>
    <xf numFmtId="0" fontId="47" fillId="0" borderId="38" xfId="0" applyFont="1" applyFill="1" applyBorder="1" applyAlignment="1">
      <alignment vertical="top" wrapText="1"/>
    </xf>
    <xf numFmtId="0" fontId="11" fillId="9" borderId="34" xfId="0" applyFont="1" applyFill="1" applyBorder="1" applyAlignment="1">
      <alignment horizontal="left" vertical="center" wrapText="1"/>
    </xf>
    <xf numFmtId="0" fontId="11" fillId="9" borderId="36" xfId="0" applyFont="1" applyFill="1" applyBorder="1" applyAlignment="1">
      <alignment horizontal="left" vertical="center" wrapText="1"/>
    </xf>
    <xf numFmtId="0" fontId="11" fillId="9" borderId="35" xfId="0" applyFont="1" applyFill="1" applyBorder="1" applyAlignment="1">
      <alignment horizontal="left" vertical="center" wrapText="1"/>
    </xf>
    <xf numFmtId="0" fontId="42" fillId="0" borderId="34" xfId="65" applyFont="1" applyFill="1" applyBorder="1" applyAlignment="1">
      <alignment horizontal="left" vertical="top" wrapText="1"/>
    </xf>
    <xf numFmtId="0" fontId="42" fillId="0" borderId="36" xfId="65" applyFont="1" applyFill="1" applyBorder="1" applyAlignment="1">
      <alignment horizontal="left" vertical="top" wrapText="1"/>
    </xf>
    <xf numFmtId="0" fontId="42" fillId="0" borderId="35" xfId="65" applyFont="1" applyFill="1" applyBorder="1" applyAlignment="1">
      <alignment horizontal="left" vertical="top" wrapText="1"/>
    </xf>
    <xf numFmtId="0" fontId="50" fillId="0" borderId="19" xfId="65" applyFont="1" applyFill="1" applyBorder="1" applyAlignment="1">
      <alignment vertical="top" wrapText="1"/>
    </xf>
    <xf numFmtId="0" fontId="50" fillId="0" borderId="38" xfId="65" applyFont="1" applyFill="1" applyBorder="1" applyAlignment="1">
      <alignment vertical="top" wrapText="1"/>
    </xf>
    <xf numFmtId="0" fontId="50" fillId="0" borderId="25" xfId="65" applyFont="1" applyFill="1" applyBorder="1" applyAlignment="1">
      <alignment vertical="top" wrapText="1"/>
    </xf>
    <xf numFmtId="0" fontId="11" fillId="19" borderId="19" xfId="0" applyFont="1" applyFill="1" applyBorder="1" applyAlignment="1">
      <alignment horizontal="left" vertical="center" wrapText="1"/>
    </xf>
    <xf numFmtId="0" fontId="11" fillId="19" borderId="38" xfId="0" applyFont="1" applyFill="1" applyBorder="1" applyAlignment="1">
      <alignment horizontal="left" vertical="center" wrapText="1"/>
    </xf>
    <xf numFmtId="0" fontId="11" fillId="19" borderId="25" xfId="0" applyFont="1" applyFill="1" applyBorder="1" applyAlignment="1">
      <alignment horizontal="left" vertical="center" wrapText="1"/>
    </xf>
    <xf numFmtId="0" fontId="11" fillId="20" borderId="19" xfId="0" applyFont="1" applyFill="1" applyBorder="1" applyAlignment="1">
      <alignment horizontal="left" vertical="center" wrapText="1"/>
    </xf>
    <xf numFmtId="0" fontId="11" fillId="20" borderId="38" xfId="0" applyFont="1" applyFill="1" applyBorder="1" applyAlignment="1">
      <alignment horizontal="left" vertical="center" wrapText="1"/>
    </xf>
    <xf numFmtId="0" fontId="11" fillId="20" borderId="25" xfId="0" applyFont="1" applyFill="1" applyBorder="1" applyAlignment="1">
      <alignment horizontal="left" vertical="center" wrapText="1"/>
    </xf>
    <xf numFmtId="0" fontId="25" fillId="9" borderId="23" xfId="0" applyFont="1" applyFill="1" applyBorder="1" applyAlignment="1">
      <alignment horizontal="center" vertical="center" wrapText="1"/>
    </xf>
    <xf numFmtId="0" fontId="25" fillId="9" borderId="45" xfId="0" applyFont="1" applyFill="1" applyBorder="1" applyAlignment="1">
      <alignment horizontal="center" vertical="center" wrapText="1"/>
    </xf>
    <xf numFmtId="0" fontId="25" fillId="9" borderId="19" xfId="0" applyFont="1" applyFill="1" applyBorder="1" applyAlignment="1">
      <alignment horizontal="center" vertical="center" wrapText="1"/>
    </xf>
    <xf numFmtId="0" fontId="25" fillId="9" borderId="25" xfId="0" applyFont="1" applyFill="1" applyBorder="1" applyAlignment="1">
      <alignment horizontal="center" vertical="center" wrapText="1"/>
    </xf>
    <xf numFmtId="9" fontId="47" fillId="0" borderId="19" xfId="0" applyNumberFormat="1" applyFont="1" applyFill="1" applyBorder="1" applyAlignment="1">
      <alignment vertical="top" wrapText="1"/>
    </xf>
    <xf numFmtId="9" fontId="47" fillId="0" borderId="38" xfId="0" applyNumberFormat="1" applyFont="1" applyFill="1" applyBorder="1" applyAlignment="1">
      <alignment vertical="top" wrapText="1"/>
    </xf>
    <xf numFmtId="4" fontId="50" fillId="0" borderId="19" xfId="65" applyNumberFormat="1" applyFont="1" applyFill="1" applyBorder="1" applyAlignment="1">
      <alignment vertical="top" wrapText="1"/>
    </xf>
    <xf numFmtId="4" fontId="50" fillId="0" borderId="38" xfId="65" applyNumberFormat="1" applyFont="1" applyFill="1" applyBorder="1" applyAlignment="1">
      <alignment vertical="top" wrapText="1"/>
    </xf>
    <xf numFmtId="1" fontId="47" fillId="0" borderId="19" xfId="0" applyNumberFormat="1" applyFont="1" applyFill="1" applyBorder="1" applyAlignment="1">
      <alignment vertical="top" wrapText="1"/>
    </xf>
    <xf numFmtId="1" fontId="47" fillId="0" borderId="38" xfId="0" applyNumberFormat="1" applyFont="1" applyFill="1" applyBorder="1" applyAlignment="1">
      <alignment vertical="top" wrapText="1"/>
    </xf>
    <xf numFmtId="1" fontId="47" fillId="0" borderId="25" xfId="0" applyNumberFormat="1" applyFont="1" applyFill="1" applyBorder="1" applyAlignment="1">
      <alignment vertical="top" wrapText="1"/>
    </xf>
    <xf numFmtId="0" fontId="47" fillId="0" borderId="25" xfId="0" applyFont="1" applyFill="1" applyBorder="1" applyAlignment="1">
      <alignment vertical="top" wrapText="1"/>
    </xf>
    <xf numFmtId="9" fontId="47" fillId="0" borderId="25" xfId="0" applyNumberFormat="1" applyFont="1" applyFill="1" applyBorder="1" applyAlignment="1">
      <alignment vertical="top" wrapText="1"/>
    </xf>
    <xf numFmtId="0" fontId="51" fillId="10" borderId="34" xfId="68" applyFont="1" applyFill="1" applyBorder="1" applyAlignment="1">
      <alignment vertical="top" wrapText="1"/>
    </xf>
    <xf numFmtId="0" fontId="51" fillId="10" borderId="36" xfId="68" applyFont="1" applyFill="1" applyBorder="1" applyAlignment="1">
      <alignment vertical="top" wrapText="1"/>
    </xf>
    <xf numFmtId="4" fontId="50" fillId="0" borderId="19" xfId="65" applyNumberFormat="1" applyFont="1" applyFill="1" applyBorder="1" applyAlignment="1">
      <alignment vertical="top"/>
    </xf>
    <xf numFmtId="4" fontId="50" fillId="0" borderId="38" xfId="65" applyNumberFormat="1" applyFont="1" applyFill="1" applyBorder="1" applyAlignment="1">
      <alignment vertical="top"/>
    </xf>
    <xf numFmtId="4" fontId="50" fillId="0" borderId="25" xfId="65" applyNumberFormat="1" applyFont="1" applyFill="1" applyBorder="1" applyAlignment="1">
      <alignment vertical="top" wrapText="1"/>
    </xf>
    <xf numFmtId="0" fontId="42" fillId="0" borderId="34" xfId="65" applyFont="1" applyFill="1" applyBorder="1" applyAlignment="1">
      <alignment vertical="top" wrapText="1"/>
    </xf>
    <xf numFmtId="0" fontId="42" fillId="0" borderId="36" xfId="65" applyFont="1" applyFill="1" applyBorder="1" applyAlignment="1">
      <alignment vertical="top" wrapText="1"/>
    </xf>
    <xf numFmtId="0" fontId="47" fillId="0" borderId="21" xfId="0" applyFont="1" applyFill="1" applyBorder="1" applyAlignment="1">
      <alignment vertical="top" wrapText="1"/>
    </xf>
    <xf numFmtId="0" fontId="47" fillId="0" borderId="46" xfId="0" applyFont="1" applyFill="1" applyBorder="1" applyAlignment="1">
      <alignment vertical="top" wrapText="1"/>
    </xf>
    <xf numFmtId="0" fontId="47" fillId="0" borderId="39" xfId="0" applyFont="1" applyFill="1" applyBorder="1" applyAlignment="1">
      <alignment vertical="top" wrapText="1"/>
    </xf>
    <xf numFmtId="0" fontId="40" fillId="0" borderId="19" xfId="65" applyFill="1" applyBorder="1" applyAlignment="1">
      <alignment horizontal="center" vertical="center"/>
    </xf>
    <xf numFmtId="0" fontId="40" fillId="0" borderId="38" xfId="65" applyFill="1" applyBorder="1" applyAlignment="1">
      <alignment horizontal="center" vertical="center"/>
    </xf>
    <xf numFmtId="0" fontId="40" fillId="0" borderId="25" xfId="65" applyFill="1" applyBorder="1" applyAlignment="1">
      <alignment horizontal="center" vertical="center"/>
    </xf>
    <xf numFmtId="9" fontId="47" fillId="0" borderId="10" xfId="72" applyFont="1" applyFill="1" applyBorder="1" applyAlignment="1">
      <alignment vertical="top" wrapText="1"/>
    </xf>
    <xf numFmtId="2" fontId="50" fillId="0" borderId="19" xfId="65" applyNumberFormat="1" applyFont="1" applyFill="1" applyBorder="1" applyAlignment="1">
      <alignment vertical="top" wrapText="1"/>
    </xf>
    <xf numFmtId="2" fontId="50" fillId="0" borderId="38" xfId="65" applyNumberFormat="1" applyFont="1" applyFill="1" applyBorder="1" applyAlignment="1">
      <alignment vertical="top" wrapText="1"/>
    </xf>
    <xf numFmtId="2" fontId="50" fillId="0" borderId="25" xfId="65" applyNumberFormat="1" applyFont="1" applyFill="1" applyBorder="1" applyAlignment="1">
      <alignment vertical="top" wrapText="1"/>
    </xf>
    <xf numFmtId="0" fontId="40" fillId="0" borderId="19" xfId="65" applyBorder="1" applyAlignment="1">
      <alignment horizontal="center" vertical="center"/>
    </xf>
    <xf numFmtId="0" fontId="40" fillId="0" borderId="38" xfId="65" applyBorder="1" applyAlignment="1">
      <alignment horizontal="center" vertical="center"/>
    </xf>
    <xf numFmtId="0" fontId="40" fillId="0" borderId="25" xfId="65" applyBorder="1" applyAlignment="1">
      <alignment horizontal="center" vertical="center"/>
    </xf>
    <xf numFmtId="0" fontId="59" fillId="0" borderId="39" xfId="65" applyFont="1" applyFill="1" applyBorder="1" applyAlignment="1">
      <alignment horizontal="left" vertical="center" wrapText="1"/>
    </xf>
    <xf numFmtId="0" fontId="59" fillId="0" borderId="24" xfId="65" applyFont="1" applyFill="1" applyBorder="1" applyAlignment="1">
      <alignment horizontal="left" vertical="center" wrapText="1"/>
    </xf>
    <xf numFmtId="0" fontId="59" fillId="0" borderId="36" xfId="65" applyFont="1" applyFill="1" applyBorder="1" applyAlignment="1">
      <alignment horizontal="left" vertical="center"/>
    </xf>
    <xf numFmtId="0" fontId="47" fillId="0" borderId="10" xfId="0" applyFont="1" applyFill="1" applyBorder="1" applyAlignment="1">
      <alignment vertical="top" wrapText="1"/>
    </xf>
    <xf numFmtId="0" fontId="40" fillId="0" borderId="19" xfId="65" applyFill="1" applyBorder="1" applyAlignment="1">
      <alignment horizontal="left" vertical="center"/>
    </xf>
    <xf numFmtId="0" fontId="40" fillId="0" borderId="38" xfId="65" applyFill="1" applyBorder="1" applyAlignment="1">
      <alignment horizontal="left" vertical="center"/>
    </xf>
    <xf numFmtId="0" fontId="40" fillId="0" borderId="25" xfId="65" applyFill="1" applyBorder="1" applyAlignment="1">
      <alignment horizontal="left" vertical="center"/>
    </xf>
    <xf numFmtId="0" fontId="50" fillId="0" borderId="19" xfId="0" applyFont="1" applyFill="1" applyBorder="1" applyAlignment="1">
      <alignment vertical="center" wrapText="1"/>
    </xf>
    <xf numFmtId="0" fontId="50" fillId="0" borderId="38" xfId="0" applyFont="1" applyFill="1" applyBorder="1" applyAlignment="1">
      <alignment vertical="center" wrapText="1"/>
    </xf>
    <xf numFmtId="0" fontId="50" fillId="0" borderId="25" xfId="0" applyFont="1" applyFill="1" applyBorder="1" applyAlignment="1">
      <alignment vertical="center" wrapText="1"/>
    </xf>
    <xf numFmtId="0" fontId="40" fillId="0" borderId="19" xfId="65" applyFill="1" applyBorder="1" applyAlignment="1">
      <alignment horizontal="center"/>
    </xf>
    <xf numFmtId="0" fontId="40" fillId="0" borderId="38" xfId="65" applyFill="1" applyBorder="1" applyAlignment="1">
      <alignment horizontal="center"/>
    </xf>
    <xf numFmtId="0" fontId="40" fillId="0" borderId="25" xfId="65" applyFill="1" applyBorder="1" applyAlignment="1">
      <alignment horizontal="center"/>
    </xf>
    <xf numFmtId="0" fontId="2" fillId="10" borderId="34" xfId="0" applyFont="1" applyFill="1" applyBorder="1" applyAlignment="1">
      <alignment horizontal="center"/>
    </xf>
    <xf numFmtId="0" fontId="2" fillId="10" borderId="36" xfId="0" applyFont="1" applyFill="1" applyBorder="1" applyAlignment="1">
      <alignment horizontal="center"/>
    </xf>
    <xf numFmtId="0" fontId="2" fillId="10" borderId="35" xfId="0" applyFont="1" applyFill="1" applyBorder="1" applyAlignment="1">
      <alignment horizontal="center"/>
    </xf>
    <xf numFmtId="1" fontId="13" fillId="21" borderId="10" xfId="18" applyNumberFormat="1" applyFont="1" applyFill="1" applyBorder="1" applyAlignment="1">
      <alignment horizontal="center" vertical="center"/>
    </xf>
    <xf numFmtId="0" fontId="13" fillId="9" borderId="10" xfId="32" applyFont="1" applyFill="1" applyBorder="1" applyAlignment="1">
      <alignment horizontal="center" vertical="center" wrapText="1"/>
    </xf>
    <xf numFmtId="168" fontId="13" fillId="2" borderId="19" xfId="32" applyNumberFormat="1" applyFont="1" applyFill="1" applyBorder="1" applyAlignment="1">
      <alignment horizontal="center" vertical="center" wrapText="1"/>
    </xf>
    <xf numFmtId="168" fontId="13" fillId="2" borderId="38" xfId="32" applyNumberFormat="1" applyFont="1" applyFill="1" applyBorder="1" applyAlignment="1">
      <alignment horizontal="center" vertical="center" wrapText="1"/>
    </xf>
    <xf numFmtId="168" fontId="13" fillId="2" borderId="25" xfId="32" applyNumberFormat="1" applyFont="1" applyFill="1" applyBorder="1" applyAlignment="1">
      <alignment horizontal="center" vertical="center" wrapText="1"/>
    </xf>
    <xf numFmtId="0" fontId="10" fillId="9" borderId="21" xfId="32" applyFont="1" applyFill="1" applyBorder="1" applyAlignment="1">
      <alignment horizontal="left" vertical="center" wrapText="1"/>
    </xf>
    <xf numFmtId="0" fontId="10" fillId="9" borderId="22" xfId="32" applyFont="1" applyFill="1" applyBorder="1" applyAlignment="1">
      <alignment horizontal="left" vertical="center" wrapText="1"/>
    </xf>
    <xf numFmtId="0" fontId="10" fillId="9" borderId="23" xfId="32" applyFont="1" applyFill="1" applyBorder="1" applyAlignment="1">
      <alignment horizontal="left" vertical="center" wrapText="1"/>
    </xf>
    <xf numFmtId="0" fontId="10" fillId="9" borderId="46" xfId="32" applyFont="1" applyFill="1" applyBorder="1" applyAlignment="1">
      <alignment horizontal="left" vertical="center" wrapText="1"/>
    </xf>
    <xf numFmtId="0" fontId="10" fillId="9" borderId="0" xfId="32" applyFont="1" applyFill="1" applyBorder="1" applyAlignment="1">
      <alignment horizontal="left" vertical="center" wrapText="1"/>
    </xf>
    <xf numFmtId="0" fontId="10" fillId="9" borderId="44" xfId="32" applyFont="1" applyFill="1" applyBorder="1" applyAlignment="1">
      <alignment horizontal="left" vertical="center" wrapText="1"/>
    </xf>
    <xf numFmtId="0" fontId="10" fillId="9" borderId="39" xfId="32" applyFont="1" applyFill="1" applyBorder="1" applyAlignment="1">
      <alignment horizontal="left" vertical="center" wrapText="1"/>
    </xf>
    <xf numFmtId="0" fontId="10" fillId="9" borderId="24" xfId="32" applyFont="1" applyFill="1" applyBorder="1" applyAlignment="1">
      <alignment horizontal="left" vertical="center" wrapText="1"/>
    </xf>
    <xf numFmtId="0" fontId="10" fillId="9" borderId="45" xfId="32" applyFont="1" applyFill="1" applyBorder="1" applyAlignment="1">
      <alignment horizontal="left" vertical="center" wrapText="1"/>
    </xf>
    <xf numFmtId="0" fontId="13" fillId="9" borderId="4" xfId="32" applyFont="1" applyFill="1" applyBorder="1" applyAlignment="1">
      <alignment horizontal="center" vertical="center" wrapText="1"/>
    </xf>
    <xf numFmtId="0" fontId="13" fillId="9" borderId="38" xfId="32" applyFont="1" applyFill="1" applyBorder="1" applyAlignment="1">
      <alignment horizontal="center" vertical="center" wrapText="1"/>
    </xf>
    <xf numFmtId="0" fontId="13" fillId="9" borderId="25" xfId="32" applyFont="1" applyFill="1" applyBorder="1" applyAlignment="1">
      <alignment horizontal="center" vertical="center" wrapText="1"/>
    </xf>
    <xf numFmtId="0" fontId="16" fillId="8" borderId="19" xfId="32" applyFont="1" applyFill="1" applyBorder="1" applyAlignment="1">
      <alignment horizontal="center" vertical="center" wrapText="1"/>
    </xf>
    <xf numFmtId="0" fontId="16" fillId="8" borderId="25" xfId="32" applyFont="1" applyFill="1" applyBorder="1" applyAlignment="1">
      <alignment horizontal="center" vertical="center" wrapText="1"/>
    </xf>
    <xf numFmtId="0" fontId="13" fillId="9" borderId="53" xfId="32" applyFont="1" applyFill="1" applyBorder="1" applyAlignment="1">
      <alignment horizontal="center" vertical="center"/>
    </xf>
    <xf numFmtId="0" fontId="13" fillId="9" borderId="54" xfId="32" applyFont="1" applyFill="1" applyBorder="1" applyAlignment="1">
      <alignment horizontal="center" vertical="center"/>
    </xf>
    <xf numFmtId="0" fontId="13" fillId="9" borderId="39" xfId="32" applyFont="1" applyFill="1" applyBorder="1" applyAlignment="1">
      <alignment horizontal="center" vertical="center"/>
    </xf>
    <xf numFmtId="0" fontId="13" fillId="9" borderId="45" xfId="32" applyFont="1" applyFill="1" applyBorder="1" applyAlignment="1">
      <alignment horizontal="center" vertical="center"/>
    </xf>
    <xf numFmtId="168" fontId="13" fillId="2" borderId="19" xfId="32" applyNumberFormat="1" applyFont="1" applyFill="1" applyBorder="1" applyAlignment="1">
      <alignment horizontal="center" vertical="center"/>
    </xf>
    <xf numFmtId="168" fontId="13" fillId="2" borderId="38" xfId="32" applyNumberFormat="1" applyFont="1" applyFill="1" applyBorder="1" applyAlignment="1">
      <alignment horizontal="center" vertical="center"/>
    </xf>
    <xf numFmtId="0" fontId="24" fillId="9" borderId="29" xfId="32" applyFont="1" applyFill="1" applyBorder="1" applyAlignment="1">
      <alignment horizontal="left" vertical="top"/>
    </xf>
    <xf numFmtId="0" fontId="24" fillId="9" borderId="47" xfId="32" applyFont="1" applyFill="1" applyBorder="1" applyAlignment="1">
      <alignment horizontal="left" vertical="top"/>
    </xf>
    <xf numFmtId="0" fontId="24" fillId="9" borderId="30" xfId="32" applyFont="1" applyFill="1" applyBorder="1" applyAlignment="1">
      <alignment horizontal="left" vertical="top"/>
    </xf>
    <xf numFmtId="0" fontId="24" fillId="9" borderId="48" xfId="32" applyFont="1" applyFill="1" applyBorder="1" applyAlignment="1">
      <alignment horizontal="left" vertical="top"/>
    </xf>
    <xf numFmtId="0" fontId="24" fillId="9" borderId="0" xfId="32" applyFont="1" applyFill="1" applyBorder="1" applyAlignment="1">
      <alignment horizontal="left" vertical="top"/>
    </xf>
    <xf numFmtId="0" fontId="24" fillId="9" borderId="49" xfId="32" applyFont="1" applyFill="1" applyBorder="1" applyAlignment="1">
      <alignment horizontal="left" vertical="top"/>
    </xf>
    <xf numFmtId="0" fontId="24" fillId="9" borderId="50" xfId="32" applyFont="1" applyFill="1" applyBorder="1" applyAlignment="1">
      <alignment horizontal="left" vertical="top"/>
    </xf>
    <xf numFmtId="0" fontId="24" fillId="9" borderId="51" xfId="32" applyFont="1" applyFill="1" applyBorder="1" applyAlignment="1">
      <alignment horizontal="left" vertical="top"/>
    </xf>
    <xf numFmtId="0" fontId="24" fillId="9" borderId="52" xfId="32" applyFont="1" applyFill="1" applyBorder="1" applyAlignment="1">
      <alignment horizontal="left" vertical="top"/>
    </xf>
    <xf numFmtId="0" fontId="13" fillId="9" borderId="19" xfId="32" applyFont="1" applyFill="1" applyBorder="1" applyAlignment="1">
      <alignment horizontal="center" vertical="center"/>
    </xf>
    <xf numFmtId="0" fontId="13" fillId="9" borderId="25" xfId="32" applyFont="1" applyFill="1" applyBorder="1" applyAlignment="1">
      <alignment horizontal="center" vertical="center"/>
    </xf>
    <xf numFmtId="0" fontId="15" fillId="9" borderId="53" xfId="32" applyFont="1" applyFill="1" applyBorder="1" applyAlignment="1">
      <alignment horizontal="center" vertical="center"/>
    </xf>
    <xf numFmtId="0" fontId="15" fillId="9" borderId="47" xfId="32" applyFont="1" applyFill="1" applyBorder="1" applyAlignment="1">
      <alignment horizontal="center" vertical="center"/>
    </xf>
    <xf numFmtId="0" fontId="15" fillId="9" borderId="54" xfId="32" applyFont="1" applyFill="1" applyBorder="1" applyAlignment="1">
      <alignment horizontal="center" vertical="center"/>
    </xf>
    <xf numFmtId="0" fontId="15" fillId="9" borderId="46" xfId="32" applyFont="1" applyFill="1" applyBorder="1" applyAlignment="1">
      <alignment horizontal="center" vertical="center"/>
    </xf>
    <xf numFmtId="0" fontId="15" fillId="9" borderId="0" xfId="32" applyFont="1" applyFill="1" applyBorder="1" applyAlignment="1">
      <alignment horizontal="center" vertical="center"/>
    </xf>
    <xf numFmtId="0" fontId="15" fillId="9" borderId="44" xfId="32" applyFont="1" applyFill="1" applyBorder="1" applyAlignment="1">
      <alignment horizontal="center" vertical="center"/>
    </xf>
    <xf numFmtId="0" fontId="15" fillId="9" borderId="39" xfId="32" applyFont="1" applyFill="1" applyBorder="1" applyAlignment="1">
      <alignment horizontal="center" vertical="center"/>
    </xf>
    <xf numFmtId="0" fontId="15" fillId="9" borderId="24" xfId="32" applyFont="1" applyFill="1" applyBorder="1" applyAlignment="1">
      <alignment horizontal="center" vertical="center"/>
    </xf>
    <xf numFmtId="0" fontId="15" fillId="9" borderId="45" xfId="32" applyFont="1" applyFill="1" applyBorder="1" applyAlignment="1">
      <alignment horizontal="center" vertical="center"/>
    </xf>
    <xf numFmtId="0" fontId="13" fillId="9" borderId="55" xfId="32" applyFont="1" applyFill="1" applyBorder="1" applyAlignment="1">
      <alignment horizontal="center" vertical="center"/>
    </xf>
    <xf numFmtId="0" fontId="13" fillId="9" borderId="56" xfId="32" applyFont="1" applyFill="1" applyBorder="1" applyAlignment="1">
      <alignment horizontal="center" vertical="center"/>
    </xf>
    <xf numFmtId="0" fontId="4" fillId="22" borderId="10" xfId="0" applyFont="1" applyFill="1" applyBorder="1" applyAlignment="1">
      <alignment horizontal="center" vertical="center" wrapText="1"/>
    </xf>
    <xf numFmtId="0" fontId="4" fillId="16" borderId="10" xfId="0" applyFont="1" applyFill="1" applyBorder="1" applyAlignment="1">
      <alignment horizontal="center" vertical="center" wrapText="1"/>
    </xf>
    <xf numFmtId="0" fontId="45" fillId="11" borderId="34" xfId="0" applyFont="1" applyFill="1" applyBorder="1" applyAlignment="1">
      <alignment horizontal="center" vertical="top" wrapText="1"/>
    </xf>
    <xf numFmtId="0" fontId="45" fillId="11" borderId="36" xfId="0" applyFont="1" applyFill="1" applyBorder="1" applyAlignment="1">
      <alignment horizontal="center" vertical="top" wrapText="1"/>
    </xf>
    <xf numFmtId="0" fontId="45" fillId="10" borderId="34" xfId="65" applyFont="1" applyFill="1" applyBorder="1" applyAlignment="1">
      <alignment horizontal="center" vertical="center" wrapText="1"/>
    </xf>
    <xf numFmtId="0" fontId="45" fillId="10" borderId="35" xfId="65" applyFont="1" applyFill="1" applyBorder="1" applyAlignment="1">
      <alignment horizontal="center" vertical="center" wrapText="1"/>
    </xf>
    <xf numFmtId="0" fontId="61" fillId="0" borderId="34" xfId="65" applyFont="1" applyFill="1" applyBorder="1" applyAlignment="1">
      <alignment horizontal="center" vertical="center"/>
    </xf>
    <xf numFmtId="0" fontId="61" fillId="0" borderId="36" xfId="65" applyFont="1" applyFill="1" applyBorder="1" applyAlignment="1">
      <alignment horizontal="center" vertical="center"/>
    </xf>
    <xf numFmtId="0" fontId="62" fillId="0" borderId="10" xfId="65" applyFont="1" applyFill="1" applyBorder="1" applyAlignment="1">
      <alignment horizontal="left" wrapText="1"/>
    </xf>
    <xf numFmtId="2" fontId="5" fillId="0" borderId="34" xfId="0" applyNumberFormat="1" applyFont="1" applyFill="1" applyBorder="1" applyAlignment="1">
      <alignment horizontal="center" vertical="center" wrapText="1"/>
    </xf>
    <xf numFmtId="2" fontId="5" fillId="0" borderId="36" xfId="0" applyNumberFormat="1" applyFont="1" applyFill="1" applyBorder="1" applyAlignment="1">
      <alignment horizontal="center" vertical="center" wrapText="1"/>
    </xf>
    <xf numFmtId="2" fontId="5" fillId="0" borderId="35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top" wrapText="1"/>
    </xf>
    <xf numFmtId="0" fontId="5" fillId="0" borderId="25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38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center" vertical="top" wrapText="1"/>
    </xf>
    <xf numFmtId="169" fontId="5" fillId="0" borderId="19" xfId="0" applyNumberFormat="1" applyFont="1" applyFill="1" applyBorder="1" applyAlignment="1">
      <alignment horizontal="center" vertical="top" wrapText="1"/>
    </xf>
    <xf numFmtId="169" fontId="5" fillId="0" borderId="38" xfId="0" applyNumberFormat="1" applyFont="1" applyFill="1" applyBorder="1" applyAlignment="1">
      <alignment horizontal="center" vertical="top" wrapText="1"/>
    </xf>
    <xf numFmtId="169" fontId="5" fillId="0" borderId="25" xfId="0" applyNumberFormat="1" applyFont="1" applyFill="1" applyBorder="1" applyAlignment="1">
      <alignment horizontal="center" vertical="top" wrapText="1"/>
    </xf>
    <xf numFmtId="0" fontId="60" fillId="15" borderId="23" xfId="65" applyFont="1" applyFill="1" applyBorder="1" applyAlignment="1">
      <alignment horizontal="left" vertical="top" wrapText="1"/>
    </xf>
    <xf numFmtId="0" fontId="60" fillId="15" borderId="44" xfId="65" applyFont="1" applyFill="1" applyBorder="1" applyAlignment="1">
      <alignment horizontal="left" vertical="top" wrapText="1"/>
    </xf>
    <xf numFmtId="0" fontId="27" fillId="14" borderId="36" xfId="0" applyFont="1" applyFill="1" applyBorder="1" applyAlignment="1">
      <alignment horizontal="right" vertical="center" wrapText="1"/>
    </xf>
    <xf numFmtId="0" fontId="27" fillId="14" borderId="35" xfId="0" applyFont="1" applyFill="1" applyBorder="1" applyAlignment="1">
      <alignment horizontal="right" vertical="center" wrapText="1"/>
    </xf>
    <xf numFmtId="0" fontId="27" fillId="13" borderId="36" xfId="0" applyFont="1" applyFill="1" applyBorder="1" applyAlignment="1">
      <alignment horizontal="center" vertical="center" wrapText="1"/>
    </xf>
    <xf numFmtId="0" fontId="27" fillId="13" borderId="35" xfId="0" applyFont="1" applyFill="1" applyBorder="1" applyAlignment="1">
      <alignment horizontal="center" vertical="center" wrapText="1"/>
    </xf>
    <xf numFmtId="0" fontId="27" fillId="13" borderId="34" xfId="0" applyFont="1" applyFill="1" applyBorder="1" applyAlignment="1">
      <alignment horizontal="right" vertical="center" wrapText="1"/>
    </xf>
    <xf numFmtId="0" fontId="27" fillId="13" borderId="36" xfId="0" applyFont="1" applyFill="1" applyBorder="1" applyAlignment="1">
      <alignment horizontal="right" vertical="center" wrapText="1"/>
    </xf>
    <xf numFmtId="10" fontId="4" fillId="12" borderId="19" xfId="0" applyNumberFormat="1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0" fontId="4" fillId="12" borderId="19" xfId="0" applyFont="1" applyFill="1" applyBorder="1" applyAlignment="1">
      <alignment horizontal="center" vertical="center" wrapText="1"/>
    </xf>
    <xf numFmtId="10" fontId="4" fillId="12" borderId="19" xfId="0" applyNumberFormat="1" applyFont="1" applyFill="1" applyBorder="1" applyAlignment="1">
      <alignment horizontal="left" vertical="center" wrapText="1"/>
    </xf>
    <xf numFmtId="0" fontId="4" fillId="12" borderId="25" xfId="0" applyFont="1" applyFill="1" applyBorder="1" applyAlignment="1">
      <alignment horizontal="left" vertical="center" wrapText="1"/>
    </xf>
    <xf numFmtId="0" fontId="45" fillId="10" borderId="19" xfId="65" applyFont="1" applyFill="1" applyBorder="1" applyAlignment="1">
      <alignment horizontal="left" vertical="center" wrapText="1"/>
    </xf>
    <xf numFmtId="0" fontId="45" fillId="10" borderId="38" xfId="65" applyFont="1" applyFill="1" applyBorder="1" applyAlignment="1">
      <alignment horizontal="left" vertical="center" wrapText="1"/>
    </xf>
    <xf numFmtId="0" fontId="45" fillId="10" borderId="25" xfId="65" applyFont="1" applyFill="1" applyBorder="1" applyAlignment="1">
      <alignment horizontal="left" vertical="center" wrapText="1"/>
    </xf>
    <xf numFmtId="0" fontId="4" fillId="12" borderId="21" xfId="0" applyFont="1" applyFill="1" applyBorder="1" applyAlignment="1">
      <alignment horizontal="center" vertical="center" wrapText="1"/>
    </xf>
    <xf numFmtId="0" fontId="4" fillId="12" borderId="2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2" borderId="39" xfId="0" applyFont="1" applyFill="1" applyBorder="1" applyAlignment="1">
      <alignment horizontal="center" vertical="center" wrapText="1"/>
    </xf>
    <xf numFmtId="0" fontId="4" fillId="12" borderId="24" xfId="0" applyFont="1" applyFill="1" applyBorder="1" applyAlignment="1">
      <alignment horizontal="center" vertical="center" wrapText="1"/>
    </xf>
    <xf numFmtId="0" fontId="4" fillId="12" borderId="45" xfId="0" applyFont="1" applyFill="1" applyBorder="1" applyAlignment="1">
      <alignment horizontal="center" vertical="center" wrapText="1"/>
    </xf>
    <xf numFmtId="0" fontId="45" fillId="10" borderId="38" xfId="0" applyFont="1" applyFill="1" applyBorder="1" applyAlignment="1">
      <alignment horizontal="center" vertical="center" wrapText="1"/>
    </xf>
    <xf numFmtId="0" fontId="45" fillId="10" borderId="25" xfId="0" applyFont="1" applyFill="1" applyBorder="1" applyAlignment="1">
      <alignment horizontal="center" vertical="center" wrapText="1"/>
    </xf>
    <xf numFmtId="0" fontId="41" fillId="10" borderId="19" xfId="65" applyFont="1" applyFill="1" applyBorder="1" applyAlignment="1">
      <alignment horizontal="center" vertical="center" wrapText="1"/>
    </xf>
    <xf numFmtId="0" fontId="41" fillId="10" borderId="38" xfId="65" applyFont="1" applyFill="1" applyBorder="1" applyAlignment="1">
      <alignment horizontal="center" vertical="center" wrapText="1"/>
    </xf>
    <xf numFmtId="0" fontId="41" fillId="10" borderId="25" xfId="65" applyFont="1" applyFill="1" applyBorder="1" applyAlignment="1">
      <alignment horizontal="center" vertical="center" wrapText="1"/>
    </xf>
    <xf numFmtId="165" fontId="1" fillId="0" borderId="19" xfId="72" applyNumberFormat="1" applyFont="1" applyFill="1" applyBorder="1" applyAlignment="1">
      <alignment horizontal="center" vertical="center"/>
    </xf>
    <xf numFmtId="165" fontId="1" fillId="0" borderId="38" xfId="72" applyNumberFormat="1" applyFont="1" applyFill="1" applyBorder="1" applyAlignment="1">
      <alignment horizontal="center" vertical="center"/>
    </xf>
    <xf numFmtId="165" fontId="1" fillId="0" borderId="25" xfId="72" applyNumberFormat="1" applyFont="1" applyFill="1" applyBorder="1" applyAlignment="1">
      <alignment horizontal="center"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45" fillId="10" borderId="36" xfId="65" applyFont="1" applyFill="1" applyBorder="1" applyAlignment="1">
      <alignment horizontal="center" vertical="center" wrapText="1"/>
    </xf>
    <xf numFmtId="10" fontId="4" fillId="12" borderId="34" xfId="0" applyNumberFormat="1" applyFont="1" applyFill="1" applyBorder="1" applyAlignment="1">
      <alignment horizontal="center" vertical="center" wrapText="1"/>
    </xf>
    <xf numFmtId="10" fontId="4" fillId="12" borderId="36" xfId="0" applyNumberFormat="1" applyFont="1" applyFill="1" applyBorder="1" applyAlignment="1">
      <alignment horizontal="center" vertical="center" wrapText="1"/>
    </xf>
    <xf numFmtId="10" fontId="4" fillId="12" borderId="35" xfId="0" applyNumberFormat="1" applyFont="1" applyFill="1" applyBorder="1" applyAlignment="1">
      <alignment horizontal="center" vertical="center" wrapText="1"/>
    </xf>
    <xf numFmtId="0" fontId="45" fillId="0" borderId="34" xfId="65" applyFont="1" applyFill="1" applyBorder="1" applyAlignment="1">
      <alignment horizontal="left" vertical="center" wrapText="1"/>
    </xf>
    <xf numFmtId="0" fontId="45" fillId="0" borderId="36" xfId="65" applyFont="1" applyFill="1" applyBorder="1" applyAlignment="1">
      <alignment horizontal="left" vertical="center" wrapText="1"/>
    </xf>
    <xf numFmtId="0" fontId="45" fillId="0" borderId="35" xfId="65" applyFont="1" applyFill="1" applyBorder="1" applyAlignment="1">
      <alignment horizontal="left" vertical="center" wrapText="1"/>
    </xf>
    <xf numFmtId="9" fontId="1" fillId="0" borderId="19" xfId="72" applyFont="1" applyFill="1" applyBorder="1" applyAlignment="1">
      <alignment horizontal="center" vertical="center"/>
    </xf>
    <xf numFmtId="9" fontId="1" fillId="0" borderId="38" xfId="72" applyFont="1" applyFill="1" applyBorder="1" applyAlignment="1">
      <alignment horizontal="center" vertical="center"/>
    </xf>
    <xf numFmtId="9" fontId="1" fillId="0" borderId="25" xfId="72" applyFont="1" applyFill="1" applyBorder="1" applyAlignment="1">
      <alignment horizontal="center" vertical="center"/>
    </xf>
    <xf numFmtId="165" fontId="1" fillId="0" borderId="19" xfId="72" applyNumberFormat="1" applyFont="1" applyFill="1" applyBorder="1" applyAlignment="1">
      <alignment horizontal="center"/>
    </xf>
    <xf numFmtId="165" fontId="1" fillId="0" borderId="38" xfId="72" applyNumberFormat="1" applyFont="1" applyFill="1" applyBorder="1" applyAlignment="1">
      <alignment horizontal="center"/>
    </xf>
    <xf numFmtId="165" fontId="1" fillId="0" borderId="25" xfId="72" applyNumberFormat="1" applyFont="1" applyFill="1" applyBorder="1" applyAlignment="1">
      <alignment horizontal="center"/>
    </xf>
    <xf numFmtId="0" fontId="63" fillId="0" borderId="10" xfId="44" applyFont="1" applyFill="1" applyBorder="1" applyAlignment="1">
      <alignment horizontal="center" wrapText="1"/>
    </xf>
    <xf numFmtId="0" fontId="63" fillId="0" borderId="34" xfId="44" applyFont="1" applyFill="1" applyBorder="1" applyAlignment="1">
      <alignment horizontal="left" wrapText="1"/>
    </xf>
    <xf numFmtId="0" fontId="63" fillId="0" borderId="36" xfId="44" applyFont="1" applyFill="1" applyBorder="1" applyAlignment="1">
      <alignment horizontal="left" wrapText="1"/>
    </xf>
    <xf numFmtId="0" fontId="63" fillId="0" borderId="35" xfId="44" applyFont="1" applyFill="1" applyBorder="1" applyAlignment="1">
      <alignment horizontal="left" wrapText="1"/>
    </xf>
    <xf numFmtId="0" fontId="45" fillId="0" borderId="19" xfId="44" applyFont="1" applyBorder="1" applyAlignment="1">
      <alignment horizontal="left"/>
    </xf>
    <xf numFmtId="0" fontId="45" fillId="0" borderId="25" xfId="44" applyFont="1" applyBorder="1" applyAlignment="1">
      <alignment horizontal="left"/>
    </xf>
    <xf numFmtId="0" fontId="64" fillId="0" borderId="19" xfId="44" applyFont="1" applyBorder="1" applyAlignment="1">
      <alignment horizontal="left" wrapText="1"/>
    </xf>
    <xf numFmtId="0" fontId="64" fillId="0" borderId="25" xfId="44" applyFont="1" applyBorder="1" applyAlignment="1">
      <alignment horizontal="left" wrapText="1"/>
    </xf>
    <xf numFmtId="0" fontId="63" fillId="0" borderId="34" xfId="44" applyNumberFormat="1" applyFont="1" applyFill="1" applyBorder="1" applyAlignment="1">
      <alignment horizontal="left" wrapText="1"/>
    </xf>
    <xf numFmtId="0" fontId="63" fillId="0" borderId="36" xfId="44" applyNumberFormat="1" applyFont="1" applyFill="1" applyBorder="1" applyAlignment="1">
      <alignment horizontal="left" wrapText="1"/>
    </xf>
    <xf numFmtId="0" fontId="63" fillId="0" borderId="35" xfId="44" applyNumberFormat="1" applyFont="1" applyFill="1" applyBorder="1" applyAlignment="1">
      <alignment horizontal="left" wrapText="1"/>
    </xf>
    <xf numFmtId="0" fontId="18" fillId="8" borderId="26" xfId="0" applyFont="1" applyFill="1" applyBorder="1" applyAlignment="1">
      <alignment horizontal="center" vertical="center"/>
    </xf>
    <xf numFmtId="0" fontId="18" fillId="8" borderId="15" xfId="0" applyFont="1" applyFill="1" applyBorder="1" applyAlignment="1">
      <alignment horizontal="center" vertical="center"/>
    </xf>
    <xf numFmtId="0" fontId="18" fillId="8" borderId="16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/>
    </xf>
    <xf numFmtId="0" fontId="11" fillId="2" borderId="47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" xfId="72" builtinId="5"/>
    <cellStyle name="Porcentaje 2" xfId="73"/>
    <cellStyle name="Porcentaje 3" xfId="74"/>
    <cellStyle name="Porcentaje 3 2" xfId="75"/>
    <cellStyle name="Porcentaje 4" xfId="76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297" name="Picture 9" descr="logo ms fondo blanco texto azul">
          <a:extLst>
            <a:ext uri="{FF2B5EF4-FFF2-40B4-BE49-F238E27FC236}">
              <a16:creationId xmlns:a16="http://schemas.microsoft.com/office/drawing/2014/main" xmlns="" id="{85775357-ECF8-491C-9DFB-7F249AF78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298" name="Picture 9" descr="logo ms fondo blanco texto azul">
          <a:extLst>
            <a:ext uri="{FF2B5EF4-FFF2-40B4-BE49-F238E27FC236}">
              <a16:creationId xmlns:a16="http://schemas.microsoft.com/office/drawing/2014/main" xmlns="" id="{2AB8C3F9-7D24-4071-9C7D-095D20ABC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299" name="Picture 9" descr="logo ms fondo blanco texto azul">
          <a:extLst>
            <a:ext uri="{FF2B5EF4-FFF2-40B4-BE49-F238E27FC236}">
              <a16:creationId xmlns:a16="http://schemas.microsoft.com/office/drawing/2014/main" xmlns="" id="{F7B60520-57AA-43AF-945A-29E51915B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0" name="Picture 9" descr="logo ms fondo blanco texto azul">
          <a:extLst>
            <a:ext uri="{FF2B5EF4-FFF2-40B4-BE49-F238E27FC236}">
              <a16:creationId xmlns:a16="http://schemas.microsoft.com/office/drawing/2014/main" xmlns="" id="{4E88F0A6-9851-491B-A2EC-77DCC85C0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1" name="Picture 9" descr="logo ms fondo blanco texto azul">
          <a:extLst>
            <a:ext uri="{FF2B5EF4-FFF2-40B4-BE49-F238E27FC236}">
              <a16:creationId xmlns:a16="http://schemas.microsoft.com/office/drawing/2014/main" xmlns="" id="{502727B6-B1B3-426A-8BAD-C50DAD09A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2" name="Picture 9" descr="logo ms fondo blanco texto azul">
          <a:extLst>
            <a:ext uri="{FF2B5EF4-FFF2-40B4-BE49-F238E27FC236}">
              <a16:creationId xmlns:a16="http://schemas.microsoft.com/office/drawing/2014/main" xmlns="" id="{732E30C7-74FC-4667-8DF0-99CD681A9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3" name="Picture 9" descr="logo ms fondo blanco texto azul">
          <a:extLst>
            <a:ext uri="{FF2B5EF4-FFF2-40B4-BE49-F238E27FC236}">
              <a16:creationId xmlns:a16="http://schemas.microsoft.com/office/drawing/2014/main" xmlns="" id="{4A3E43E9-CD5C-4029-AF82-A0DB306C9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4" name="Picture 9" descr="logo ms fondo blanco texto azul">
          <a:extLst>
            <a:ext uri="{FF2B5EF4-FFF2-40B4-BE49-F238E27FC236}">
              <a16:creationId xmlns:a16="http://schemas.microsoft.com/office/drawing/2014/main" xmlns="" id="{F1F78EC9-E500-445B-872C-47C5A2C1B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5" name="Picture 9" descr="logo ms fondo blanco texto azul">
          <a:extLst>
            <a:ext uri="{FF2B5EF4-FFF2-40B4-BE49-F238E27FC236}">
              <a16:creationId xmlns:a16="http://schemas.microsoft.com/office/drawing/2014/main" xmlns="" id="{82577E7A-872B-47B9-8778-EEF6992B3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6" name="Picture 9" descr="logo ms fondo blanco texto azul">
          <a:extLst>
            <a:ext uri="{FF2B5EF4-FFF2-40B4-BE49-F238E27FC236}">
              <a16:creationId xmlns:a16="http://schemas.microsoft.com/office/drawing/2014/main" xmlns="" id="{3D7749D2-5D49-4A9C-B8CB-C6FA462F7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7" name="Picture 9" descr="logo ms fondo blanco texto azul">
          <a:extLst>
            <a:ext uri="{FF2B5EF4-FFF2-40B4-BE49-F238E27FC236}">
              <a16:creationId xmlns:a16="http://schemas.microsoft.com/office/drawing/2014/main" xmlns="" id="{B0CB586A-A5E9-43BC-948D-34C7611DA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8" name="Picture 9" descr="logo ms fondo blanco texto azul">
          <a:extLst>
            <a:ext uri="{FF2B5EF4-FFF2-40B4-BE49-F238E27FC236}">
              <a16:creationId xmlns:a16="http://schemas.microsoft.com/office/drawing/2014/main" xmlns="" id="{730DCE5B-23D4-455A-A327-6D7BA73F4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9" name="Picture 9" descr="logo ms fondo blanco texto azul">
          <a:extLst>
            <a:ext uri="{FF2B5EF4-FFF2-40B4-BE49-F238E27FC236}">
              <a16:creationId xmlns:a16="http://schemas.microsoft.com/office/drawing/2014/main" xmlns="" id="{B955F230-03D8-4509-8D81-F7FDF987D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10" name="Picture 9" descr="logo ms fondo blanco texto azul">
          <a:extLst>
            <a:ext uri="{FF2B5EF4-FFF2-40B4-BE49-F238E27FC236}">
              <a16:creationId xmlns:a16="http://schemas.microsoft.com/office/drawing/2014/main" xmlns="" id="{E67B4548-600C-4DA7-8521-41221BE9F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11" name="Picture 9" descr="logo ms fondo blanco texto azul">
          <a:extLst>
            <a:ext uri="{FF2B5EF4-FFF2-40B4-BE49-F238E27FC236}">
              <a16:creationId xmlns:a16="http://schemas.microsoft.com/office/drawing/2014/main" xmlns="" id="{AA77AADC-0899-49DB-8EEB-868C74D95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12" name="Picture 9" descr="logo ms fondo blanco texto azul">
          <a:extLst>
            <a:ext uri="{FF2B5EF4-FFF2-40B4-BE49-F238E27FC236}">
              <a16:creationId xmlns:a16="http://schemas.microsoft.com/office/drawing/2014/main" xmlns="" id="{17D4E680-26DD-4AAF-AC93-5C2A0DFE3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6" name="Picture 9" descr="logo ms fondo blanco texto azul">
          <a:extLst>
            <a:ext uri="{FF2B5EF4-FFF2-40B4-BE49-F238E27FC236}">
              <a16:creationId xmlns:a16="http://schemas.microsoft.com/office/drawing/2014/main" xmlns="" id="{1BABA04A-7F50-47D5-B421-545C9A910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7" name="Picture 9" descr="logo ms fondo blanco texto azul">
          <a:extLst>
            <a:ext uri="{FF2B5EF4-FFF2-40B4-BE49-F238E27FC236}">
              <a16:creationId xmlns:a16="http://schemas.microsoft.com/office/drawing/2014/main" xmlns="" id="{95C2B7C5-0B75-4045-97F1-24AD1C0A1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8" name="Picture 9" descr="logo ms fondo blanco texto azul">
          <a:extLst>
            <a:ext uri="{FF2B5EF4-FFF2-40B4-BE49-F238E27FC236}">
              <a16:creationId xmlns:a16="http://schemas.microsoft.com/office/drawing/2014/main" xmlns="" id="{FD84EA05-2D0F-4238-9843-053B84760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9" name="Picture 9" descr="logo ms fondo blanco texto azul">
          <a:extLst>
            <a:ext uri="{FF2B5EF4-FFF2-40B4-BE49-F238E27FC236}">
              <a16:creationId xmlns:a16="http://schemas.microsoft.com/office/drawing/2014/main" xmlns="" id="{A19DD8A2-938C-44D0-81BA-C2057ECE8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0" name="Picture 9" descr="logo ms fondo blanco texto azul">
          <a:extLst>
            <a:ext uri="{FF2B5EF4-FFF2-40B4-BE49-F238E27FC236}">
              <a16:creationId xmlns:a16="http://schemas.microsoft.com/office/drawing/2014/main" xmlns="" id="{8CDB62A7-A3E2-4FFF-A229-511B054E2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1" name="Picture 9" descr="logo ms fondo blanco texto azul">
          <a:extLst>
            <a:ext uri="{FF2B5EF4-FFF2-40B4-BE49-F238E27FC236}">
              <a16:creationId xmlns:a16="http://schemas.microsoft.com/office/drawing/2014/main" xmlns="" id="{681134F4-EFE6-4AA5-9A44-1D18112C2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2" name="Picture 9" descr="logo ms fondo blanco texto azul">
          <a:extLst>
            <a:ext uri="{FF2B5EF4-FFF2-40B4-BE49-F238E27FC236}">
              <a16:creationId xmlns:a16="http://schemas.microsoft.com/office/drawing/2014/main" xmlns="" id="{028166FC-7C80-4641-9A0E-815A27682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3" name="Picture 9" descr="logo ms fondo blanco texto azul">
          <a:extLst>
            <a:ext uri="{FF2B5EF4-FFF2-40B4-BE49-F238E27FC236}">
              <a16:creationId xmlns:a16="http://schemas.microsoft.com/office/drawing/2014/main" xmlns="" id="{A1EE7E49-AA7B-4CE2-A820-26B9B7B54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4" name="Picture 9" descr="logo ms fondo blanco texto azul">
          <a:extLst>
            <a:ext uri="{FF2B5EF4-FFF2-40B4-BE49-F238E27FC236}">
              <a16:creationId xmlns:a16="http://schemas.microsoft.com/office/drawing/2014/main" xmlns="" id="{081D95AF-2833-4A51-876D-0C5ACAE62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5" name="Picture 9" descr="logo ms fondo blanco texto azul">
          <a:extLst>
            <a:ext uri="{FF2B5EF4-FFF2-40B4-BE49-F238E27FC236}">
              <a16:creationId xmlns:a16="http://schemas.microsoft.com/office/drawing/2014/main" xmlns="" id="{DAB70090-D31B-4B4E-9330-69E084C5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6" name="Picture 9" descr="logo ms fondo blanco texto azul">
          <a:extLst>
            <a:ext uri="{FF2B5EF4-FFF2-40B4-BE49-F238E27FC236}">
              <a16:creationId xmlns:a16="http://schemas.microsoft.com/office/drawing/2014/main" xmlns="" id="{C30439A6-C3DB-4110-8F6B-72ABD1ED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7" name="Picture 9" descr="logo ms fondo blanco texto azul">
          <a:extLst>
            <a:ext uri="{FF2B5EF4-FFF2-40B4-BE49-F238E27FC236}">
              <a16:creationId xmlns:a16="http://schemas.microsoft.com/office/drawing/2014/main" xmlns="" id="{EFCB7D68-5DB5-48F9-B262-961481F88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8" name="Picture 9" descr="logo ms fondo blanco texto azul">
          <a:extLst>
            <a:ext uri="{FF2B5EF4-FFF2-40B4-BE49-F238E27FC236}">
              <a16:creationId xmlns:a16="http://schemas.microsoft.com/office/drawing/2014/main" xmlns="" id="{5A4EAA47-F889-4C48-B92C-89E3DD7F0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9" name="Picture 9" descr="logo ms fondo blanco texto azul">
          <a:extLst>
            <a:ext uri="{FF2B5EF4-FFF2-40B4-BE49-F238E27FC236}">
              <a16:creationId xmlns:a16="http://schemas.microsoft.com/office/drawing/2014/main" xmlns="" id="{C956C489-916F-4716-A7E0-72BDE32F8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40" name="Picture 9" descr="logo ms fondo blanco texto azul">
          <a:extLst>
            <a:ext uri="{FF2B5EF4-FFF2-40B4-BE49-F238E27FC236}">
              <a16:creationId xmlns:a16="http://schemas.microsoft.com/office/drawing/2014/main" xmlns="" id="{9A8CD54A-6ABF-48E1-8E9E-285695A0F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41" name="Picture 9" descr="logo ms fondo blanco texto azul">
          <a:extLst>
            <a:ext uri="{FF2B5EF4-FFF2-40B4-BE49-F238E27FC236}">
              <a16:creationId xmlns:a16="http://schemas.microsoft.com/office/drawing/2014/main" xmlns="" id="{DB35A0B4-F9E6-48B4-B909-B9C27397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:a16="http://schemas.microsoft.com/office/drawing/2014/main" xmlns="" id="{3438C061-7D39-4674-BC21-FD6E9CE360FA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:a16="http://schemas.microsoft.com/office/drawing/2014/main" xmlns="" id="{F856CADA-6489-4047-A050-546D6C146C66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:a16="http://schemas.microsoft.com/office/drawing/2014/main" xmlns="" id="{086978CF-D68E-4A0B-B3B6-C2DDEFFCC853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:a16="http://schemas.microsoft.com/office/drawing/2014/main" xmlns="" id="{6F8FA8B8-DEA2-4E46-BA96-2EECBBBB0243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:a16="http://schemas.microsoft.com/office/drawing/2014/main" xmlns="" id="{6471DBEA-3FFA-4206-A18F-6BCDE722231E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:a16="http://schemas.microsoft.com/office/drawing/2014/main" xmlns="" id="{4A5ADCAD-D4AB-4802-A492-DF3117F325B1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:a16="http://schemas.microsoft.com/office/drawing/2014/main" xmlns="" id="{B5603C5B-9149-45CF-A84D-C9599183D069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:a16="http://schemas.microsoft.com/office/drawing/2014/main" xmlns="" id="{C57AEC34-76E7-4680-B9BD-50F56AABD308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:a16="http://schemas.microsoft.com/office/drawing/2014/main" xmlns="" id="{2B62FA17-10B2-487B-B114-F268C4526EB3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:a16="http://schemas.microsoft.com/office/drawing/2014/main" xmlns="" id="{0B0B30DB-C618-41A7-8968-1739EBA66FA7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UARIO\AppData\Local\Temp\Herramienta_1_programaci&#243;n_nivel_centraL_2017%20prue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>
        <row r="4">
          <cell r="A4" t="str">
            <v>Resultado esperado: RE.1 Dirección y Conducción Fortalecida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showGridLines="0" zoomScale="55" zoomScaleNormal="55" workbookViewId="0">
      <selection activeCell="B10" sqref="A10:F46"/>
    </sheetView>
  </sheetViews>
  <sheetFormatPr baseColWidth="10" defaultColWidth="11.42578125" defaultRowHeight="14.25" x14ac:dyDescent="0.2"/>
  <cols>
    <col min="1" max="1" width="25.7109375" style="160" customWidth="1"/>
    <col min="2" max="2" width="25.7109375" style="147" customWidth="1"/>
    <col min="3" max="3" width="15.5703125" style="147" customWidth="1"/>
    <col min="4" max="4" width="10.7109375" style="147" customWidth="1"/>
    <col min="5" max="5" width="18.42578125" style="147" customWidth="1"/>
    <col min="6" max="6" width="50.7109375" style="161" customWidth="1"/>
    <col min="7" max="7" width="11.7109375" style="147" customWidth="1"/>
    <col min="8" max="12" width="10.7109375" style="147" customWidth="1"/>
    <col min="13" max="13" width="20.7109375" style="147" customWidth="1"/>
    <col min="14" max="14" width="30.7109375" style="147" customWidth="1"/>
    <col min="15" max="15" width="20.7109375" style="147" customWidth="1"/>
    <col min="16" max="16" width="24.7109375" style="147" customWidth="1"/>
    <col min="17" max="16384" width="11.42578125" style="147"/>
  </cols>
  <sheetData>
    <row r="1" spans="1:15" ht="30" x14ac:dyDescent="0.2">
      <c r="A1" s="425" t="s">
        <v>0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</row>
    <row r="2" spans="1:15" s="148" customFormat="1" ht="50.1" customHeight="1" x14ac:dyDescent="0.2">
      <c r="A2" s="423" t="s">
        <v>1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</row>
    <row r="3" spans="1:15" s="148" customFormat="1" ht="20.100000000000001" customHeight="1" x14ac:dyDescent="0.2">
      <c r="A3" s="427" t="s">
        <v>2</v>
      </c>
      <c r="B3" s="428"/>
      <c r="C3" s="428"/>
      <c r="D3" s="428"/>
      <c r="E3" s="428"/>
      <c r="F3" s="428"/>
      <c r="G3" s="428"/>
      <c r="H3" s="428"/>
      <c r="I3" s="428"/>
      <c r="J3" s="428"/>
      <c r="K3" s="428"/>
      <c r="L3" s="428"/>
      <c r="M3" s="428"/>
      <c r="N3" s="428"/>
      <c r="O3" s="428"/>
    </row>
    <row r="4" spans="1:15" s="148" customFormat="1" ht="30" customHeight="1" x14ac:dyDescent="0.2">
      <c r="A4" s="429" t="s">
        <v>3</v>
      </c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</row>
    <row r="5" spans="1:15" s="148" customFormat="1" ht="30" customHeight="1" x14ac:dyDescent="0.2">
      <c r="A5" s="417" t="s">
        <v>4</v>
      </c>
      <c r="B5" s="417"/>
      <c r="C5" s="417"/>
      <c r="D5" s="417"/>
      <c r="E5" s="418"/>
      <c r="F5" s="416" t="s">
        <v>5</v>
      </c>
      <c r="G5" s="416"/>
      <c r="H5" s="416"/>
      <c r="I5" s="416"/>
      <c r="J5" s="416"/>
      <c r="K5" s="416"/>
      <c r="L5" s="416"/>
      <c r="M5" s="416"/>
      <c r="N5" s="416"/>
      <c r="O5" s="416"/>
    </row>
    <row r="6" spans="1:15" s="148" customFormat="1" ht="31.5" customHeight="1" x14ac:dyDescent="0.2">
      <c r="A6" s="456" t="s">
        <v>6</v>
      </c>
      <c r="B6" s="456" t="s">
        <v>7</v>
      </c>
      <c r="C6" s="447" t="s">
        <v>8</v>
      </c>
      <c r="D6" s="469" t="s">
        <v>9</v>
      </c>
      <c r="E6" s="447" t="s">
        <v>10</v>
      </c>
      <c r="F6" s="447" t="s">
        <v>11</v>
      </c>
      <c r="G6" s="442" t="s">
        <v>12</v>
      </c>
      <c r="H6" s="443"/>
      <c r="I6" s="444" t="s">
        <v>13</v>
      </c>
      <c r="J6" s="444"/>
      <c r="K6" s="444"/>
      <c r="L6" s="444"/>
      <c r="M6" s="434" t="s">
        <v>14</v>
      </c>
      <c r="N6" s="434" t="s">
        <v>15</v>
      </c>
      <c r="O6" s="434" t="s">
        <v>16</v>
      </c>
    </row>
    <row r="7" spans="1:15" s="148" customFormat="1" ht="31.5" customHeight="1" x14ac:dyDescent="0.2">
      <c r="A7" s="457"/>
      <c r="B7" s="457"/>
      <c r="C7" s="448"/>
      <c r="D7" s="470"/>
      <c r="E7" s="448"/>
      <c r="F7" s="448"/>
      <c r="G7" s="454" t="s">
        <v>17</v>
      </c>
      <c r="H7" s="454" t="s">
        <v>18</v>
      </c>
      <c r="I7" s="247" t="s">
        <v>19</v>
      </c>
      <c r="J7" s="247" t="s">
        <v>20</v>
      </c>
      <c r="K7" s="247" t="s">
        <v>21</v>
      </c>
      <c r="L7" s="247" t="s">
        <v>22</v>
      </c>
      <c r="M7" s="434"/>
      <c r="N7" s="434"/>
      <c r="O7" s="434"/>
    </row>
    <row r="8" spans="1:15" s="148" customFormat="1" ht="31.5" customHeight="1" x14ac:dyDescent="0.2">
      <c r="A8" s="458"/>
      <c r="B8" s="458"/>
      <c r="C8" s="449"/>
      <c r="D8" s="471"/>
      <c r="E8" s="449"/>
      <c r="F8" s="449"/>
      <c r="G8" s="455"/>
      <c r="H8" s="455"/>
      <c r="I8" s="246" t="s">
        <v>23</v>
      </c>
      <c r="J8" s="246" t="s">
        <v>23</v>
      </c>
      <c r="K8" s="246" t="s">
        <v>23</v>
      </c>
      <c r="L8" s="246" t="s">
        <v>23</v>
      </c>
      <c r="M8" s="434"/>
      <c r="N8" s="434"/>
      <c r="O8" s="434"/>
    </row>
    <row r="9" spans="1:15" s="148" customFormat="1" ht="30" customHeight="1" x14ac:dyDescent="0.2">
      <c r="A9" s="431" t="s">
        <v>24</v>
      </c>
      <c r="B9" s="432"/>
      <c r="C9" s="432"/>
      <c r="D9" s="432"/>
      <c r="E9" s="432"/>
      <c r="F9" s="432"/>
      <c r="G9" s="432"/>
      <c r="H9" s="432"/>
      <c r="I9" s="432"/>
      <c r="J9" s="432"/>
      <c r="K9" s="432"/>
      <c r="L9" s="432"/>
      <c r="M9" s="432"/>
      <c r="N9" s="432"/>
      <c r="O9" s="433"/>
    </row>
    <row r="10" spans="1:15" s="148" customFormat="1" ht="64.5" customHeight="1" x14ac:dyDescent="0.2">
      <c r="A10" s="438" t="s">
        <v>25</v>
      </c>
      <c r="B10" s="374" t="s">
        <v>26</v>
      </c>
      <c r="C10" s="324">
        <v>0</v>
      </c>
      <c r="D10" s="324"/>
      <c r="E10" s="329">
        <v>2</v>
      </c>
      <c r="F10" s="249" t="s">
        <v>27</v>
      </c>
      <c r="G10" s="260" t="s">
        <v>28</v>
      </c>
      <c r="H10" s="253">
        <v>1</v>
      </c>
      <c r="I10" s="253">
        <v>0.25</v>
      </c>
      <c r="J10" s="253">
        <v>0.25</v>
      </c>
      <c r="K10" s="253">
        <v>0.25</v>
      </c>
      <c r="L10" s="265">
        <v>0.25</v>
      </c>
      <c r="M10" s="275" t="s">
        <v>29</v>
      </c>
      <c r="N10" s="248" t="s">
        <v>30</v>
      </c>
      <c r="O10" s="245" t="s">
        <v>31</v>
      </c>
    </row>
    <row r="11" spans="1:15" s="148" customFormat="1" ht="42" customHeight="1" x14ac:dyDescent="0.2">
      <c r="A11" s="439"/>
      <c r="B11" s="438" t="s">
        <v>32</v>
      </c>
      <c r="C11" s="438">
        <v>0</v>
      </c>
      <c r="D11" s="435">
        <v>0.05</v>
      </c>
      <c r="E11" s="459"/>
      <c r="F11" s="266" t="s">
        <v>33</v>
      </c>
      <c r="G11" s="260" t="s">
        <v>34</v>
      </c>
      <c r="H11" s="253">
        <v>0.5</v>
      </c>
      <c r="I11" s="253">
        <v>1</v>
      </c>
      <c r="J11" s="253"/>
      <c r="K11" s="253"/>
      <c r="L11" s="265"/>
      <c r="M11" s="275" t="s">
        <v>29</v>
      </c>
      <c r="N11" s="248" t="s">
        <v>35</v>
      </c>
      <c r="O11" s="245" t="s">
        <v>31</v>
      </c>
    </row>
    <row r="12" spans="1:15" s="148" customFormat="1" ht="71.25" customHeight="1" x14ac:dyDescent="0.2">
      <c r="A12" s="439"/>
      <c r="B12" s="439"/>
      <c r="C12" s="439"/>
      <c r="D12" s="436"/>
      <c r="E12" s="460"/>
      <c r="F12" s="269" t="s">
        <v>36</v>
      </c>
      <c r="G12" s="260" t="s">
        <v>37</v>
      </c>
      <c r="H12" s="270">
        <v>1</v>
      </c>
      <c r="I12" s="252">
        <v>0.25</v>
      </c>
      <c r="J12" s="252">
        <v>0.25</v>
      </c>
      <c r="K12" s="252">
        <v>0.25</v>
      </c>
      <c r="L12" s="265">
        <v>0.25</v>
      </c>
      <c r="M12" s="275" t="s">
        <v>29</v>
      </c>
      <c r="N12" s="248" t="s">
        <v>35</v>
      </c>
      <c r="O12" s="245" t="s">
        <v>31</v>
      </c>
    </row>
    <row r="13" spans="1:15" s="148" customFormat="1" ht="39" customHeight="1" x14ac:dyDescent="0.2">
      <c r="A13" s="439"/>
      <c r="B13" s="439"/>
      <c r="C13" s="439"/>
      <c r="D13" s="436"/>
      <c r="E13" s="460"/>
      <c r="F13" s="269" t="s">
        <v>38</v>
      </c>
      <c r="G13" s="260" t="s">
        <v>39</v>
      </c>
      <c r="H13" s="270">
        <v>1</v>
      </c>
      <c r="I13" s="252"/>
      <c r="J13" s="252"/>
      <c r="K13" s="252">
        <v>1</v>
      </c>
      <c r="L13" s="265"/>
      <c r="M13" s="275" t="s">
        <v>29</v>
      </c>
      <c r="N13" s="248" t="s">
        <v>40</v>
      </c>
      <c r="O13" s="245" t="s">
        <v>31</v>
      </c>
    </row>
    <row r="14" spans="1:15" s="148" customFormat="1" ht="49.5" customHeight="1" x14ac:dyDescent="0.2">
      <c r="A14" s="439"/>
      <c r="B14" s="440"/>
      <c r="C14" s="440"/>
      <c r="D14" s="437"/>
      <c r="E14" s="461"/>
      <c r="F14" s="269" t="s">
        <v>41</v>
      </c>
      <c r="G14" s="260" t="s">
        <v>42</v>
      </c>
      <c r="H14" s="270">
        <v>1</v>
      </c>
      <c r="I14" s="252"/>
      <c r="J14" s="252"/>
      <c r="K14" s="252">
        <v>0.5</v>
      </c>
      <c r="L14" s="265">
        <v>0.5</v>
      </c>
      <c r="M14" s="275" t="s">
        <v>29</v>
      </c>
      <c r="N14" s="248" t="s">
        <v>43</v>
      </c>
      <c r="O14" s="245" t="s">
        <v>31</v>
      </c>
    </row>
    <row r="15" spans="1:15" s="148" customFormat="1" ht="50.25" customHeight="1" x14ac:dyDescent="0.2">
      <c r="A15" s="439"/>
      <c r="B15" s="233"/>
      <c r="C15" s="419" t="s">
        <v>44</v>
      </c>
      <c r="D15" s="419">
        <v>20</v>
      </c>
      <c r="E15" s="422">
        <f>SUM(M15:M23)</f>
        <v>1705000000</v>
      </c>
      <c r="F15" s="269" t="s">
        <v>45</v>
      </c>
      <c r="G15" s="268">
        <v>1</v>
      </c>
      <c r="H15" s="270">
        <v>1</v>
      </c>
      <c r="I15" s="270">
        <v>0.33</v>
      </c>
      <c r="J15" s="270">
        <v>0.33</v>
      </c>
      <c r="K15" s="270">
        <v>0.34</v>
      </c>
      <c r="L15" s="270"/>
      <c r="M15" s="271"/>
      <c r="N15" s="268" t="s">
        <v>46</v>
      </c>
      <c r="O15" s="250"/>
    </row>
    <row r="16" spans="1:15" s="148" customFormat="1" ht="45" customHeight="1" x14ac:dyDescent="0.2">
      <c r="A16" s="439"/>
      <c r="B16" s="267"/>
      <c r="C16" s="420"/>
      <c r="D16" s="420"/>
      <c r="E16" s="420"/>
      <c r="F16" s="269" t="s">
        <v>47</v>
      </c>
      <c r="G16" s="268">
        <v>1</v>
      </c>
      <c r="H16" s="270">
        <v>1</v>
      </c>
      <c r="I16" s="270">
        <v>0.25</v>
      </c>
      <c r="J16" s="270">
        <v>0.25</v>
      </c>
      <c r="K16" s="270">
        <v>0.25</v>
      </c>
      <c r="L16" s="270">
        <v>0.25</v>
      </c>
      <c r="M16" s="271"/>
      <c r="N16" s="268" t="s">
        <v>48</v>
      </c>
      <c r="O16" s="250"/>
    </row>
    <row r="17" spans="1:15" s="148" customFormat="1" ht="51" customHeight="1" x14ac:dyDescent="0.2">
      <c r="A17" s="439"/>
      <c r="B17" s="267"/>
      <c r="C17" s="420"/>
      <c r="D17" s="420"/>
      <c r="E17" s="420"/>
      <c r="F17" s="269" t="s">
        <v>49</v>
      </c>
      <c r="G17" s="268">
        <v>1</v>
      </c>
      <c r="H17" s="270">
        <v>1</v>
      </c>
      <c r="I17" s="270"/>
      <c r="J17" s="270"/>
      <c r="K17" s="270">
        <v>0.5</v>
      </c>
      <c r="L17" s="270">
        <v>0.5</v>
      </c>
      <c r="M17" s="271">
        <v>5000000</v>
      </c>
      <c r="N17" s="268" t="s">
        <v>50</v>
      </c>
      <c r="O17" s="245" t="s">
        <v>31</v>
      </c>
    </row>
    <row r="18" spans="1:15" s="148" customFormat="1" ht="43.5" customHeight="1" x14ac:dyDescent="0.2">
      <c r="A18" s="439"/>
      <c r="B18" s="267"/>
      <c r="C18" s="420"/>
      <c r="D18" s="420"/>
      <c r="E18" s="420"/>
      <c r="F18" s="269" t="s">
        <v>51</v>
      </c>
      <c r="G18" s="268">
        <v>1</v>
      </c>
      <c r="H18" s="270">
        <v>1</v>
      </c>
      <c r="I18" s="270">
        <v>0.25</v>
      </c>
      <c r="J18" s="270">
        <v>0.25</v>
      </c>
      <c r="K18" s="270">
        <v>0.25</v>
      </c>
      <c r="L18" s="270">
        <v>0.25</v>
      </c>
      <c r="M18" s="271">
        <v>700000000</v>
      </c>
      <c r="N18" s="268" t="s">
        <v>52</v>
      </c>
      <c r="O18" s="245" t="s">
        <v>31</v>
      </c>
    </row>
    <row r="19" spans="1:15" s="148" customFormat="1" ht="33.75" customHeight="1" x14ac:dyDescent="0.2">
      <c r="A19" s="439"/>
      <c r="B19" s="267"/>
      <c r="C19" s="420"/>
      <c r="D19" s="420"/>
      <c r="E19" s="420"/>
      <c r="F19" s="269" t="s">
        <v>53</v>
      </c>
      <c r="G19" s="268">
        <v>1</v>
      </c>
      <c r="H19" s="270">
        <v>1</v>
      </c>
      <c r="I19" s="270">
        <v>0.25</v>
      </c>
      <c r="J19" s="270">
        <v>0.25</v>
      </c>
      <c r="K19" s="270">
        <v>0.25</v>
      </c>
      <c r="L19" s="270">
        <v>0.25</v>
      </c>
      <c r="M19" s="271">
        <v>200000000</v>
      </c>
      <c r="N19" s="268" t="s">
        <v>52</v>
      </c>
      <c r="O19" s="245" t="s">
        <v>31</v>
      </c>
    </row>
    <row r="20" spans="1:15" s="148" customFormat="1" ht="42" customHeight="1" x14ac:dyDescent="0.2">
      <c r="A20" s="439"/>
      <c r="B20" s="267"/>
      <c r="C20" s="420"/>
      <c r="D20" s="420"/>
      <c r="E20" s="420"/>
      <c r="F20" s="269" t="s">
        <v>54</v>
      </c>
      <c r="G20" s="268">
        <v>1</v>
      </c>
      <c r="H20" s="270">
        <v>1</v>
      </c>
      <c r="I20" s="270">
        <v>0.25</v>
      </c>
      <c r="J20" s="270">
        <v>0.25</v>
      </c>
      <c r="K20" s="270">
        <v>0.25</v>
      </c>
      <c r="L20" s="270">
        <v>0.25</v>
      </c>
      <c r="M20" s="271">
        <v>700000000</v>
      </c>
      <c r="N20" s="268" t="s">
        <v>52</v>
      </c>
      <c r="O20" s="245" t="s">
        <v>31</v>
      </c>
    </row>
    <row r="21" spans="1:15" s="148" customFormat="1" ht="30.75" customHeight="1" x14ac:dyDescent="0.2">
      <c r="A21" s="439"/>
      <c r="B21" s="267"/>
      <c r="C21" s="420"/>
      <c r="D21" s="420"/>
      <c r="E21" s="420"/>
      <c r="F21" s="272" t="s">
        <v>55</v>
      </c>
      <c r="G21" s="268">
        <v>1</v>
      </c>
      <c r="H21" s="270">
        <v>0.2</v>
      </c>
      <c r="I21" s="270"/>
      <c r="J21" s="270"/>
      <c r="K21" s="270">
        <v>0.1</v>
      </c>
      <c r="L21" s="270">
        <v>0.1</v>
      </c>
      <c r="M21" s="271">
        <v>100000000</v>
      </c>
      <c r="N21" s="268" t="s">
        <v>52</v>
      </c>
      <c r="O21" s="245" t="s">
        <v>31</v>
      </c>
    </row>
    <row r="22" spans="1:15" s="148" customFormat="1" ht="38.25" customHeight="1" x14ac:dyDescent="0.2">
      <c r="A22" s="439"/>
      <c r="B22" s="267"/>
      <c r="C22" s="420"/>
      <c r="D22" s="420"/>
      <c r="E22" s="420"/>
      <c r="F22" s="273" t="s">
        <v>56</v>
      </c>
      <c r="G22" s="268"/>
      <c r="H22" s="270"/>
      <c r="I22" s="270"/>
      <c r="J22" s="270"/>
      <c r="K22" s="270"/>
      <c r="L22" s="270"/>
      <c r="M22" s="271"/>
      <c r="N22" s="268"/>
      <c r="O22" s="250"/>
    </row>
    <row r="23" spans="1:15" ht="37.5" customHeight="1" x14ac:dyDescent="0.2">
      <c r="A23" s="440"/>
      <c r="B23" s="234"/>
      <c r="C23" s="421"/>
      <c r="D23" s="421"/>
      <c r="E23" s="421"/>
      <c r="F23" s="274" t="s">
        <v>57</v>
      </c>
      <c r="G23" s="268"/>
      <c r="H23" s="270"/>
      <c r="I23" s="270"/>
      <c r="J23" s="270"/>
      <c r="K23" s="270"/>
      <c r="L23" s="270"/>
      <c r="M23" s="271"/>
      <c r="N23" s="268"/>
      <c r="O23" s="251"/>
    </row>
    <row r="24" spans="1:15" s="148" customFormat="1" ht="35.25" customHeight="1" x14ac:dyDescent="0.2">
      <c r="A24" s="474" t="s">
        <v>58</v>
      </c>
      <c r="B24" s="475"/>
      <c r="C24" s="475"/>
      <c r="D24" s="475"/>
      <c r="E24" s="475"/>
      <c r="F24" s="476"/>
      <c r="G24" s="180" t="s">
        <v>59</v>
      </c>
      <c r="H24" s="270"/>
      <c r="I24" s="270"/>
      <c r="J24" s="270"/>
      <c r="K24" s="270"/>
      <c r="L24" s="261"/>
      <c r="M24" s="208"/>
      <c r="N24" s="268"/>
      <c r="O24" s="441" t="s">
        <v>60</v>
      </c>
    </row>
    <row r="25" spans="1:15" ht="42.75" x14ac:dyDescent="0.2">
      <c r="A25" s="438" t="s">
        <v>61</v>
      </c>
      <c r="B25" s="452" t="s">
        <v>62</v>
      </c>
      <c r="C25" s="479">
        <v>8</v>
      </c>
      <c r="D25" s="527">
        <v>0.25</v>
      </c>
      <c r="E25" s="514" t="s">
        <v>63</v>
      </c>
      <c r="F25" s="152" t="s">
        <v>64</v>
      </c>
      <c r="G25" s="181">
        <v>1</v>
      </c>
      <c r="H25" s="270"/>
      <c r="I25" s="270"/>
      <c r="J25" s="270"/>
      <c r="K25" s="270"/>
      <c r="L25" s="261"/>
      <c r="M25" s="210"/>
      <c r="N25" s="151"/>
      <c r="O25" s="441"/>
    </row>
    <row r="26" spans="1:15" ht="42.75" x14ac:dyDescent="0.2">
      <c r="A26" s="439"/>
      <c r="B26" s="453"/>
      <c r="C26" s="519"/>
      <c r="D26" s="528"/>
      <c r="E26" s="515"/>
      <c r="F26" s="152" t="s">
        <v>65</v>
      </c>
      <c r="G26" s="180" t="s">
        <v>66</v>
      </c>
      <c r="H26" s="270"/>
      <c r="I26" s="270"/>
      <c r="J26" s="270"/>
      <c r="K26" s="270"/>
      <c r="L26" s="261"/>
      <c r="M26" s="210"/>
      <c r="N26" s="151"/>
      <c r="O26" s="441"/>
    </row>
    <row r="27" spans="1:15" ht="14.25" customHeight="1" x14ac:dyDescent="0.2">
      <c r="A27" s="439"/>
      <c r="B27" s="453"/>
      <c r="C27" s="519"/>
      <c r="D27" s="528"/>
      <c r="E27" s="515"/>
      <c r="F27" s="472" t="s">
        <v>67</v>
      </c>
      <c r="G27" s="180" t="s">
        <v>68</v>
      </c>
      <c r="H27" s="270"/>
      <c r="I27" s="270"/>
      <c r="J27" s="270"/>
      <c r="K27" s="270"/>
      <c r="L27" s="261"/>
      <c r="M27" s="210"/>
      <c r="N27" s="151"/>
      <c r="O27" s="441"/>
    </row>
    <row r="28" spans="1:15" ht="25.5" x14ac:dyDescent="0.2">
      <c r="A28" s="439"/>
      <c r="B28" s="453"/>
      <c r="C28" s="519"/>
      <c r="D28" s="528"/>
      <c r="E28" s="515"/>
      <c r="F28" s="473"/>
      <c r="G28" s="183" t="s">
        <v>66</v>
      </c>
      <c r="H28" s="270"/>
      <c r="I28" s="270"/>
      <c r="J28" s="270"/>
      <c r="K28" s="270"/>
      <c r="L28" s="261"/>
      <c r="M28" s="210"/>
      <c r="N28" s="151"/>
      <c r="O28" s="441"/>
    </row>
    <row r="29" spans="1:15" ht="63.75" x14ac:dyDescent="0.2">
      <c r="A29" s="439"/>
      <c r="B29" s="453"/>
      <c r="C29" s="519"/>
      <c r="D29" s="528"/>
      <c r="E29" s="515"/>
      <c r="F29" s="182" t="s">
        <v>69</v>
      </c>
      <c r="G29" s="183" t="s">
        <v>70</v>
      </c>
      <c r="H29" s="270"/>
      <c r="I29" s="270"/>
      <c r="J29" s="270"/>
      <c r="K29" s="270"/>
      <c r="L29" s="261"/>
      <c r="M29" s="210"/>
      <c r="N29" s="151"/>
      <c r="O29" s="441"/>
    </row>
    <row r="30" spans="1:15" ht="76.5" x14ac:dyDescent="0.2">
      <c r="A30" s="439"/>
      <c r="B30" s="453"/>
      <c r="C30" s="519"/>
      <c r="D30" s="528"/>
      <c r="E30" s="515"/>
      <c r="F30" s="182" t="s">
        <v>71</v>
      </c>
      <c r="G30" s="183" t="s">
        <v>72</v>
      </c>
      <c r="H30" s="270"/>
      <c r="I30" s="270"/>
      <c r="J30" s="270"/>
      <c r="K30" s="270"/>
      <c r="L30" s="261"/>
      <c r="M30" s="210"/>
      <c r="N30" s="151"/>
      <c r="O30" s="441"/>
    </row>
    <row r="31" spans="1:15" ht="42.75" x14ac:dyDescent="0.2">
      <c r="A31" s="439"/>
      <c r="B31" s="453"/>
      <c r="C31" s="519"/>
      <c r="D31" s="528"/>
      <c r="E31" s="515"/>
      <c r="F31" s="182" t="s">
        <v>73</v>
      </c>
      <c r="G31" s="183" t="s">
        <v>74</v>
      </c>
      <c r="H31" s="270"/>
      <c r="I31" s="270"/>
      <c r="J31" s="270"/>
      <c r="K31" s="270"/>
      <c r="L31" s="261"/>
      <c r="M31" s="210"/>
      <c r="N31" s="151"/>
      <c r="O31" s="441"/>
    </row>
    <row r="32" spans="1:15" ht="57" x14ac:dyDescent="0.2">
      <c r="A32" s="439"/>
      <c r="B32" s="453"/>
      <c r="C32" s="519"/>
      <c r="D32" s="528"/>
      <c r="E32" s="515"/>
      <c r="F32" s="182" t="s">
        <v>75</v>
      </c>
      <c r="G32" s="184" t="s">
        <v>76</v>
      </c>
      <c r="H32" s="270"/>
      <c r="I32" s="270"/>
      <c r="J32" s="270"/>
      <c r="K32" s="270"/>
      <c r="L32" s="261"/>
      <c r="M32" s="210"/>
      <c r="N32" s="151"/>
      <c r="O32" s="441"/>
    </row>
    <row r="33" spans="1:15" ht="42.75" x14ac:dyDescent="0.2">
      <c r="A33" s="439"/>
      <c r="B33" s="453"/>
      <c r="C33" s="519"/>
      <c r="D33" s="528"/>
      <c r="E33" s="515"/>
      <c r="F33" s="182" t="s">
        <v>77</v>
      </c>
      <c r="G33" s="256"/>
      <c r="H33" s="270"/>
      <c r="I33" s="270"/>
      <c r="J33" s="270"/>
      <c r="K33" s="270"/>
      <c r="L33" s="261"/>
      <c r="M33" s="210"/>
      <c r="N33" s="151"/>
      <c r="O33" s="441"/>
    </row>
    <row r="34" spans="1:15" ht="28.5" x14ac:dyDescent="0.2">
      <c r="A34" s="472" t="s">
        <v>78</v>
      </c>
      <c r="B34" s="532" t="s">
        <v>79</v>
      </c>
      <c r="C34" s="529">
        <v>92</v>
      </c>
      <c r="D34" s="342"/>
      <c r="E34" s="459">
        <v>70</v>
      </c>
      <c r="F34" s="152" t="s">
        <v>80</v>
      </c>
      <c r="G34" s="256"/>
      <c r="H34" s="270"/>
      <c r="I34" s="270"/>
      <c r="J34" s="270"/>
      <c r="K34" s="270"/>
      <c r="L34" s="261"/>
      <c r="M34" s="210"/>
      <c r="N34" s="151"/>
      <c r="O34" s="538" t="s">
        <v>81</v>
      </c>
    </row>
    <row r="35" spans="1:15" ht="28.5" x14ac:dyDescent="0.2">
      <c r="A35" s="545"/>
      <c r="B35" s="533"/>
      <c r="C35" s="530"/>
      <c r="D35" s="343"/>
      <c r="E35" s="460"/>
      <c r="F35" s="152" t="s">
        <v>82</v>
      </c>
      <c r="G35" s="256"/>
      <c r="H35" s="270"/>
      <c r="I35" s="270"/>
      <c r="J35" s="270"/>
      <c r="K35" s="270"/>
      <c r="L35" s="261"/>
      <c r="M35" s="210"/>
      <c r="N35" s="151"/>
      <c r="O35" s="539"/>
    </row>
    <row r="36" spans="1:15" ht="42.75" x14ac:dyDescent="0.2">
      <c r="A36" s="545"/>
      <c r="B36" s="533"/>
      <c r="C36" s="530"/>
      <c r="D36" s="343"/>
      <c r="E36" s="460"/>
      <c r="F36" s="152" t="s">
        <v>83</v>
      </c>
      <c r="G36" s="256"/>
      <c r="H36" s="270"/>
      <c r="I36" s="270"/>
      <c r="J36" s="270"/>
      <c r="K36" s="270"/>
      <c r="L36" s="261"/>
      <c r="M36" s="210"/>
      <c r="N36" s="151"/>
      <c r="O36" s="539"/>
    </row>
    <row r="37" spans="1:15" ht="42.75" x14ac:dyDescent="0.2">
      <c r="A37" s="545"/>
      <c r="B37" s="533"/>
      <c r="C37" s="530"/>
      <c r="D37" s="343"/>
      <c r="E37" s="460"/>
      <c r="F37" s="152" t="s">
        <v>84</v>
      </c>
      <c r="G37" s="256"/>
      <c r="H37" s="270"/>
      <c r="I37" s="270"/>
      <c r="J37" s="270"/>
      <c r="K37" s="270"/>
      <c r="L37" s="261"/>
      <c r="M37" s="210"/>
      <c r="N37" s="151"/>
      <c r="O37" s="539"/>
    </row>
    <row r="38" spans="1:15" ht="28.5" x14ac:dyDescent="0.2">
      <c r="A38" s="545"/>
      <c r="B38" s="534"/>
      <c r="C38" s="531"/>
      <c r="D38" s="344"/>
      <c r="E38" s="461"/>
      <c r="F38" s="152" t="s">
        <v>85</v>
      </c>
      <c r="G38" s="256"/>
      <c r="H38" s="270"/>
      <c r="I38" s="270"/>
      <c r="J38" s="270"/>
      <c r="K38" s="270"/>
      <c r="L38" s="261"/>
      <c r="M38" s="210"/>
      <c r="N38" s="151"/>
      <c r="O38" s="539"/>
    </row>
    <row r="39" spans="1:15" x14ac:dyDescent="0.2">
      <c r="A39" s="545"/>
      <c r="B39" s="472" t="s">
        <v>86</v>
      </c>
      <c r="C39" s="479">
        <v>1</v>
      </c>
      <c r="D39" s="334"/>
      <c r="E39" s="459">
        <v>10</v>
      </c>
      <c r="F39" s="152" t="s">
        <v>87</v>
      </c>
      <c r="G39" s="256"/>
      <c r="H39" s="270"/>
      <c r="I39" s="270"/>
      <c r="J39" s="270"/>
      <c r="K39" s="270"/>
      <c r="L39" s="261"/>
      <c r="M39" s="210"/>
      <c r="N39" s="151"/>
      <c r="O39" s="539"/>
    </row>
    <row r="40" spans="1:15" ht="28.5" x14ac:dyDescent="0.2">
      <c r="A40" s="545"/>
      <c r="B40" s="473"/>
      <c r="C40" s="480"/>
      <c r="D40" s="335"/>
      <c r="E40" s="461"/>
      <c r="F40" s="152" t="s">
        <v>88</v>
      </c>
      <c r="G40" s="256"/>
      <c r="H40" s="270"/>
      <c r="I40" s="270"/>
      <c r="J40" s="270"/>
      <c r="K40" s="270"/>
      <c r="L40" s="261"/>
      <c r="M40" s="210"/>
      <c r="N40" s="151"/>
      <c r="O40" s="539"/>
    </row>
    <row r="41" spans="1:15" ht="28.5" x14ac:dyDescent="0.2">
      <c r="A41" s="545"/>
      <c r="B41" s="472" t="s">
        <v>89</v>
      </c>
      <c r="C41" s="478">
        <v>1</v>
      </c>
      <c r="D41" s="479"/>
      <c r="E41" s="478"/>
      <c r="F41" s="185" t="s">
        <v>90</v>
      </c>
      <c r="G41" s="256"/>
      <c r="H41" s="270"/>
      <c r="I41" s="270"/>
      <c r="J41" s="270"/>
      <c r="K41" s="270"/>
      <c r="L41" s="261"/>
      <c r="M41" s="210"/>
      <c r="N41" s="151"/>
      <c r="O41" s="539"/>
    </row>
    <row r="42" spans="1:15" ht="42.75" x14ac:dyDescent="0.2">
      <c r="A42" s="545"/>
      <c r="B42" s="545"/>
      <c r="C42" s="478"/>
      <c r="D42" s="480"/>
      <c r="E42" s="478"/>
      <c r="F42" s="185" t="s">
        <v>91</v>
      </c>
      <c r="G42" s="256"/>
      <c r="H42" s="270"/>
      <c r="I42" s="270"/>
      <c r="J42" s="270"/>
      <c r="K42" s="270"/>
      <c r="L42" s="261"/>
      <c r="M42" s="210"/>
      <c r="N42" s="151"/>
      <c r="O42" s="539"/>
    </row>
    <row r="43" spans="1:15" ht="44.25" customHeight="1" x14ac:dyDescent="0.2">
      <c r="A43" s="452" t="s">
        <v>92</v>
      </c>
      <c r="B43" s="472" t="s">
        <v>93</v>
      </c>
      <c r="C43" s="335">
        <v>3</v>
      </c>
      <c r="D43" s="341"/>
      <c r="E43" s="153"/>
      <c r="F43" s="236" t="s">
        <v>94</v>
      </c>
      <c r="G43" s="256"/>
      <c r="H43" s="270"/>
      <c r="I43" s="270"/>
      <c r="J43" s="270"/>
      <c r="K43" s="270"/>
      <c r="L43" s="261"/>
      <c r="M43" s="210"/>
      <c r="N43" s="151"/>
      <c r="O43" s="539"/>
    </row>
    <row r="44" spans="1:15" ht="42.75" x14ac:dyDescent="0.2">
      <c r="A44" s="477"/>
      <c r="B44" s="473"/>
      <c r="C44" s="335">
        <v>4</v>
      </c>
      <c r="D44" s="341"/>
      <c r="E44" s="153"/>
      <c r="F44" s="152" t="s">
        <v>95</v>
      </c>
      <c r="G44" s="256"/>
      <c r="H44" s="270"/>
      <c r="I44" s="270"/>
      <c r="J44" s="270"/>
      <c r="K44" s="270"/>
      <c r="L44" s="261"/>
      <c r="M44" s="210"/>
      <c r="N44" s="151"/>
      <c r="O44" s="539"/>
    </row>
    <row r="45" spans="1:15" x14ac:dyDescent="0.2">
      <c r="A45" s="452" t="s">
        <v>96</v>
      </c>
      <c r="B45" s="154" t="s">
        <v>97</v>
      </c>
      <c r="C45" s="335">
        <v>2</v>
      </c>
      <c r="D45" s="341"/>
      <c r="E45" s="153"/>
      <c r="F45" s="152" t="s">
        <v>98</v>
      </c>
      <c r="G45" s="256"/>
      <c r="H45" s="270"/>
      <c r="I45" s="270"/>
      <c r="J45" s="270"/>
      <c r="K45" s="270"/>
      <c r="L45" s="261"/>
      <c r="M45" s="210"/>
      <c r="N45" s="151"/>
      <c r="O45" s="539"/>
    </row>
    <row r="46" spans="1:15" ht="28.5" x14ac:dyDescent="0.2">
      <c r="A46" s="477"/>
      <c r="B46" s="154" t="s">
        <v>99</v>
      </c>
      <c r="C46" s="335">
        <v>2</v>
      </c>
      <c r="D46" s="341"/>
      <c r="E46" s="153"/>
      <c r="F46" s="152" t="s">
        <v>100</v>
      </c>
      <c r="G46" s="256"/>
      <c r="H46" s="270"/>
      <c r="I46" s="270"/>
      <c r="J46" s="270"/>
      <c r="K46" s="270"/>
      <c r="L46" s="261"/>
      <c r="M46" s="210"/>
      <c r="N46" s="151"/>
      <c r="O46" s="539"/>
    </row>
    <row r="47" spans="1:15" ht="28.5" x14ac:dyDescent="0.2">
      <c r="A47" s="472" t="s">
        <v>101</v>
      </c>
      <c r="B47" s="154" t="s">
        <v>102</v>
      </c>
      <c r="C47" s="335">
        <v>0</v>
      </c>
      <c r="D47" s="341"/>
      <c r="E47" s="153"/>
      <c r="F47" s="152" t="s">
        <v>103</v>
      </c>
      <c r="G47" s="256"/>
      <c r="H47" s="270"/>
      <c r="I47" s="270"/>
      <c r="J47" s="270"/>
      <c r="K47" s="270"/>
      <c r="L47" s="261"/>
      <c r="M47" s="210"/>
      <c r="N47" s="151"/>
      <c r="O47" s="539"/>
    </row>
    <row r="48" spans="1:15" ht="28.5" x14ac:dyDescent="0.2">
      <c r="A48" s="545"/>
      <c r="B48" s="472" t="s">
        <v>104</v>
      </c>
      <c r="C48" s="525">
        <v>0</v>
      </c>
      <c r="D48" s="332"/>
      <c r="E48" s="472"/>
      <c r="F48" s="152" t="s">
        <v>105</v>
      </c>
      <c r="G48" s="256"/>
      <c r="H48" s="270"/>
      <c r="I48" s="270"/>
      <c r="J48" s="270"/>
      <c r="K48" s="270"/>
      <c r="L48" s="261"/>
      <c r="M48" s="210"/>
      <c r="N48" s="151"/>
      <c r="O48" s="539"/>
    </row>
    <row r="49" spans="1:15" ht="28.5" x14ac:dyDescent="0.2">
      <c r="A49" s="473"/>
      <c r="B49" s="473"/>
      <c r="C49" s="526"/>
      <c r="D49" s="333"/>
      <c r="E49" s="473"/>
      <c r="F49" s="152" t="s">
        <v>106</v>
      </c>
      <c r="G49" s="256"/>
      <c r="H49" s="270"/>
      <c r="I49" s="270"/>
      <c r="J49" s="270"/>
      <c r="K49" s="270"/>
      <c r="L49" s="261"/>
      <c r="M49" s="210"/>
      <c r="N49" s="151"/>
      <c r="O49" s="540"/>
    </row>
    <row r="50" spans="1:15" ht="51" x14ac:dyDescent="0.2">
      <c r="A50" s="438" t="s">
        <v>107</v>
      </c>
      <c r="B50" s="349" t="s">
        <v>108</v>
      </c>
      <c r="C50" s="324">
        <v>0</v>
      </c>
      <c r="D50" s="333"/>
      <c r="E50" s="333"/>
      <c r="F50" s="185" t="s">
        <v>109</v>
      </c>
      <c r="G50" s="256"/>
      <c r="H50" s="270"/>
      <c r="I50" s="270"/>
      <c r="J50" s="270"/>
      <c r="K50" s="270"/>
      <c r="L50" s="261"/>
      <c r="M50" s="210"/>
      <c r="N50" s="151"/>
      <c r="O50" s="538" t="s">
        <v>110</v>
      </c>
    </row>
    <row r="51" spans="1:15" ht="28.5" x14ac:dyDescent="0.2">
      <c r="A51" s="439"/>
      <c r="B51" s="544" t="s">
        <v>111</v>
      </c>
      <c r="C51" s="438">
        <v>0</v>
      </c>
      <c r="D51" s="525"/>
      <c r="E51" s="525"/>
      <c r="F51" s="185" t="s">
        <v>112</v>
      </c>
      <c r="G51" s="256"/>
      <c r="H51" s="270"/>
      <c r="I51" s="270"/>
      <c r="J51" s="270"/>
      <c r="K51" s="270"/>
      <c r="L51" s="261"/>
      <c r="M51" s="210"/>
      <c r="N51" s="151"/>
      <c r="O51" s="539"/>
    </row>
    <row r="52" spans="1:15" ht="28.5" x14ac:dyDescent="0.2">
      <c r="A52" s="439"/>
      <c r="B52" s="544"/>
      <c r="C52" s="439"/>
      <c r="D52" s="526"/>
      <c r="E52" s="526"/>
      <c r="F52" s="185" t="s">
        <v>113</v>
      </c>
      <c r="G52" s="256"/>
      <c r="H52" s="270"/>
      <c r="I52" s="270"/>
      <c r="J52" s="270"/>
      <c r="K52" s="270"/>
      <c r="L52" s="261"/>
      <c r="M52" s="210"/>
      <c r="N52" s="151"/>
      <c r="O52" s="539"/>
    </row>
    <row r="53" spans="1:15" ht="28.5" x14ac:dyDescent="0.2">
      <c r="A53" s="439"/>
      <c r="B53" s="350" t="s">
        <v>114</v>
      </c>
      <c r="C53" s="345"/>
      <c r="D53" s="333"/>
      <c r="E53" s="333"/>
      <c r="F53" s="185" t="s">
        <v>115</v>
      </c>
      <c r="G53" s="256"/>
      <c r="H53" s="270"/>
      <c r="I53" s="270"/>
      <c r="J53" s="270"/>
      <c r="K53" s="270"/>
      <c r="L53" s="261"/>
      <c r="M53" s="210"/>
      <c r="N53" s="151"/>
      <c r="O53" s="540"/>
    </row>
    <row r="54" spans="1:15" ht="15" customHeight="1" x14ac:dyDescent="0.2">
      <c r="A54" s="149"/>
      <c r="B54" s="149"/>
      <c r="C54" s="149"/>
      <c r="D54" s="149"/>
      <c r="E54" s="149"/>
      <c r="F54" s="150"/>
      <c r="G54" s="256"/>
      <c r="H54" s="151"/>
      <c r="I54" s="151"/>
      <c r="J54" s="151"/>
      <c r="K54" s="151"/>
      <c r="L54" s="263"/>
      <c r="M54" s="210"/>
      <c r="N54" s="151"/>
      <c r="O54" s="151"/>
    </row>
    <row r="55" spans="1:15" ht="28.5" x14ac:dyDescent="0.2">
      <c r="A55" s="506" t="s">
        <v>116</v>
      </c>
      <c r="B55" s="452" t="s">
        <v>117</v>
      </c>
      <c r="C55" s="465">
        <v>6</v>
      </c>
      <c r="D55" s="465">
        <v>1</v>
      </c>
      <c r="E55" s="494">
        <v>18038299</v>
      </c>
      <c r="F55" s="185" t="s">
        <v>118</v>
      </c>
      <c r="G55" s="256"/>
      <c r="H55" s="270"/>
      <c r="I55" s="270"/>
      <c r="J55" s="270"/>
      <c r="K55" s="270"/>
      <c r="L55" s="261"/>
      <c r="M55" s="210"/>
      <c r="N55" s="151"/>
      <c r="O55" s="546" t="s">
        <v>119</v>
      </c>
    </row>
    <row r="56" spans="1:15" ht="28.5" x14ac:dyDescent="0.2">
      <c r="A56" s="439"/>
      <c r="B56" s="453"/>
      <c r="C56" s="466"/>
      <c r="D56" s="466"/>
      <c r="E56" s="495"/>
      <c r="F56" s="185" t="s">
        <v>120</v>
      </c>
      <c r="G56" s="256"/>
      <c r="H56" s="270"/>
      <c r="I56" s="270"/>
      <c r="J56" s="270"/>
      <c r="K56" s="270"/>
      <c r="L56" s="261"/>
      <c r="M56" s="210"/>
      <c r="N56" s="151"/>
      <c r="O56" s="547"/>
    </row>
    <row r="57" spans="1:15" ht="42.75" x14ac:dyDescent="0.2">
      <c r="A57" s="439"/>
      <c r="B57" s="453"/>
      <c r="C57" s="466"/>
      <c r="D57" s="466"/>
      <c r="E57" s="495"/>
      <c r="F57" s="185" t="s">
        <v>121</v>
      </c>
      <c r="G57" s="256"/>
      <c r="H57" s="270"/>
      <c r="I57" s="270"/>
      <c r="J57" s="270"/>
      <c r="K57" s="270"/>
      <c r="L57" s="261"/>
      <c r="M57" s="210"/>
      <c r="N57" s="151"/>
      <c r="O57" s="547"/>
    </row>
    <row r="58" spans="1:15" ht="28.5" x14ac:dyDescent="0.2">
      <c r="A58" s="439"/>
      <c r="B58" s="452" t="s">
        <v>122</v>
      </c>
      <c r="C58" s="465">
        <v>20</v>
      </c>
      <c r="D58" s="465">
        <v>2</v>
      </c>
      <c r="E58" s="494">
        <v>25640211</v>
      </c>
      <c r="F58" s="185" t="s">
        <v>123</v>
      </c>
      <c r="G58" s="256"/>
      <c r="H58" s="270"/>
      <c r="I58" s="270"/>
      <c r="J58" s="270"/>
      <c r="K58" s="270"/>
      <c r="L58" s="261"/>
      <c r="M58" s="210"/>
      <c r="N58" s="151"/>
      <c r="O58" s="547"/>
    </row>
    <row r="59" spans="1:15" ht="42.75" x14ac:dyDescent="0.2">
      <c r="A59" s="439"/>
      <c r="B59" s="453"/>
      <c r="C59" s="466"/>
      <c r="D59" s="466"/>
      <c r="E59" s="495"/>
      <c r="F59" s="185" t="s">
        <v>124</v>
      </c>
      <c r="G59" s="256"/>
      <c r="H59" s="270"/>
      <c r="I59" s="270"/>
      <c r="J59" s="270"/>
      <c r="K59" s="270"/>
      <c r="L59" s="261"/>
      <c r="M59" s="210"/>
      <c r="N59" s="151"/>
      <c r="O59" s="547"/>
    </row>
    <row r="60" spans="1:15" ht="48.75" customHeight="1" x14ac:dyDescent="0.2">
      <c r="A60" s="439"/>
      <c r="B60" s="453"/>
      <c r="C60" s="466"/>
      <c r="D60" s="466"/>
      <c r="E60" s="495"/>
      <c r="F60" s="185" t="s">
        <v>125</v>
      </c>
      <c r="G60" s="256"/>
      <c r="H60" s="270"/>
      <c r="I60" s="270"/>
      <c r="J60" s="270"/>
      <c r="K60" s="270"/>
      <c r="L60" s="261"/>
      <c r="M60" s="210"/>
      <c r="N60" s="151"/>
      <c r="O60" s="547"/>
    </row>
    <row r="61" spans="1:15" ht="42.75" x14ac:dyDescent="0.2">
      <c r="A61" s="439"/>
      <c r="B61" s="453"/>
      <c r="C61" s="466"/>
      <c r="D61" s="466"/>
      <c r="E61" s="495"/>
      <c r="F61" s="185" t="s">
        <v>126</v>
      </c>
      <c r="G61" s="256"/>
      <c r="H61" s="270"/>
      <c r="I61" s="270"/>
      <c r="J61" s="270"/>
      <c r="K61" s="270"/>
      <c r="L61" s="261"/>
      <c r="M61" s="210"/>
      <c r="N61" s="151"/>
      <c r="O61" s="547"/>
    </row>
    <row r="62" spans="1:15" ht="57" customHeight="1" x14ac:dyDescent="0.2">
      <c r="A62" s="439"/>
      <c r="B62" s="535" t="s">
        <v>127</v>
      </c>
      <c r="C62" s="465">
        <v>0</v>
      </c>
      <c r="D62" s="326"/>
      <c r="E62" s="522">
        <v>25640211</v>
      </c>
      <c r="F62" s="185" t="s">
        <v>128</v>
      </c>
      <c r="G62" s="256"/>
      <c r="H62" s="270"/>
      <c r="I62" s="270"/>
      <c r="J62" s="270"/>
      <c r="K62" s="270"/>
      <c r="L62" s="261"/>
      <c r="M62" s="210"/>
      <c r="N62" s="151"/>
      <c r="O62" s="547"/>
    </row>
    <row r="63" spans="1:15" ht="57" customHeight="1" x14ac:dyDescent="0.2">
      <c r="A63" s="439"/>
      <c r="B63" s="535"/>
      <c r="C63" s="466"/>
      <c r="D63" s="327"/>
      <c r="E63" s="522"/>
      <c r="F63" s="185" t="s">
        <v>129</v>
      </c>
      <c r="G63" s="256"/>
      <c r="H63" s="270"/>
      <c r="I63" s="270"/>
      <c r="J63" s="270"/>
      <c r="K63" s="270"/>
      <c r="L63" s="261"/>
      <c r="M63" s="210"/>
      <c r="N63" s="151"/>
      <c r="O63" s="547"/>
    </row>
    <row r="64" spans="1:15" ht="57" customHeight="1" x14ac:dyDescent="0.2">
      <c r="A64" s="439"/>
      <c r="B64" s="452" t="s">
        <v>130</v>
      </c>
      <c r="C64" s="465">
        <v>0</v>
      </c>
      <c r="D64" s="450">
        <v>0.3</v>
      </c>
      <c r="E64" s="494">
        <v>25640211</v>
      </c>
      <c r="F64" s="185" t="s">
        <v>131</v>
      </c>
      <c r="G64" s="256"/>
      <c r="H64" s="270"/>
      <c r="I64" s="270"/>
      <c r="J64" s="270"/>
      <c r="K64" s="270"/>
      <c r="L64" s="261"/>
      <c r="M64" s="210"/>
      <c r="N64" s="151"/>
      <c r="O64" s="547"/>
    </row>
    <row r="65" spans="1:15" ht="57" customHeight="1" x14ac:dyDescent="0.2">
      <c r="A65" s="439"/>
      <c r="B65" s="453"/>
      <c r="C65" s="466"/>
      <c r="D65" s="451"/>
      <c r="E65" s="495"/>
      <c r="F65" s="185" t="s">
        <v>132</v>
      </c>
      <c r="G65" s="256"/>
      <c r="H65" s="270"/>
      <c r="I65" s="270"/>
      <c r="J65" s="270"/>
      <c r="K65" s="270"/>
      <c r="L65" s="261"/>
      <c r="M65" s="210"/>
      <c r="N65" s="151"/>
      <c r="O65" s="547"/>
    </row>
    <row r="66" spans="1:15" ht="57" customHeight="1" x14ac:dyDescent="0.2">
      <c r="A66" s="439"/>
      <c r="B66" s="452" t="s">
        <v>133</v>
      </c>
      <c r="C66" s="465">
        <v>0</v>
      </c>
      <c r="D66" s="450">
        <v>0.3</v>
      </c>
      <c r="E66" s="494">
        <v>35300211</v>
      </c>
      <c r="F66" s="185" t="s">
        <v>134</v>
      </c>
      <c r="G66" s="256"/>
      <c r="H66" s="270"/>
      <c r="I66" s="270"/>
      <c r="J66" s="270"/>
      <c r="K66" s="270"/>
      <c r="L66" s="261"/>
      <c r="M66" s="210"/>
      <c r="N66" s="151"/>
      <c r="O66" s="547"/>
    </row>
    <row r="67" spans="1:15" ht="57" customHeight="1" x14ac:dyDescent="0.2">
      <c r="A67" s="439"/>
      <c r="B67" s="453"/>
      <c r="C67" s="466"/>
      <c r="D67" s="451"/>
      <c r="E67" s="495"/>
      <c r="F67" s="185" t="s">
        <v>135</v>
      </c>
      <c r="G67" s="256"/>
      <c r="H67" s="270"/>
      <c r="I67" s="270"/>
      <c r="J67" s="270"/>
      <c r="K67" s="270"/>
      <c r="L67" s="261"/>
      <c r="M67" s="210"/>
      <c r="N67" s="151"/>
      <c r="O67" s="547"/>
    </row>
    <row r="68" spans="1:15" ht="48" customHeight="1" x14ac:dyDescent="0.2">
      <c r="A68" s="439"/>
      <c r="B68" s="452" t="s">
        <v>136</v>
      </c>
      <c r="C68" s="465">
        <v>6</v>
      </c>
      <c r="D68" s="465">
        <v>1</v>
      </c>
      <c r="E68" s="494">
        <v>25640211</v>
      </c>
      <c r="F68" s="185" t="s">
        <v>137</v>
      </c>
      <c r="G68" s="256"/>
      <c r="H68" s="270"/>
      <c r="I68" s="270"/>
      <c r="J68" s="270"/>
      <c r="K68" s="270"/>
      <c r="L68" s="261"/>
      <c r="M68" s="210"/>
      <c r="N68" s="151"/>
      <c r="O68" s="547"/>
    </row>
    <row r="69" spans="1:15" ht="48" customHeight="1" x14ac:dyDescent="0.2">
      <c r="A69" s="439"/>
      <c r="B69" s="453"/>
      <c r="C69" s="466"/>
      <c r="D69" s="466"/>
      <c r="E69" s="495"/>
      <c r="F69" s="185" t="s">
        <v>138</v>
      </c>
      <c r="G69" s="256"/>
      <c r="H69" s="270"/>
      <c r="I69" s="270"/>
      <c r="J69" s="270"/>
      <c r="K69" s="270"/>
      <c r="L69" s="261"/>
      <c r="M69" s="210"/>
      <c r="N69" s="151"/>
      <c r="O69" s="547"/>
    </row>
    <row r="70" spans="1:15" ht="48" customHeight="1" x14ac:dyDescent="0.2">
      <c r="A70" s="439"/>
      <c r="B70" s="453"/>
      <c r="C70" s="466"/>
      <c r="D70" s="466"/>
      <c r="E70" s="495"/>
      <c r="F70" s="185" t="s">
        <v>139</v>
      </c>
      <c r="G70" s="256"/>
      <c r="H70" s="270"/>
      <c r="I70" s="270"/>
      <c r="J70" s="270"/>
      <c r="K70" s="270"/>
      <c r="L70" s="261"/>
      <c r="M70" s="210"/>
      <c r="N70" s="151"/>
      <c r="O70" s="547"/>
    </row>
    <row r="71" spans="1:15" ht="48" customHeight="1" x14ac:dyDescent="0.2">
      <c r="A71" s="439"/>
      <c r="B71" s="453"/>
      <c r="C71" s="466"/>
      <c r="D71" s="466"/>
      <c r="E71" s="495"/>
      <c r="F71" s="185" t="s">
        <v>140</v>
      </c>
      <c r="G71" s="256"/>
      <c r="H71" s="270"/>
      <c r="I71" s="270"/>
      <c r="J71" s="270"/>
      <c r="K71" s="270"/>
      <c r="L71" s="261"/>
      <c r="M71" s="210"/>
      <c r="N71" s="151"/>
      <c r="O71" s="547"/>
    </row>
    <row r="72" spans="1:15" ht="48" customHeight="1" x14ac:dyDescent="0.2">
      <c r="A72" s="439"/>
      <c r="B72" s="452" t="s">
        <v>141</v>
      </c>
      <c r="C72" s="465">
        <v>0</v>
      </c>
      <c r="D72" s="450">
        <v>0.2</v>
      </c>
      <c r="E72" s="494">
        <v>22521428</v>
      </c>
      <c r="F72" s="185" t="s">
        <v>142</v>
      </c>
      <c r="G72" s="256"/>
      <c r="H72" s="270"/>
      <c r="I72" s="270"/>
      <c r="J72" s="270"/>
      <c r="K72" s="270"/>
      <c r="L72" s="261"/>
      <c r="M72" s="210"/>
      <c r="N72" s="151"/>
      <c r="O72" s="547"/>
    </row>
    <row r="73" spans="1:15" ht="48" customHeight="1" x14ac:dyDescent="0.2">
      <c r="A73" s="439"/>
      <c r="B73" s="453"/>
      <c r="C73" s="466"/>
      <c r="D73" s="451"/>
      <c r="E73" s="495"/>
      <c r="F73" s="185" t="s">
        <v>143</v>
      </c>
      <c r="G73" s="256"/>
      <c r="H73" s="270"/>
      <c r="I73" s="270"/>
      <c r="J73" s="270"/>
      <c r="K73" s="270"/>
      <c r="L73" s="261"/>
      <c r="M73" s="210"/>
      <c r="N73" s="151"/>
      <c r="O73" s="547"/>
    </row>
    <row r="74" spans="1:15" ht="48" customHeight="1" x14ac:dyDescent="0.2">
      <c r="A74" s="439"/>
      <c r="B74" s="453"/>
      <c r="C74" s="466"/>
      <c r="D74" s="451"/>
      <c r="E74" s="495"/>
      <c r="F74" s="185" t="s">
        <v>144</v>
      </c>
      <c r="G74" s="256"/>
      <c r="H74" s="270"/>
      <c r="I74" s="270"/>
      <c r="J74" s="270"/>
      <c r="K74" s="270"/>
      <c r="L74" s="261"/>
      <c r="M74" s="210"/>
      <c r="N74" s="151"/>
      <c r="O74" s="547"/>
    </row>
    <row r="75" spans="1:15" ht="48" customHeight="1" x14ac:dyDescent="0.2">
      <c r="A75" s="439"/>
      <c r="B75" s="453"/>
      <c r="C75" s="466"/>
      <c r="D75" s="451"/>
      <c r="E75" s="495"/>
      <c r="F75" s="185" t="s">
        <v>145</v>
      </c>
      <c r="G75" s="256"/>
      <c r="H75" s="270"/>
      <c r="I75" s="270"/>
      <c r="J75" s="270"/>
      <c r="K75" s="270"/>
      <c r="L75" s="261"/>
      <c r="M75" s="210"/>
      <c r="N75" s="151"/>
      <c r="O75" s="547"/>
    </row>
    <row r="76" spans="1:15" ht="48" customHeight="1" x14ac:dyDescent="0.2">
      <c r="A76" s="439"/>
      <c r="B76" s="452" t="s">
        <v>146</v>
      </c>
      <c r="C76" s="550">
        <v>0.62</v>
      </c>
      <c r="D76" s="450">
        <v>0.25</v>
      </c>
      <c r="E76" s="494">
        <v>20391428</v>
      </c>
      <c r="F76" s="185" t="s">
        <v>147</v>
      </c>
      <c r="G76" s="256"/>
      <c r="H76" s="270"/>
      <c r="I76" s="270"/>
      <c r="J76" s="270"/>
      <c r="K76" s="270"/>
      <c r="L76" s="261"/>
      <c r="M76" s="210"/>
      <c r="N76" s="151"/>
      <c r="O76" s="547"/>
    </row>
    <row r="77" spans="1:15" ht="48" customHeight="1" x14ac:dyDescent="0.2">
      <c r="A77" s="439"/>
      <c r="B77" s="453"/>
      <c r="C77" s="551"/>
      <c r="D77" s="451"/>
      <c r="E77" s="495"/>
      <c r="F77" s="185" t="s">
        <v>148</v>
      </c>
      <c r="G77" s="256"/>
      <c r="H77" s="270"/>
      <c r="I77" s="270"/>
      <c r="J77" s="270"/>
      <c r="K77" s="270"/>
      <c r="L77" s="261"/>
      <c r="M77" s="210"/>
      <c r="N77" s="151"/>
      <c r="O77" s="547"/>
    </row>
    <row r="78" spans="1:15" ht="48" customHeight="1" x14ac:dyDescent="0.2">
      <c r="A78" s="439"/>
      <c r="B78" s="453"/>
      <c r="C78" s="551"/>
      <c r="D78" s="451"/>
      <c r="E78" s="495"/>
      <c r="F78" s="185" t="s">
        <v>149</v>
      </c>
      <c r="G78" s="256"/>
      <c r="H78" s="270"/>
      <c r="I78" s="270"/>
      <c r="J78" s="270"/>
      <c r="K78" s="270"/>
      <c r="L78" s="261"/>
      <c r="M78" s="210"/>
      <c r="N78" s="151"/>
      <c r="O78" s="547"/>
    </row>
    <row r="79" spans="1:15" ht="85.5" x14ac:dyDescent="0.2">
      <c r="A79" s="439"/>
      <c r="B79" s="328" t="s">
        <v>150</v>
      </c>
      <c r="C79" s="330">
        <v>3</v>
      </c>
      <c r="D79" s="330">
        <v>1</v>
      </c>
      <c r="E79" s="336">
        <v>20931428</v>
      </c>
      <c r="F79" s="185" t="s">
        <v>151</v>
      </c>
      <c r="G79" s="256"/>
      <c r="H79" s="270"/>
      <c r="I79" s="270"/>
      <c r="J79" s="270"/>
      <c r="K79" s="270"/>
      <c r="L79" s="261"/>
      <c r="M79" s="210"/>
      <c r="N79" s="151"/>
      <c r="O79" s="547"/>
    </row>
    <row r="80" spans="1:15" ht="42.75" x14ac:dyDescent="0.2">
      <c r="A80" s="439"/>
      <c r="B80" s="536" t="s">
        <v>152</v>
      </c>
      <c r="C80" s="465">
        <v>0</v>
      </c>
      <c r="D80" s="465">
        <v>6</v>
      </c>
      <c r="E80" s="494">
        <v>18034299</v>
      </c>
      <c r="F80" s="185" t="s">
        <v>153</v>
      </c>
      <c r="G80" s="256"/>
      <c r="H80" s="270"/>
      <c r="I80" s="270"/>
      <c r="J80" s="270"/>
      <c r="K80" s="270"/>
      <c r="L80" s="261"/>
      <c r="M80" s="210"/>
      <c r="N80" s="151"/>
      <c r="O80" s="547"/>
    </row>
    <row r="81" spans="1:15" ht="42.75" x14ac:dyDescent="0.2">
      <c r="A81" s="439"/>
      <c r="B81" s="537"/>
      <c r="C81" s="466"/>
      <c r="D81" s="466"/>
      <c r="E81" s="495"/>
      <c r="F81" s="185" t="s">
        <v>154</v>
      </c>
      <c r="G81" s="256"/>
      <c r="H81" s="270"/>
      <c r="I81" s="270"/>
      <c r="J81" s="270"/>
      <c r="K81" s="270"/>
      <c r="L81" s="261"/>
      <c r="M81" s="210"/>
      <c r="N81" s="151"/>
      <c r="O81" s="547"/>
    </row>
    <row r="82" spans="1:15" ht="57" x14ac:dyDescent="0.2">
      <c r="A82" s="439"/>
      <c r="B82" s="537"/>
      <c r="C82" s="466"/>
      <c r="D82" s="466"/>
      <c r="E82" s="495"/>
      <c r="F82" s="185" t="s">
        <v>155</v>
      </c>
      <c r="G82" s="256"/>
      <c r="H82" s="270"/>
      <c r="I82" s="270"/>
      <c r="J82" s="270"/>
      <c r="K82" s="270"/>
      <c r="L82" s="261"/>
      <c r="M82" s="210"/>
      <c r="N82" s="151"/>
      <c r="O82" s="547"/>
    </row>
    <row r="83" spans="1:15" ht="48" customHeight="1" x14ac:dyDescent="0.2">
      <c r="A83" s="439"/>
      <c r="B83" s="537"/>
      <c r="C83" s="331"/>
      <c r="D83" s="331"/>
      <c r="E83" s="495"/>
      <c r="F83" s="244" t="s">
        <v>156</v>
      </c>
      <c r="G83" s="256"/>
      <c r="H83" s="270"/>
      <c r="I83" s="270"/>
      <c r="J83" s="270"/>
      <c r="K83" s="270"/>
      <c r="L83" s="261"/>
      <c r="M83" s="210"/>
      <c r="N83" s="151"/>
      <c r="O83" s="547"/>
    </row>
    <row r="84" spans="1:15" ht="48" customHeight="1" x14ac:dyDescent="0.2">
      <c r="A84" s="439"/>
      <c r="B84" s="537"/>
      <c r="C84" s="331"/>
      <c r="D84" s="331"/>
      <c r="E84" s="495"/>
      <c r="F84" s="244" t="s">
        <v>157</v>
      </c>
      <c r="G84" s="256"/>
      <c r="H84" s="270"/>
      <c r="I84" s="270"/>
      <c r="J84" s="270"/>
      <c r="K84" s="270"/>
      <c r="L84" s="261"/>
      <c r="M84" s="210"/>
      <c r="N84" s="151"/>
      <c r="O84" s="547"/>
    </row>
    <row r="85" spans="1:15" ht="48" customHeight="1" x14ac:dyDescent="0.2">
      <c r="A85" s="439"/>
      <c r="B85" s="537"/>
      <c r="C85" s="331"/>
      <c r="D85" s="331"/>
      <c r="E85" s="495"/>
      <c r="F85" s="244" t="s">
        <v>158</v>
      </c>
      <c r="G85" s="256"/>
      <c r="H85" s="270"/>
      <c r="I85" s="270"/>
      <c r="J85" s="270"/>
      <c r="K85" s="270"/>
      <c r="L85" s="261"/>
      <c r="M85" s="210"/>
      <c r="N85" s="151"/>
      <c r="O85" s="547"/>
    </row>
    <row r="86" spans="1:15" ht="71.25" x14ac:dyDescent="0.2">
      <c r="A86" s="439"/>
      <c r="B86" s="537"/>
      <c r="C86" s="331"/>
      <c r="D86" s="331"/>
      <c r="E86" s="495"/>
      <c r="F86" s="244" t="s">
        <v>159</v>
      </c>
      <c r="G86" s="256"/>
      <c r="H86" s="270"/>
      <c r="I86" s="270"/>
      <c r="J86" s="270"/>
      <c r="K86" s="270"/>
      <c r="L86" s="261"/>
      <c r="M86" s="210"/>
      <c r="N86" s="151"/>
      <c r="O86" s="547"/>
    </row>
    <row r="87" spans="1:15" ht="48" customHeight="1" x14ac:dyDescent="0.2">
      <c r="A87" s="439"/>
      <c r="B87" s="537"/>
      <c r="C87" s="331"/>
      <c r="D87" s="331"/>
      <c r="E87" s="496"/>
      <c r="F87" s="244" t="s">
        <v>160</v>
      </c>
      <c r="G87" s="256"/>
      <c r="H87" s="270"/>
      <c r="I87" s="270"/>
      <c r="J87" s="270"/>
      <c r="K87" s="270"/>
      <c r="L87" s="261"/>
      <c r="M87" s="210"/>
      <c r="N87" s="151"/>
      <c r="O87" s="547"/>
    </row>
    <row r="88" spans="1:15" ht="48" customHeight="1" x14ac:dyDescent="0.2">
      <c r="A88" s="439"/>
      <c r="B88" s="452" t="s">
        <v>161</v>
      </c>
      <c r="C88" s="465">
        <v>0</v>
      </c>
      <c r="D88" s="450">
        <v>0.2</v>
      </c>
      <c r="E88" s="494">
        <v>25640211</v>
      </c>
      <c r="F88" s="185" t="s">
        <v>162</v>
      </c>
      <c r="G88" s="256"/>
      <c r="H88" s="270"/>
      <c r="I88" s="270"/>
      <c r="J88" s="270"/>
      <c r="K88" s="270"/>
      <c r="L88" s="261"/>
      <c r="M88" s="210"/>
      <c r="N88" s="151"/>
      <c r="O88" s="547"/>
    </row>
    <row r="89" spans="1:15" ht="48" customHeight="1" x14ac:dyDescent="0.2">
      <c r="A89" s="439"/>
      <c r="B89" s="453"/>
      <c r="C89" s="466"/>
      <c r="D89" s="451"/>
      <c r="E89" s="495"/>
      <c r="F89" s="185" t="s">
        <v>163</v>
      </c>
      <c r="G89" s="256"/>
      <c r="H89" s="270"/>
      <c r="I89" s="270"/>
      <c r="J89" s="270"/>
      <c r="K89" s="270"/>
      <c r="L89" s="261"/>
      <c r="M89" s="210"/>
      <c r="N89" s="151"/>
      <c r="O89" s="547"/>
    </row>
    <row r="90" spans="1:15" ht="48" customHeight="1" x14ac:dyDescent="0.2">
      <c r="A90" s="439"/>
      <c r="B90" s="453"/>
      <c r="C90" s="466"/>
      <c r="D90" s="451"/>
      <c r="E90" s="495"/>
      <c r="F90" s="185" t="s">
        <v>164</v>
      </c>
      <c r="G90" s="256"/>
      <c r="H90" s="270"/>
      <c r="I90" s="270"/>
      <c r="J90" s="270"/>
      <c r="K90" s="270"/>
      <c r="L90" s="261"/>
      <c r="M90" s="210"/>
      <c r="N90" s="151"/>
      <c r="O90" s="547"/>
    </row>
    <row r="91" spans="1:15" ht="48" customHeight="1" x14ac:dyDescent="0.2">
      <c r="A91" s="439"/>
      <c r="B91" s="452" t="s">
        <v>165</v>
      </c>
      <c r="C91" s="330">
        <v>3</v>
      </c>
      <c r="D91" s="330"/>
      <c r="E91" s="494">
        <v>20931428</v>
      </c>
      <c r="F91" s="185" t="s">
        <v>166</v>
      </c>
      <c r="G91" s="256"/>
      <c r="H91" s="270"/>
      <c r="I91" s="270"/>
      <c r="J91" s="270"/>
      <c r="K91" s="270"/>
      <c r="L91" s="261"/>
      <c r="M91" s="210"/>
      <c r="N91" s="151"/>
      <c r="O91" s="547"/>
    </row>
    <row r="92" spans="1:15" ht="77.25" customHeight="1" x14ac:dyDescent="0.2">
      <c r="A92" s="439"/>
      <c r="B92" s="477"/>
      <c r="C92" s="331"/>
      <c r="D92" s="327"/>
      <c r="E92" s="496"/>
      <c r="F92" s="185" t="s">
        <v>167</v>
      </c>
      <c r="G92" s="256"/>
      <c r="H92" s="270"/>
      <c r="I92" s="270"/>
      <c r="J92" s="270"/>
      <c r="K92" s="270"/>
      <c r="L92" s="261"/>
      <c r="M92" s="210"/>
      <c r="N92" s="151"/>
      <c r="O92" s="547"/>
    </row>
    <row r="93" spans="1:15" ht="48" customHeight="1" x14ac:dyDescent="0.2">
      <c r="A93" s="439"/>
      <c r="B93" s="452" t="s">
        <v>168</v>
      </c>
      <c r="C93" s="465">
        <v>0</v>
      </c>
      <c r="D93" s="450">
        <v>0.2</v>
      </c>
      <c r="E93" s="467">
        <v>25640211</v>
      </c>
      <c r="F93" s="152" t="s">
        <v>169</v>
      </c>
      <c r="G93" s="256"/>
      <c r="H93" s="270"/>
      <c r="I93" s="270"/>
      <c r="J93" s="270"/>
      <c r="K93" s="270"/>
      <c r="L93" s="261"/>
      <c r="M93" s="210"/>
      <c r="N93" s="151"/>
      <c r="O93" s="547"/>
    </row>
    <row r="94" spans="1:15" ht="48" customHeight="1" x14ac:dyDescent="0.2">
      <c r="A94" s="439"/>
      <c r="B94" s="453"/>
      <c r="C94" s="466"/>
      <c r="D94" s="451"/>
      <c r="E94" s="468"/>
      <c r="F94" s="152" t="s">
        <v>170</v>
      </c>
      <c r="G94" s="256"/>
      <c r="H94" s="270"/>
      <c r="I94" s="270"/>
      <c r="J94" s="270"/>
      <c r="K94" s="270"/>
      <c r="L94" s="261"/>
      <c r="M94" s="210"/>
      <c r="N94" s="151"/>
      <c r="O94" s="547"/>
    </row>
    <row r="95" spans="1:15" ht="48" customHeight="1" x14ac:dyDescent="0.2">
      <c r="A95" s="439"/>
      <c r="B95" s="452" t="s">
        <v>171</v>
      </c>
      <c r="C95" s="465">
        <v>9</v>
      </c>
      <c r="D95" s="465">
        <v>11</v>
      </c>
      <c r="E95" s="494">
        <v>25640211</v>
      </c>
      <c r="F95" s="185" t="s">
        <v>172</v>
      </c>
      <c r="G95" s="256"/>
      <c r="H95" s="270"/>
      <c r="I95" s="270"/>
      <c r="J95" s="270"/>
      <c r="K95" s="270"/>
      <c r="L95" s="261"/>
      <c r="M95" s="210"/>
      <c r="N95" s="151"/>
      <c r="O95" s="547"/>
    </row>
    <row r="96" spans="1:15" ht="48" customHeight="1" x14ac:dyDescent="0.2">
      <c r="A96" s="439"/>
      <c r="B96" s="453"/>
      <c r="C96" s="466"/>
      <c r="D96" s="466"/>
      <c r="E96" s="495"/>
      <c r="F96" s="185" t="s">
        <v>173</v>
      </c>
      <c r="G96" s="256"/>
      <c r="H96" s="270"/>
      <c r="I96" s="270"/>
      <c r="J96" s="270"/>
      <c r="K96" s="270"/>
      <c r="L96" s="261"/>
      <c r="M96" s="210"/>
      <c r="N96" s="151"/>
      <c r="O96" s="547"/>
    </row>
    <row r="97" spans="1:15" ht="48" customHeight="1" x14ac:dyDescent="0.2">
      <c r="A97" s="439"/>
      <c r="B97" s="453"/>
      <c r="C97" s="466"/>
      <c r="D97" s="466"/>
      <c r="E97" s="495"/>
      <c r="F97" s="185" t="s">
        <v>174</v>
      </c>
      <c r="G97" s="256"/>
      <c r="H97" s="270"/>
      <c r="I97" s="270"/>
      <c r="J97" s="270"/>
      <c r="K97" s="270"/>
      <c r="L97" s="261"/>
      <c r="M97" s="210"/>
      <c r="N97" s="151"/>
      <c r="O97" s="547"/>
    </row>
    <row r="98" spans="1:15" ht="48" customHeight="1" x14ac:dyDescent="0.2">
      <c r="A98" s="439"/>
      <c r="B98" s="452" t="s">
        <v>175</v>
      </c>
      <c r="C98" s="450">
        <v>0.75</v>
      </c>
      <c r="D98" s="450">
        <v>0.05</v>
      </c>
      <c r="E98" s="501">
        <v>18184299</v>
      </c>
      <c r="F98" s="185" t="s">
        <v>176</v>
      </c>
      <c r="G98" s="256"/>
      <c r="H98" s="270"/>
      <c r="I98" s="270"/>
      <c r="J98" s="270"/>
      <c r="K98" s="270"/>
      <c r="L98" s="261"/>
      <c r="M98" s="210"/>
      <c r="N98" s="151"/>
      <c r="O98" s="547"/>
    </row>
    <row r="99" spans="1:15" ht="48" customHeight="1" x14ac:dyDescent="0.2">
      <c r="A99" s="439"/>
      <c r="B99" s="477"/>
      <c r="C99" s="451"/>
      <c r="D99" s="451"/>
      <c r="E99" s="502"/>
      <c r="F99" s="185" t="s">
        <v>177</v>
      </c>
      <c r="G99" s="256"/>
      <c r="H99" s="270"/>
      <c r="I99" s="270"/>
      <c r="J99" s="270"/>
      <c r="K99" s="270"/>
      <c r="L99" s="261"/>
      <c r="M99" s="210"/>
      <c r="N99" s="151"/>
      <c r="O99" s="547"/>
    </row>
    <row r="100" spans="1:15" ht="48" customHeight="1" x14ac:dyDescent="0.2">
      <c r="A100" s="439"/>
      <c r="B100" s="452" t="s">
        <v>178</v>
      </c>
      <c r="C100" s="465">
        <v>11</v>
      </c>
      <c r="D100" s="465">
        <v>3</v>
      </c>
      <c r="E100" s="501">
        <v>18034299</v>
      </c>
      <c r="F100" s="185" t="s">
        <v>179</v>
      </c>
      <c r="G100" s="256"/>
      <c r="H100" s="270"/>
      <c r="I100" s="270"/>
      <c r="J100" s="270"/>
      <c r="K100" s="270"/>
      <c r="L100" s="261"/>
      <c r="M100" s="210"/>
      <c r="N100" s="151"/>
      <c r="O100" s="547"/>
    </row>
    <row r="101" spans="1:15" ht="48" customHeight="1" x14ac:dyDescent="0.2">
      <c r="A101" s="439"/>
      <c r="B101" s="453"/>
      <c r="C101" s="466"/>
      <c r="D101" s="466"/>
      <c r="E101" s="502"/>
      <c r="F101" s="185" t="s">
        <v>180</v>
      </c>
      <c r="G101" s="256"/>
      <c r="H101" s="270"/>
      <c r="I101" s="270"/>
      <c r="J101" s="270"/>
      <c r="K101" s="270"/>
      <c r="L101" s="261"/>
      <c r="M101" s="210"/>
      <c r="N101" s="151"/>
      <c r="O101" s="547"/>
    </row>
    <row r="102" spans="1:15" ht="48" customHeight="1" x14ac:dyDescent="0.2">
      <c r="A102" s="439"/>
      <c r="B102" s="453"/>
      <c r="C102" s="466"/>
      <c r="D102" s="466"/>
      <c r="E102" s="502"/>
      <c r="F102" s="185" t="s">
        <v>181</v>
      </c>
      <c r="G102" s="255"/>
      <c r="H102" s="270"/>
      <c r="I102" s="270"/>
      <c r="J102" s="270"/>
      <c r="K102" s="270"/>
      <c r="L102" s="261"/>
      <c r="M102" s="210"/>
      <c r="N102" s="151"/>
      <c r="O102" s="548"/>
    </row>
    <row r="103" spans="1:15" ht="15" customHeight="1" x14ac:dyDescent="0.2">
      <c r="A103" s="149"/>
      <c r="B103" s="149"/>
      <c r="C103" s="149"/>
      <c r="D103" s="149"/>
      <c r="E103" s="149"/>
      <c r="F103" s="150"/>
      <c r="G103" s="254"/>
      <c r="H103" s="150"/>
      <c r="I103" s="150"/>
      <c r="J103" s="150"/>
      <c r="K103" s="150"/>
      <c r="L103" s="262"/>
      <c r="M103" s="150"/>
      <c r="N103" s="150"/>
      <c r="O103" s="150"/>
    </row>
    <row r="104" spans="1:15" s="148" customFormat="1" ht="31.5" customHeight="1" x14ac:dyDescent="0.2">
      <c r="A104" s="474" t="s">
        <v>182</v>
      </c>
      <c r="B104" s="475"/>
      <c r="C104" s="475"/>
      <c r="D104" s="475"/>
      <c r="E104" s="475"/>
      <c r="F104" s="476"/>
      <c r="G104" s="254"/>
      <c r="H104" s="270"/>
      <c r="I104" s="270"/>
      <c r="J104" s="270"/>
      <c r="K104" s="270"/>
      <c r="L104" s="261"/>
      <c r="M104" s="208"/>
      <c r="N104" s="268"/>
      <c r="O104" s="483" t="s">
        <v>183</v>
      </c>
    </row>
    <row r="105" spans="1:15" s="148" customFormat="1" ht="25.5" x14ac:dyDescent="0.2">
      <c r="A105" s="462" t="s">
        <v>184</v>
      </c>
      <c r="B105" s="462" t="s">
        <v>185</v>
      </c>
      <c r="C105" s="497">
        <v>0</v>
      </c>
      <c r="D105" s="337"/>
      <c r="E105" s="516">
        <v>10</v>
      </c>
      <c r="F105" s="237" t="s">
        <v>186</v>
      </c>
      <c r="G105" s="254"/>
      <c r="H105" s="270"/>
      <c r="I105" s="270"/>
      <c r="J105" s="270"/>
      <c r="K105" s="270"/>
      <c r="L105" s="261"/>
      <c r="M105" s="208"/>
      <c r="N105" s="268"/>
      <c r="O105" s="484"/>
    </row>
    <row r="106" spans="1:15" s="148" customFormat="1" x14ac:dyDescent="0.2">
      <c r="A106" s="463"/>
      <c r="B106" s="463"/>
      <c r="C106" s="498"/>
      <c r="D106" s="338"/>
      <c r="E106" s="517"/>
      <c r="F106" s="237" t="s">
        <v>187</v>
      </c>
      <c r="G106" s="254"/>
      <c r="H106" s="270"/>
      <c r="I106" s="270"/>
      <c r="J106" s="270"/>
      <c r="K106" s="270"/>
      <c r="L106" s="261"/>
      <c r="M106" s="208"/>
      <c r="N106" s="268"/>
      <c r="O106" s="484"/>
    </row>
    <row r="107" spans="1:15" s="148" customFormat="1" ht="31.5" customHeight="1" x14ac:dyDescent="0.2">
      <c r="A107" s="464"/>
      <c r="B107" s="464"/>
      <c r="C107" s="499"/>
      <c r="D107" s="339"/>
      <c r="E107" s="518"/>
      <c r="F107" s="238" t="s">
        <v>188</v>
      </c>
      <c r="G107" s="254"/>
      <c r="H107" s="270"/>
      <c r="I107" s="270"/>
      <c r="J107" s="270"/>
      <c r="K107" s="270"/>
      <c r="L107" s="261"/>
      <c r="M107" s="208"/>
      <c r="N107" s="268"/>
      <c r="O107" s="484"/>
    </row>
    <row r="108" spans="1:15" s="148" customFormat="1" ht="31.5" customHeight="1" x14ac:dyDescent="0.2">
      <c r="A108" s="239" t="s">
        <v>189</v>
      </c>
      <c r="B108" s="239" t="s">
        <v>190</v>
      </c>
      <c r="C108" s="221">
        <v>0</v>
      </c>
      <c r="D108" s="221"/>
      <c r="E108" s="240"/>
      <c r="F108" s="237" t="s">
        <v>191</v>
      </c>
      <c r="G108" s="257"/>
      <c r="H108" s="270"/>
      <c r="I108" s="270"/>
      <c r="J108" s="270"/>
      <c r="K108" s="270"/>
      <c r="L108" s="261"/>
      <c r="M108" s="208"/>
      <c r="N108" s="268"/>
      <c r="O108" s="485"/>
    </row>
    <row r="109" spans="1:15" s="148" customFormat="1" ht="31.5" customHeight="1" x14ac:dyDescent="0.2">
      <c r="A109" s="149"/>
      <c r="B109" s="149"/>
      <c r="C109" s="149"/>
      <c r="D109" s="149"/>
      <c r="E109" s="149"/>
      <c r="F109" s="149"/>
      <c r="G109" s="254"/>
      <c r="H109" s="149"/>
      <c r="I109" s="149"/>
      <c r="J109" s="149"/>
      <c r="K109" s="149"/>
      <c r="L109" s="264"/>
      <c r="M109" s="211"/>
      <c r="N109" s="149"/>
      <c r="O109" s="149"/>
    </row>
    <row r="110" spans="1:15" s="148" customFormat="1" ht="57.75" customHeight="1" x14ac:dyDescent="0.2">
      <c r="A110" s="474" t="s">
        <v>192</v>
      </c>
      <c r="B110" s="475"/>
      <c r="C110" s="475"/>
      <c r="D110" s="475"/>
      <c r="E110" s="475"/>
      <c r="F110" s="476"/>
      <c r="G110" s="256"/>
      <c r="H110" s="270"/>
      <c r="I110" s="270"/>
      <c r="J110" s="270"/>
      <c r="K110" s="270"/>
      <c r="L110" s="261"/>
      <c r="M110" s="208"/>
      <c r="N110" s="268"/>
      <c r="O110" s="268"/>
    </row>
    <row r="111" spans="1:15" ht="44.25" customHeight="1" x14ac:dyDescent="0.2">
      <c r="A111" s="506" t="s">
        <v>193</v>
      </c>
      <c r="B111" s="541" t="s">
        <v>194</v>
      </c>
      <c r="C111" s="500">
        <v>16</v>
      </c>
      <c r="D111" s="479"/>
      <c r="E111" s="523">
        <v>447576131.25</v>
      </c>
      <c r="F111" s="159" t="s">
        <v>195</v>
      </c>
      <c r="G111" s="256"/>
      <c r="H111" s="270"/>
      <c r="I111" s="270"/>
      <c r="J111" s="270"/>
      <c r="K111" s="270"/>
      <c r="L111" s="261"/>
      <c r="M111" s="210"/>
      <c r="N111" s="151"/>
      <c r="O111" s="538" t="s">
        <v>196</v>
      </c>
    </row>
    <row r="112" spans="1:15" ht="44.25" customHeight="1" x14ac:dyDescent="0.2">
      <c r="A112" s="439"/>
      <c r="B112" s="542"/>
      <c r="C112" s="500"/>
      <c r="D112" s="519"/>
      <c r="E112" s="524"/>
      <c r="F112" s="159" t="s">
        <v>197</v>
      </c>
      <c r="G112" s="256"/>
      <c r="H112" s="270"/>
      <c r="I112" s="270"/>
      <c r="J112" s="270"/>
      <c r="K112" s="270"/>
      <c r="L112" s="261"/>
      <c r="M112" s="210"/>
      <c r="N112" s="151"/>
      <c r="O112" s="539"/>
    </row>
    <row r="113" spans="1:15" ht="44.25" customHeight="1" x14ac:dyDescent="0.2">
      <c r="A113" s="439"/>
      <c r="B113" s="542"/>
      <c r="C113" s="500"/>
      <c r="D113" s="480"/>
      <c r="E113" s="524"/>
      <c r="F113" s="159" t="s">
        <v>198</v>
      </c>
      <c r="G113" s="256"/>
      <c r="H113" s="270"/>
      <c r="I113" s="270"/>
      <c r="J113" s="270"/>
      <c r="K113" s="270"/>
      <c r="L113" s="261"/>
      <c r="M113" s="210"/>
      <c r="N113" s="151"/>
      <c r="O113" s="539"/>
    </row>
    <row r="114" spans="1:15" ht="44.25" customHeight="1" x14ac:dyDescent="0.2">
      <c r="A114" s="439"/>
      <c r="B114" s="542"/>
      <c r="C114" s="500">
        <v>20</v>
      </c>
      <c r="D114" s="465"/>
      <c r="E114" s="524"/>
      <c r="F114" s="159" t="s">
        <v>199</v>
      </c>
      <c r="G114" s="256"/>
      <c r="H114" s="270"/>
      <c r="I114" s="270"/>
      <c r="J114" s="270"/>
      <c r="K114" s="270"/>
      <c r="L114" s="261"/>
      <c r="M114" s="210"/>
      <c r="N114" s="151"/>
      <c r="O114" s="539"/>
    </row>
    <row r="115" spans="1:15" ht="44.25" customHeight="1" x14ac:dyDescent="0.2">
      <c r="A115" s="439"/>
      <c r="B115" s="543"/>
      <c r="C115" s="500"/>
      <c r="D115" s="466"/>
      <c r="E115" s="524"/>
      <c r="F115" s="159" t="s">
        <v>200</v>
      </c>
      <c r="G115" s="256"/>
      <c r="H115" s="270"/>
      <c r="I115" s="270"/>
      <c r="J115" s="270"/>
      <c r="K115" s="270"/>
      <c r="L115" s="261"/>
      <c r="M115" s="210"/>
      <c r="N115" s="151"/>
      <c r="O115" s="539"/>
    </row>
    <row r="116" spans="1:15" ht="44.25" customHeight="1" x14ac:dyDescent="0.2">
      <c r="A116" s="439"/>
      <c r="B116" s="492" t="s">
        <v>201</v>
      </c>
      <c r="C116" s="513">
        <v>12</v>
      </c>
      <c r="D116" s="483"/>
      <c r="E116" s="523">
        <v>286747732.5</v>
      </c>
      <c r="F116" s="155" t="s">
        <v>202</v>
      </c>
      <c r="G116" s="256"/>
      <c r="H116" s="270"/>
      <c r="I116" s="270"/>
      <c r="J116" s="270"/>
      <c r="K116" s="270"/>
      <c r="L116" s="261"/>
      <c r="M116" s="210"/>
      <c r="N116" s="151"/>
      <c r="O116" s="539"/>
    </row>
    <row r="117" spans="1:15" ht="44.25" customHeight="1" x14ac:dyDescent="0.2">
      <c r="A117" s="439"/>
      <c r="B117" s="492"/>
      <c r="C117" s="513"/>
      <c r="D117" s="485"/>
      <c r="E117" s="524"/>
      <c r="F117" s="155" t="s">
        <v>203</v>
      </c>
      <c r="G117" s="256"/>
      <c r="H117" s="270"/>
      <c r="I117" s="270"/>
      <c r="J117" s="270"/>
      <c r="K117" s="270"/>
      <c r="L117" s="261"/>
      <c r="M117" s="210"/>
      <c r="N117" s="151"/>
      <c r="O117" s="539"/>
    </row>
    <row r="118" spans="1:15" ht="44.25" customHeight="1" x14ac:dyDescent="0.2">
      <c r="A118" s="439"/>
      <c r="B118" s="492" t="s">
        <v>204</v>
      </c>
      <c r="C118" s="493">
        <v>0.8</v>
      </c>
      <c r="D118" s="520"/>
      <c r="E118" s="524"/>
      <c r="F118" s="155" t="s">
        <v>205</v>
      </c>
      <c r="G118" s="256"/>
      <c r="H118" s="270"/>
      <c r="I118" s="270"/>
      <c r="J118" s="270"/>
      <c r="K118" s="270"/>
      <c r="L118" s="261"/>
      <c r="M118" s="210"/>
      <c r="N118" s="151"/>
      <c r="O118" s="539"/>
    </row>
    <row r="119" spans="1:15" ht="44.25" customHeight="1" x14ac:dyDescent="0.2">
      <c r="A119" s="439"/>
      <c r="B119" s="492"/>
      <c r="C119" s="493"/>
      <c r="D119" s="521"/>
      <c r="E119" s="524"/>
      <c r="F119" s="155" t="s">
        <v>206</v>
      </c>
      <c r="G119" s="256"/>
      <c r="H119" s="270"/>
      <c r="I119" s="270"/>
      <c r="J119" s="270"/>
      <c r="K119" s="270"/>
      <c r="L119" s="261"/>
      <c r="M119" s="210"/>
      <c r="N119" s="151"/>
      <c r="O119" s="539"/>
    </row>
    <row r="120" spans="1:15" ht="44.25" customHeight="1" x14ac:dyDescent="0.2">
      <c r="A120" s="439"/>
      <c r="B120" s="492" t="s">
        <v>207</v>
      </c>
      <c r="C120" s="513">
        <v>20</v>
      </c>
      <c r="D120" s="483"/>
      <c r="E120" s="524"/>
      <c r="F120" s="155" t="s">
        <v>208</v>
      </c>
      <c r="G120" s="256"/>
      <c r="H120" s="270"/>
      <c r="I120" s="270"/>
      <c r="J120" s="270"/>
      <c r="K120" s="270"/>
      <c r="L120" s="261"/>
      <c r="M120" s="210"/>
      <c r="N120" s="151"/>
      <c r="O120" s="539"/>
    </row>
    <row r="121" spans="1:15" ht="44.25" customHeight="1" x14ac:dyDescent="0.2">
      <c r="A121" s="439"/>
      <c r="B121" s="492"/>
      <c r="C121" s="513"/>
      <c r="D121" s="484"/>
      <c r="E121" s="524"/>
      <c r="F121" s="155" t="s">
        <v>209</v>
      </c>
      <c r="G121" s="256"/>
      <c r="H121" s="270"/>
      <c r="I121" s="270"/>
      <c r="J121" s="270"/>
      <c r="K121" s="270"/>
      <c r="L121" s="261"/>
      <c r="M121" s="210"/>
      <c r="N121" s="151"/>
      <c r="O121" s="539"/>
    </row>
    <row r="122" spans="1:15" ht="44.25" customHeight="1" x14ac:dyDescent="0.2">
      <c r="A122" s="439"/>
      <c r="B122" s="492"/>
      <c r="C122" s="513"/>
      <c r="D122" s="485"/>
      <c r="E122" s="549"/>
      <c r="F122" s="155" t="s">
        <v>210</v>
      </c>
      <c r="G122" s="255"/>
      <c r="H122" s="270"/>
      <c r="I122" s="270"/>
      <c r="J122" s="270"/>
      <c r="K122" s="270"/>
      <c r="L122" s="261"/>
      <c r="M122" s="210"/>
      <c r="N122" s="151"/>
      <c r="O122" s="540"/>
    </row>
    <row r="123" spans="1:15" ht="15" customHeight="1" x14ac:dyDescent="0.2">
      <c r="A123" s="149"/>
      <c r="B123" s="149"/>
      <c r="C123" s="149"/>
      <c r="D123" s="149"/>
      <c r="E123" s="149"/>
      <c r="F123" s="150"/>
      <c r="G123" s="258"/>
      <c r="H123" s="150"/>
      <c r="I123" s="150"/>
      <c r="J123" s="150"/>
      <c r="K123" s="150"/>
      <c r="L123" s="262"/>
      <c r="M123" s="209"/>
      <c r="N123" s="150"/>
      <c r="O123" s="150"/>
    </row>
    <row r="124" spans="1:15" s="157" customFormat="1" ht="33.75" customHeight="1" x14ac:dyDescent="0.2">
      <c r="A124" s="474" t="s">
        <v>211</v>
      </c>
      <c r="B124" s="475"/>
      <c r="C124" s="475"/>
      <c r="D124" s="475"/>
      <c r="E124" s="475"/>
      <c r="F124" s="476"/>
      <c r="G124" s="258"/>
      <c r="H124" s="270"/>
      <c r="I124" s="270"/>
      <c r="J124" s="270"/>
      <c r="K124" s="270"/>
      <c r="L124" s="261"/>
      <c r="M124" s="212"/>
      <c r="N124" s="156"/>
      <c r="O124" s="156"/>
    </row>
    <row r="125" spans="1:15" s="157" customFormat="1" ht="45" customHeight="1" x14ac:dyDescent="0.2">
      <c r="A125" s="503" t="s">
        <v>212</v>
      </c>
      <c r="B125" s="452" t="s">
        <v>213</v>
      </c>
      <c r="C125" s="508" t="s">
        <v>214</v>
      </c>
      <c r="D125" s="483">
        <v>1</v>
      </c>
      <c r="E125" s="483">
        <v>6</v>
      </c>
      <c r="F125" s="186" t="s">
        <v>215</v>
      </c>
      <c r="G125" s="258"/>
      <c r="H125" s="270"/>
      <c r="I125" s="270"/>
      <c r="J125" s="270"/>
      <c r="K125" s="270"/>
      <c r="L125" s="261"/>
      <c r="M125" s="212"/>
      <c r="N125" s="156"/>
      <c r="O125" s="489" t="s">
        <v>216</v>
      </c>
    </row>
    <row r="126" spans="1:15" s="157" customFormat="1" ht="45" customHeight="1" x14ac:dyDescent="0.2">
      <c r="A126" s="504"/>
      <c r="B126" s="453"/>
      <c r="C126" s="509"/>
      <c r="D126" s="484"/>
      <c r="E126" s="484"/>
      <c r="F126" s="186" t="s">
        <v>217</v>
      </c>
      <c r="G126" s="258"/>
      <c r="H126" s="270"/>
      <c r="I126" s="270"/>
      <c r="J126" s="270"/>
      <c r="K126" s="270"/>
      <c r="L126" s="261"/>
      <c r="M126" s="212"/>
      <c r="N126" s="156"/>
      <c r="O126" s="490"/>
    </row>
    <row r="127" spans="1:15" s="157" customFormat="1" ht="45" customHeight="1" x14ac:dyDescent="0.2">
      <c r="A127" s="504"/>
      <c r="B127" s="453"/>
      <c r="C127" s="509"/>
      <c r="D127" s="484"/>
      <c r="E127" s="484"/>
      <c r="F127" s="186" t="s">
        <v>218</v>
      </c>
      <c r="G127" s="258"/>
      <c r="H127" s="270"/>
      <c r="I127" s="270"/>
      <c r="J127" s="270"/>
      <c r="K127" s="270"/>
      <c r="L127" s="261"/>
      <c r="M127" s="212"/>
      <c r="N127" s="156"/>
      <c r="O127" s="490"/>
    </row>
    <row r="128" spans="1:15" s="157" customFormat="1" ht="45" customHeight="1" x14ac:dyDescent="0.2">
      <c r="A128" s="504"/>
      <c r="B128" s="452" t="s">
        <v>219</v>
      </c>
      <c r="C128" s="510"/>
      <c r="D128" s="483">
        <v>1</v>
      </c>
      <c r="E128" s="483"/>
      <c r="F128" s="186" t="s">
        <v>220</v>
      </c>
      <c r="G128" s="258"/>
      <c r="H128" s="270"/>
      <c r="I128" s="270"/>
      <c r="J128" s="270"/>
      <c r="K128" s="270"/>
      <c r="L128" s="261"/>
      <c r="M128" s="212"/>
      <c r="N128" s="156"/>
      <c r="O128" s="490"/>
    </row>
    <row r="129" spans="1:15" s="157" customFormat="1" ht="45" customHeight="1" x14ac:dyDescent="0.2">
      <c r="A129" s="504"/>
      <c r="B129" s="453"/>
      <c r="C129" s="511"/>
      <c r="D129" s="484"/>
      <c r="E129" s="484"/>
      <c r="F129" s="186" t="s">
        <v>221</v>
      </c>
      <c r="G129" s="258"/>
      <c r="H129" s="270"/>
      <c r="I129" s="270"/>
      <c r="J129" s="270"/>
      <c r="K129" s="270"/>
      <c r="L129" s="261"/>
      <c r="M129" s="212"/>
      <c r="N129" s="156"/>
      <c r="O129" s="490"/>
    </row>
    <row r="130" spans="1:15" s="157" customFormat="1" ht="45" customHeight="1" x14ac:dyDescent="0.2">
      <c r="A130" s="504"/>
      <c r="B130" s="453"/>
      <c r="C130" s="511"/>
      <c r="D130" s="484"/>
      <c r="E130" s="484"/>
      <c r="F130" s="186" t="s">
        <v>222</v>
      </c>
      <c r="G130" s="258"/>
      <c r="H130" s="270"/>
      <c r="I130" s="270"/>
      <c r="J130" s="270"/>
      <c r="K130" s="270"/>
      <c r="L130" s="261"/>
      <c r="M130" s="212"/>
      <c r="N130" s="156"/>
      <c r="O130" s="490"/>
    </row>
    <row r="131" spans="1:15" s="157" customFormat="1" ht="45" customHeight="1" x14ac:dyDescent="0.2">
      <c r="A131" s="504"/>
      <c r="B131" s="507" t="s">
        <v>223</v>
      </c>
      <c r="C131" s="510"/>
      <c r="D131" s="483">
        <v>1</v>
      </c>
      <c r="E131" s="483"/>
      <c r="F131" s="158"/>
      <c r="G131" s="258"/>
      <c r="H131" s="270"/>
      <c r="I131" s="270"/>
      <c r="J131" s="270"/>
      <c r="K131" s="270"/>
      <c r="L131" s="261"/>
      <c r="M131" s="212"/>
      <c r="N131" s="156"/>
      <c r="O131" s="490"/>
    </row>
    <row r="132" spans="1:15" s="157" customFormat="1" ht="45" customHeight="1" x14ac:dyDescent="0.2">
      <c r="A132" s="504"/>
      <c r="B132" s="453"/>
      <c r="C132" s="511"/>
      <c r="D132" s="484"/>
      <c r="E132" s="484"/>
      <c r="F132" s="158"/>
      <c r="G132" s="258"/>
      <c r="H132" s="270"/>
      <c r="I132" s="270"/>
      <c r="J132" s="270"/>
      <c r="K132" s="270"/>
      <c r="L132" s="261"/>
      <c r="M132" s="212"/>
      <c r="N132" s="156"/>
      <c r="O132" s="490"/>
    </row>
    <row r="133" spans="1:15" s="157" customFormat="1" ht="45" customHeight="1" x14ac:dyDescent="0.2">
      <c r="A133" s="504"/>
      <c r="B133" s="453"/>
      <c r="C133" s="511"/>
      <c r="D133" s="484"/>
      <c r="E133" s="484"/>
      <c r="F133" s="158"/>
      <c r="G133" s="258"/>
      <c r="H133" s="270"/>
      <c r="I133" s="270"/>
      <c r="J133" s="270"/>
      <c r="K133" s="270"/>
      <c r="L133" s="261"/>
      <c r="M133" s="212"/>
      <c r="N133" s="156"/>
      <c r="O133" s="490"/>
    </row>
    <row r="134" spans="1:15" s="157" customFormat="1" ht="45" customHeight="1" x14ac:dyDescent="0.2">
      <c r="A134" s="504"/>
      <c r="B134" s="453"/>
      <c r="C134" s="511"/>
      <c r="D134" s="484"/>
      <c r="E134" s="484"/>
      <c r="F134" s="158"/>
      <c r="G134" s="258"/>
      <c r="H134" s="270"/>
      <c r="I134" s="270"/>
      <c r="J134" s="270"/>
      <c r="K134" s="270"/>
      <c r="L134" s="261"/>
      <c r="M134" s="212"/>
      <c r="N134" s="156"/>
      <c r="O134" s="490"/>
    </row>
    <row r="135" spans="1:15" s="157" customFormat="1" ht="45" customHeight="1" x14ac:dyDescent="0.2">
      <c r="A135" s="505"/>
      <c r="B135" s="477"/>
      <c r="C135" s="512"/>
      <c r="D135" s="485"/>
      <c r="E135" s="485"/>
      <c r="F135" s="158"/>
      <c r="G135" s="258"/>
      <c r="H135" s="270"/>
      <c r="I135" s="270"/>
      <c r="J135" s="270"/>
      <c r="K135" s="270"/>
      <c r="L135" s="261"/>
      <c r="M135" s="212"/>
      <c r="N135" s="156"/>
      <c r="O135" s="490"/>
    </row>
    <row r="136" spans="1:15" s="157" customFormat="1" ht="45" customHeight="1" x14ac:dyDescent="0.2">
      <c r="A136" s="445" t="s">
        <v>224</v>
      </c>
      <c r="B136" s="446" t="s">
        <v>225</v>
      </c>
      <c r="C136" s="481">
        <v>1</v>
      </c>
      <c r="D136" s="487"/>
      <c r="E136" s="482">
        <v>5</v>
      </c>
      <c r="F136" s="186" t="s">
        <v>226</v>
      </c>
      <c r="G136" s="258"/>
      <c r="H136" s="270"/>
      <c r="I136" s="270"/>
      <c r="J136" s="270"/>
      <c r="K136" s="270"/>
      <c r="L136" s="261"/>
      <c r="M136" s="212"/>
      <c r="N136" s="156"/>
      <c r="O136" s="490"/>
    </row>
    <row r="137" spans="1:15" s="157" customFormat="1" ht="45" customHeight="1" x14ac:dyDescent="0.2">
      <c r="A137" s="445"/>
      <c r="B137" s="446"/>
      <c r="C137" s="481"/>
      <c r="D137" s="488"/>
      <c r="E137" s="482"/>
      <c r="F137" s="186" t="s">
        <v>227</v>
      </c>
      <c r="G137" s="258"/>
      <c r="H137" s="270"/>
      <c r="I137" s="270"/>
      <c r="J137" s="270"/>
      <c r="K137" s="270"/>
      <c r="L137" s="261"/>
      <c r="M137" s="212"/>
      <c r="N137" s="156"/>
      <c r="O137" s="490"/>
    </row>
    <row r="138" spans="1:15" s="157" customFormat="1" ht="45" customHeight="1" x14ac:dyDescent="0.2">
      <c r="A138" s="445"/>
      <c r="B138" s="446"/>
      <c r="C138" s="481"/>
      <c r="D138" s="488"/>
      <c r="E138" s="482"/>
      <c r="F138" s="186" t="s">
        <v>228</v>
      </c>
      <c r="G138" s="258"/>
      <c r="H138" s="270"/>
      <c r="I138" s="270"/>
      <c r="J138" s="270"/>
      <c r="K138" s="270"/>
      <c r="L138" s="261"/>
      <c r="M138" s="212"/>
      <c r="N138" s="156"/>
      <c r="O138" s="490"/>
    </row>
    <row r="139" spans="1:15" s="157" customFormat="1" ht="45" customHeight="1" x14ac:dyDescent="0.2">
      <c r="A139" s="445"/>
      <c r="B139" s="486" t="s">
        <v>229</v>
      </c>
      <c r="C139" s="481">
        <v>1</v>
      </c>
      <c r="D139" s="487"/>
      <c r="E139" s="482">
        <v>50</v>
      </c>
      <c r="F139" s="186" t="s">
        <v>230</v>
      </c>
      <c r="G139" s="258"/>
      <c r="H139" s="270"/>
      <c r="I139" s="270"/>
      <c r="J139" s="270"/>
      <c r="K139" s="270"/>
      <c r="L139" s="261"/>
      <c r="M139" s="212"/>
      <c r="N139" s="156"/>
      <c r="O139" s="490"/>
    </row>
    <row r="140" spans="1:15" s="157" customFormat="1" ht="45" customHeight="1" x14ac:dyDescent="0.2">
      <c r="A140" s="445"/>
      <c r="B140" s="486"/>
      <c r="C140" s="481"/>
      <c r="D140" s="488"/>
      <c r="E140" s="482"/>
      <c r="F140" s="186" t="s">
        <v>231</v>
      </c>
      <c r="G140" s="258"/>
      <c r="H140" s="270"/>
      <c r="I140" s="270"/>
      <c r="J140" s="270"/>
      <c r="K140" s="270"/>
      <c r="L140" s="261"/>
      <c r="M140" s="212"/>
      <c r="N140" s="156"/>
      <c r="O140" s="490"/>
    </row>
    <row r="141" spans="1:15" s="157" customFormat="1" ht="45" customHeight="1" x14ac:dyDescent="0.2">
      <c r="A141" s="445"/>
      <c r="B141" s="486"/>
      <c r="C141" s="481"/>
      <c r="D141" s="488"/>
      <c r="E141" s="482"/>
      <c r="F141" s="186" t="s">
        <v>232</v>
      </c>
      <c r="G141" s="259"/>
      <c r="H141" s="270"/>
      <c r="I141" s="270"/>
      <c r="J141" s="270"/>
      <c r="K141" s="270"/>
      <c r="L141" s="261"/>
      <c r="M141" s="212"/>
      <c r="N141" s="156"/>
      <c r="O141" s="491"/>
    </row>
    <row r="142" spans="1:15" ht="150" x14ac:dyDescent="0.25">
      <c r="B142" s="217" t="s">
        <v>233</v>
      </c>
      <c r="C142" s="218" t="s">
        <v>234</v>
      </c>
      <c r="D142" s="218" t="s">
        <v>235</v>
      </c>
      <c r="E142" s="196" t="s">
        <v>236</v>
      </c>
      <c r="F142" s="196"/>
      <c r="G142" s="259" t="s">
        <v>237</v>
      </c>
      <c r="H142" s="196"/>
      <c r="I142" s="197" t="s">
        <v>238</v>
      </c>
      <c r="J142" s="197" t="s">
        <v>239</v>
      </c>
      <c r="K142" s="198"/>
      <c r="L142" s="397"/>
      <c r="M142" s="199"/>
      <c r="N142" s="92"/>
    </row>
    <row r="143" spans="1:15" ht="15" x14ac:dyDescent="0.25">
      <c r="B143" s="217"/>
      <c r="C143" s="218"/>
      <c r="D143" s="218"/>
      <c r="E143" s="196" t="s">
        <v>240</v>
      </c>
      <c r="F143" s="196" t="s">
        <v>241</v>
      </c>
      <c r="G143" s="403"/>
      <c r="H143" s="196" t="s">
        <v>242</v>
      </c>
      <c r="I143" s="197"/>
      <c r="J143" s="197"/>
      <c r="K143" s="198"/>
      <c r="L143" s="397"/>
      <c r="M143" s="199"/>
      <c r="N143" s="92"/>
    </row>
    <row r="144" spans="1:15" ht="15" x14ac:dyDescent="0.25">
      <c r="B144" s="175" t="str">
        <f>'5. Valoración_Riesgo '!M10</f>
        <v>Elaborar un plan de acción en el cual se contemple el abordaje de los temas priorizados en las políticas, programas y planes institucionales vigentes.</v>
      </c>
      <c r="C144" s="90"/>
      <c r="D144" s="90"/>
      <c r="E144" s="404"/>
      <c r="F144" s="404"/>
      <c r="G144" s="403"/>
      <c r="H144" s="151"/>
      <c r="I144" s="405">
        <f>SUM(E144:H144)</f>
        <v>0</v>
      </c>
      <c r="J144" s="406"/>
      <c r="K144" s="92"/>
      <c r="L144" s="92"/>
      <c r="M144" s="92"/>
      <c r="N144" s="92"/>
    </row>
    <row r="145" spans="2:14" ht="15" x14ac:dyDescent="0.25">
      <c r="B145" s="175" t="str">
        <f>'5. Valoración_Riesgo '!M11</f>
        <v>Presentar solicitudes formales de financiamiento a través de alianzas con otras organizaciones, públicas o privadas.</v>
      </c>
      <c r="C145" s="90"/>
      <c r="D145" s="90"/>
      <c r="E145" s="404"/>
      <c r="F145" s="404"/>
      <c r="G145" s="403"/>
      <c r="H145" s="151"/>
      <c r="I145" s="405">
        <f>SUM(E145:H145)</f>
        <v>0</v>
      </c>
      <c r="J145" s="406"/>
      <c r="K145" s="92"/>
      <c r="L145" s="92"/>
      <c r="M145" s="92"/>
      <c r="N145" s="92"/>
    </row>
    <row r="146" spans="2:14" ht="15" x14ac:dyDescent="0.25">
      <c r="B146" s="175" t="str">
        <f>'5. Valoración_Riesgo '!M12</f>
        <v>Establecer alianzas con organizaciones públicas y privadas del Nivel Local que forman parte de redes o programas interinstitucionales.</v>
      </c>
      <c r="C146" s="90"/>
      <c r="D146" s="90"/>
      <c r="E146" s="404"/>
      <c r="F146" s="404"/>
      <c r="H146" s="151"/>
      <c r="I146" s="405">
        <f>SUM(E146:H146)</f>
        <v>0</v>
      </c>
      <c r="J146" s="406"/>
      <c r="K146" s="92"/>
      <c r="L146" s="92"/>
      <c r="M146" s="92"/>
      <c r="N146" s="92"/>
    </row>
  </sheetData>
  <mergeCells count="169">
    <mergeCell ref="O55:O102"/>
    <mergeCell ref="E116:E122"/>
    <mergeCell ref="E88:E90"/>
    <mergeCell ref="D64:D65"/>
    <mergeCell ref="E72:E75"/>
    <mergeCell ref="B76:B78"/>
    <mergeCell ref="C76:C78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8:B99"/>
    <mergeCell ref="B120:B122"/>
    <mergeCell ref="C120:C122"/>
    <mergeCell ref="B100:B102"/>
    <mergeCell ref="C100:C102"/>
    <mergeCell ref="B116:B117"/>
    <mergeCell ref="B91:B92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A45:A46"/>
    <mergeCell ref="B41:B42"/>
    <mergeCell ref="A34:A42"/>
    <mergeCell ref="B66:B67"/>
    <mergeCell ref="A50:A53"/>
    <mergeCell ref="B64:B65"/>
    <mergeCell ref="C58:C61"/>
    <mergeCell ref="C62:C63"/>
    <mergeCell ref="C64:C65"/>
    <mergeCell ref="E51:E52"/>
    <mergeCell ref="A47:A49"/>
    <mergeCell ref="B48:B49"/>
    <mergeCell ref="B95:B97"/>
    <mergeCell ref="C95:C97"/>
    <mergeCell ref="B105:B107"/>
    <mergeCell ref="C48:C49"/>
    <mergeCell ref="C15:C23"/>
    <mergeCell ref="D51:D52"/>
    <mergeCell ref="C51:C52"/>
    <mergeCell ref="E34:E38"/>
    <mergeCell ref="B25:B33"/>
    <mergeCell ref="D25:D33"/>
    <mergeCell ref="D55:D57"/>
    <mergeCell ref="D88:D90"/>
    <mergeCell ref="D68:D71"/>
    <mergeCell ref="D72:D75"/>
    <mergeCell ref="C34:C38"/>
    <mergeCell ref="C41:C42"/>
    <mergeCell ref="C39:C40"/>
    <mergeCell ref="B43:B44"/>
    <mergeCell ref="B34:B38"/>
    <mergeCell ref="C25:C33"/>
    <mergeCell ref="C80:C82"/>
    <mergeCell ref="B62:B63"/>
    <mergeCell ref="B55:B57"/>
    <mergeCell ref="B80:B87"/>
    <mergeCell ref="C55:C57"/>
    <mergeCell ref="B72:B75"/>
    <mergeCell ref="F27:F28"/>
    <mergeCell ref="D66:D67"/>
    <mergeCell ref="E64:E65"/>
    <mergeCell ref="E39:E40"/>
    <mergeCell ref="E25:E33"/>
    <mergeCell ref="E105:E107"/>
    <mergeCell ref="D98:D99"/>
    <mergeCell ref="D100:D102"/>
    <mergeCell ref="D120:D122"/>
    <mergeCell ref="D111:D113"/>
    <mergeCell ref="D116:D117"/>
    <mergeCell ref="D118:D119"/>
    <mergeCell ref="D58:D61"/>
    <mergeCell ref="E68:E71"/>
    <mergeCell ref="E62:E63"/>
    <mergeCell ref="E58:E61"/>
    <mergeCell ref="D114:D115"/>
    <mergeCell ref="D76:D78"/>
    <mergeCell ref="E111:E115"/>
    <mergeCell ref="C114:C115"/>
    <mergeCell ref="C98:C99"/>
    <mergeCell ref="D95:D97"/>
    <mergeCell ref="E98:E99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28:D130"/>
    <mergeCell ref="C131:C135"/>
    <mergeCell ref="C128:C130"/>
    <mergeCell ref="D131:D135"/>
    <mergeCell ref="C116:C117"/>
    <mergeCell ref="A43:A44"/>
    <mergeCell ref="A6:A8"/>
    <mergeCell ref="E6:E8"/>
    <mergeCell ref="E41:E42"/>
    <mergeCell ref="D41:D42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O125:O141"/>
    <mergeCell ref="B118:B119"/>
    <mergeCell ref="C118:C119"/>
    <mergeCell ref="E95:E97"/>
    <mergeCell ref="A124:F124"/>
    <mergeCell ref="D80:D82"/>
    <mergeCell ref="E80:E87"/>
    <mergeCell ref="C105:C107"/>
    <mergeCell ref="A110:F110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O6:O8"/>
    <mergeCell ref="G7:G8"/>
    <mergeCell ref="B6:B8"/>
    <mergeCell ref="C11:C14"/>
    <mergeCell ref="E11:E14"/>
    <mergeCell ref="A105:A107"/>
    <mergeCell ref="C93:C94"/>
    <mergeCell ref="E93:E94"/>
    <mergeCell ref="A25:A33"/>
    <mergeCell ref="A10:A23"/>
    <mergeCell ref="H7:H8"/>
    <mergeCell ref="C6:C8"/>
    <mergeCell ref="D6:D8"/>
    <mergeCell ref="B39:B40"/>
    <mergeCell ref="A24:F24"/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D11:D14"/>
    <mergeCell ref="B11:B14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2"/>
  <sheetViews>
    <sheetView showGridLines="0" tabSelected="1" zoomScale="80" zoomScaleNormal="80" workbookViewId="0">
      <selection activeCell="M10" sqref="M10:M27"/>
    </sheetView>
  </sheetViews>
  <sheetFormatPr baseColWidth="10" defaultColWidth="11.42578125" defaultRowHeight="15" x14ac:dyDescent="0.25"/>
  <cols>
    <col min="1" max="1" width="25.7109375" style="401" customWidth="1"/>
    <col min="2" max="2" width="25.7109375" style="384" customWidth="1"/>
    <col min="3" max="3" width="15.5703125" style="384" customWidth="1"/>
    <col min="4" max="4" width="10.7109375" style="384" customWidth="1"/>
    <col min="5" max="5" width="18.42578125" style="384" customWidth="1"/>
    <col min="6" max="6" width="50.7109375" style="402" customWidth="1"/>
    <col min="7" max="7" width="13.5703125" style="384" customWidth="1"/>
    <col min="8" max="8" width="12.85546875" style="384" customWidth="1"/>
    <col min="9" max="9" width="14.140625" style="384" customWidth="1"/>
    <col min="10" max="10" width="18" style="384" customWidth="1"/>
    <col min="11" max="11" width="10.7109375" style="384" customWidth="1"/>
    <col min="12" max="12" width="15.140625" style="384" customWidth="1"/>
    <col min="13" max="13" width="20.7109375" style="384" customWidth="1"/>
    <col min="14" max="14" width="30.7109375" style="384" customWidth="1"/>
    <col min="15" max="15" width="20.7109375" style="384" customWidth="1"/>
    <col min="16" max="16" width="24.7109375" style="384" customWidth="1"/>
    <col min="17" max="16384" width="11.42578125" style="384"/>
  </cols>
  <sheetData>
    <row r="1" spans="1:15" ht="31.5" x14ac:dyDescent="0.25">
      <c r="A1" s="561" t="s">
        <v>243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  <c r="N1" s="562"/>
      <c r="O1" s="562"/>
    </row>
    <row r="2" spans="1:15" s="385" customFormat="1" ht="50.1" customHeight="1" x14ac:dyDescent="0.25">
      <c r="A2" s="563" t="s">
        <v>244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</row>
    <row r="3" spans="1:15" s="385" customFormat="1" ht="20.100000000000001" customHeight="1" x14ac:dyDescent="0.25">
      <c r="A3" s="564" t="s">
        <v>245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  <c r="O3" s="564"/>
    </row>
    <row r="4" spans="1:15" s="385" customFormat="1" ht="30" customHeight="1" x14ac:dyDescent="0.25">
      <c r="A4" s="565" t="s">
        <v>246</v>
      </c>
      <c r="B4" s="565"/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</row>
    <row r="5" spans="1:15" s="385" customFormat="1" ht="30" customHeight="1" x14ac:dyDescent="0.25">
      <c r="A5" s="566" t="s">
        <v>4</v>
      </c>
      <c r="B5" s="566"/>
      <c r="C5" s="566"/>
      <c r="D5" s="566"/>
      <c r="E5" s="567"/>
      <c r="F5" s="568" t="s">
        <v>5</v>
      </c>
      <c r="G5" s="568"/>
      <c r="H5" s="568"/>
      <c r="I5" s="568"/>
      <c r="J5" s="568"/>
      <c r="K5" s="568"/>
      <c r="L5" s="568"/>
      <c r="M5" s="568"/>
      <c r="N5" s="568"/>
      <c r="O5" s="568"/>
    </row>
    <row r="6" spans="1:15" s="385" customFormat="1" ht="31.5" customHeight="1" x14ac:dyDescent="0.25">
      <c r="A6" s="456" t="s">
        <v>6</v>
      </c>
      <c r="B6" s="456" t="s">
        <v>7</v>
      </c>
      <c r="C6" s="447" t="s">
        <v>8</v>
      </c>
      <c r="D6" s="469" t="s">
        <v>9</v>
      </c>
      <c r="E6" s="447" t="s">
        <v>10</v>
      </c>
      <c r="F6" s="447" t="s">
        <v>11</v>
      </c>
      <c r="G6" s="442" t="s">
        <v>12</v>
      </c>
      <c r="H6" s="443"/>
      <c r="I6" s="444" t="s">
        <v>13</v>
      </c>
      <c r="J6" s="444"/>
      <c r="K6" s="444"/>
      <c r="L6" s="444"/>
      <c r="M6" s="434" t="s">
        <v>247</v>
      </c>
      <c r="N6" s="434" t="s">
        <v>15</v>
      </c>
      <c r="O6" s="434" t="s">
        <v>16</v>
      </c>
    </row>
    <row r="7" spans="1:15" s="385" customFormat="1" ht="31.5" customHeight="1" x14ac:dyDescent="0.25">
      <c r="A7" s="457"/>
      <c r="B7" s="457"/>
      <c r="C7" s="448"/>
      <c r="D7" s="470"/>
      <c r="E7" s="448"/>
      <c r="F7" s="448"/>
      <c r="G7" s="454" t="s">
        <v>17</v>
      </c>
      <c r="H7" s="454" t="s">
        <v>18</v>
      </c>
      <c r="I7" s="247" t="s">
        <v>19</v>
      </c>
      <c r="J7" s="247" t="s">
        <v>20</v>
      </c>
      <c r="K7" s="247" t="s">
        <v>21</v>
      </c>
      <c r="L7" s="247" t="s">
        <v>22</v>
      </c>
      <c r="M7" s="434"/>
      <c r="N7" s="434"/>
      <c r="O7" s="434"/>
    </row>
    <row r="8" spans="1:15" s="385" customFormat="1" ht="31.5" customHeight="1" x14ac:dyDescent="0.25">
      <c r="A8" s="458"/>
      <c r="B8" s="458"/>
      <c r="C8" s="449"/>
      <c r="D8" s="471"/>
      <c r="E8" s="449"/>
      <c r="F8" s="449"/>
      <c r="G8" s="455"/>
      <c r="H8" s="455"/>
      <c r="I8" s="246" t="s">
        <v>23</v>
      </c>
      <c r="J8" s="246" t="s">
        <v>23</v>
      </c>
      <c r="K8" s="246" t="s">
        <v>23</v>
      </c>
      <c r="L8" s="246" t="s">
        <v>23</v>
      </c>
      <c r="M8" s="434"/>
      <c r="N8" s="434"/>
      <c r="O8" s="434"/>
    </row>
    <row r="9" spans="1:15" s="385" customFormat="1" ht="30" customHeight="1" x14ac:dyDescent="0.25">
      <c r="A9" s="558" t="s">
        <v>24</v>
      </c>
      <c r="B9" s="559"/>
      <c r="C9" s="559"/>
      <c r="D9" s="559"/>
      <c r="E9" s="559"/>
      <c r="F9" s="559"/>
      <c r="G9" s="559"/>
      <c r="H9" s="559"/>
      <c r="I9" s="559"/>
      <c r="J9" s="559"/>
      <c r="K9" s="559"/>
      <c r="L9" s="559"/>
      <c r="M9" s="559"/>
      <c r="N9" s="559"/>
      <c r="O9" s="560"/>
    </row>
    <row r="10" spans="1:15" s="385" customFormat="1" ht="64.5" customHeight="1" x14ac:dyDescent="0.25">
      <c r="A10" s="569" t="s">
        <v>248</v>
      </c>
      <c r="B10" s="571" t="s">
        <v>249</v>
      </c>
      <c r="C10" s="555"/>
      <c r="D10" s="555"/>
      <c r="E10" s="555"/>
      <c r="F10" s="386" t="s">
        <v>250</v>
      </c>
      <c r="G10" s="387" t="s">
        <v>251</v>
      </c>
      <c r="H10" s="381"/>
      <c r="I10" s="381"/>
      <c r="J10" s="381">
        <v>0.5</v>
      </c>
      <c r="K10" s="381">
        <v>0.5</v>
      </c>
      <c r="L10" s="388"/>
      <c r="M10" s="552">
        <f>'Estimación DPS'!C5</f>
        <v>0</v>
      </c>
      <c r="N10" s="389" t="s">
        <v>252</v>
      </c>
      <c r="O10" s="379" t="s">
        <v>253</v>
      </c>
    </row>
    <row r="11" spans="1:15" s="385" customFormat="1" ht="42" customHeight="1" x14ac:dyDescent="0.25">
      <c r="A11" s="570"/>
      <c r="B11" s="572"/>
      <c r="C11" s="556"/>
      <c r="D11" s="556"/>
      <c r="E11" s="556"/>
      <c r="F11" s="386" t="s">
        <v>254</v>
      </c>
      <c r="G11" s="387"/>
      <c r="H11" s="381">
        <v>1</v>
      </c>
      <c r="I11" s="381"/>
      <c r="J11" s="381"/>
      <c r="K11" s="381">
        <v>0.5</v>
      </c>
      <c r="L11" s="388">
        <v>0.5</v>
      </c>
      <c r="M11" s="553"/>
      <c r="N11" s="389" t="s">
        <v>255</v>
      </c>
      <c r="O11" s="379" t="s">
        <v>253</v>
      </c>
    </row>
    <row r="12" spans="1:15" s="385" customFormat="1" ht="71.25" customHeight="1" x14ac:dyDescent="0.25">
      <c r="A12" s="570"/>
      <c r="B12" s="572"/>
      <c r="C12" s="556"/>
      <c r="D12" s="556"/>
      <c r="E12" s="556"/>
      <c r="F12" s="386" t="s">
        <v>256</v>
      </c>
      <c r="G12" s="387"/>
      <c r="H12" s="381">
        <v>1</v>
      </c>
      <c r="I12" s="381"/>
      <c r="J12" s="381"/>
      <c r="K12" s="381">
        <v>0.5</v>
      </c>
      <c r="L12" s="388">
        <v>0.5</v>
      </c>
      <c r="M12" s="553"/>
      <c r="N12" s="389" t="s">
        <v>257</v>
      </c>
      <c r="O12" s="379" t="s">
        <v>253</v>
      </c>
    </row>
    <row r="13" spans="1:15" s="385" customFormat="1" ht="71.25" customHeight="1" x14ac:dyDescent="0.25">
      <c r="A13" s="570"/>
      <c r="B13" s="572"/>
      <c r="C13" s="556"/>
      <c r="D13" s="556"/>
      <c r="E13" s="556"/>
      <c r="F13" s="386" t="s">
        <v>258</v>
      </c>
      <c r="G13" s="387"/>
      <c r="H13" s="381">
        <v>1</v>
      </c>
      <c r="I13" s="381"/>
      <c r="J13" s="381"/>
      <c r="K13" s="381">
        <v>0.5</v>
      </c>
      <c r="L13" s="388">
        <v>0.5</v>
      </c>
      <c r="M13" s="553"/>
      <c r="N13" s="389" t="s">
        <v>259</v>
      </c>
      <c r="O13" s="379" t="s">
        <v>253</v>
      </c>
    </row>
    <row r="14" spans="1:15" s="385" customFormat="1" ht="60.75" customHeight="1" x14ac:dyDescent="0.25">
      <c r="A14" s="570"/>
      <c r="B14" s="572"/>
      <c r="C14" s="556"/>
      <c r="D14" s="556"/>
      <c r="E14" s="556"/>
      <c r="F14" s="386" t="s">
        <v>260</v>
      </c>
      <c r="G14" s="387" t="s">
        <v>261</v>
      </c>
      <c r="H14" s="381">
        <v>1</v>
      </c>
      <c r="I14" s="381"/>
      <c r="J14" s="381">
        <v>0.5</v>
      </c>
      <c r="K14" s="381"/>
      <c r="L14" s="388">
        <v>0.5</v>
      </c>
      <c r="M14" s="553"/>
      <c r="N14" s="389" t="s">
        <v>262</v>
      </c>
      <c r="O14" s="379" t="s">
        <v>253</v>
      </c>
    </row>
    <row r="15" spans="1:15" s="385" customFormat="1" ht="71.25" customHeight="1" x14ac:dyDescent="0.25">
      <c r="A15" s="570"/>
      <c r="B15" s="572"/>
      <c r="C15" s="556"/>
      <c r="D15" s="556"/>
      <c r="E15" s="556"/>
      <c r="F15" s="390" t="s">
        <v>263</v>
      </c>
      <c r="G15" s="387" t="s">
        <v>251</v>
      </c>
      <c r="H15" s="381"/>
      <c r="I15" s="381"/>
      <c r="J15" s="381"/>
      <c r="K15" s="381">
        <v>1</v>
      </c>
      <c r="L15" s="388"/>
      <c r="M15" s="553"/>
      <c r="N15" s="389" t="s">
        <v>264</v>
      </c>
      <c r="O15" s="379" t="s">
        <v>253</v>
      </c>
    </row>
    <row r="16" spans="1:15" s="385" customFormat="1" ht="60" x14ac:dyDescent="0.25">
      <c r="A16" s="570"/>
      <c r="B16" s="572"/>
      <c r="C16" s="556"/>
      <c r="D16" s="556"/>
      <c r="E16" s="556"/>
      <c r="F16" s="390" t="s">
        <v>265</v>
      </c>
      <c r="G16" s="387" t="s">
        <v>251</v>
      </c>
      <c r="H16" s="381"/>
      <c r="I16" s="381"/>
      <c r="J16" s="381"/>
      <c r="K16" s="381">
        <v>1</v>
      </c>
      <c r="L16" s="388"/>
      <c r="M16" s="553"/>
      <c r="N16" s="389" t="s">
        <v>264</v>
      </c>
      <c r="O16" s="379" t="s">
        <v>253</v>
      </c>
    </row>
    <row r="17" spans="1:15" s="385" customFormat="1" ht="45" x14ac:dyDescent="0.25">
      <c r="A17" s="570"/>
      <c r="B17" s="572"/>
      <c r="C17" s="556"/>
      <c r="D17" s="556"/>
      <c r="E17" s="556"/>
      <c r="F17" s="390" t="s">
        <v>266</v>
      </c>
      <c r="G17" s="380"/>
      <c r="H17" s="381">
        <v>1</v>
      </c>
      <c r="I17" s="381"/>
      <c r="J17" s="381"/>
      <c r="K17" s="381">
        <v>0.5</v>
      </c>
      <c r="L17" s="381">
        <v>0.5</v>
      </c>
      <c r="M17" s="553"/>
      <c r="N17" s="389" t="s">
        <v>262</v>
      </c>
      <c r="O17" s="379" t="s">
        <v>253</v>
      </c>
    </row>
    <row r="18" spans="1:15" s="385" customFormat="1" ht="45" x14ac:dyDescent="0.25">
      <c r="A18" s="570"/>
      <c r="B18" s="572"/>
      <c r="C18" s="556"/>
      <c r="D18" s="556"/>
      <c r="E18" s="556"/>
      <c r="F18" s="391" t="s">
        <v>267</v>
      </c>
      <c r="G18" s="379" t="s">
        <v>268</v>
      </c>
      <c r="H18" s="381"/>
      <c r="I18" s="381"/>
      <c r="J18" s="381"/>
      <c r="K18" s="381">
        <v>0.5</v>
      </c>
      <c r="L18" s="381">
        <v>0.5</v>
      </c>
      <c r="M18" s="553"/>
      <c r="N18" s="389" t="s">
        <v>269</v>
      </c>
      <c r="O18" s="379" t="s">
        <v>253</v>
      </c>
    </row>
    <row r="19" spans="1:15" s="385" customFormat="1" ht="45" x14ac:dyDescent="0.25">
      <c r="A19" s="570"/>
      <c r="B19" s="572"/>
      <c r="C19" s="556"/>
      <c r="D19" s="556"/>
      <c r="E19" s="556"/>
      <c r="F19" s="390" t="s">
        <v>270</v>
      </c>
      <c r="G19" s="380" t="s">
        <v>271</v>
      </c>
      <c r="H19" s="381"/>
      <c r="I19" s="381"/>
      <c r="J19" s="381"/>
      <c r="K19" s="381"/>
      <c r="L19" s="381">
        <v>1</v>
      </c>
      <c r="M19" s="553"/>
      <c r="N19" s="389" t="s">
        <v>272</v>
      </c>
      <c r="O19" s="379" t="s">
        <v>253</v>
      </c>
    </row>
    <row r="20" spans="1:15" s="385" customFormat="1" ht="56.25" customHeight="1" x14ac:dyDescent="0.25">
      <c r="A20" s="570"/>
      <c r="B20" s="572"/>
      <c r="C20" s="556"/>
      <c r="D20" s="556"/>
      <c r="E20" s="556"/>
      <c r="F20" s="390" t="s">
        <v>273</v>
      </c>
      <c r="G20" s="380"/>
      <c r="H20" s="381">
        <v>1</v>
      </c>
      <c r="I20" s="381">
        <v>0.25</v>
      </c>
      <c r="J20" s="381">
        <v>0.25</v>
      </c>
      <c r="K20" s="381">
        <v>0.25</v>
      </c>
      <c r="L20" s="381">
        <v>0.25</v>
      </c>
      <c r="M20" s="553"/>
      <c r="N20" s="389" t="s">
        <v>255</v>
      </c>
      <c r="O20" s="379" t="s">
        <v>253</v>
      </c>
    </row>
    <row r="21" spans="1:15" s="385" customFormat="1" ht="81" customHeight="1" x14ac:dyDescent="0.25">
      <c r="A21" s="570"/>
      <c r="B21" s="572"/>
      <c r="C21" s="556"/>
      <c r="D21" s="556"/>
      <c r="E21" s="556"/>
      <c r="F21" s="390" t="s">
        <v>274</v>
      </c>
      <c r="G21" s="379" t="s">
        <v>275</v>
      </c>
      <c r="H21" s="381"/>
      <c r="I21" s="381"/>
      <c r="J21" s="381"/>
      <c r="K21" s="381">
        <v>0.5</v>
      </c>
      <c r="L21" s="381">
        <v>0.5</v>
      </c>
      <c r="M21" s="553"/>
      <c r="N21" s="379" t="s">
        <v>276</v>
      </c>
      <c r="O21" s="379" t="s">
        <v>253</v>
      </c>
    </row>
    <row r="22" spans="1:15" s="385" customFormat="1" ht="81" customHeight="1" x14ac:dyDescent="0.25">
      <c r="A22" s="570"/>
      <c r="B22" s="572"/>
      <c r="C22" s="556"/>
      <c r="D22" s="556"/>
      <c r="E22" s="556"/>
      <c r="F22" s="390" t="s">
        <v>277</v>
      </c>
      <c r="G22" s="380" t="s">
        <v>278</v>
      </c>
      <c r="H22" s="381"/>
      <c r="I22" s="381"/>
      <c r="J22" s="381"/>
      <c r="K22" s="381"/>
      <c r="L22" s="381">
        <v>1</v>
      </c>
      <c r="M22" s="553"/>
      <c r="N22" s="379" t="s">
        <v>279</v>
      </c>
      <c r="O22" s="379" t="s">
        <v>253</v>
      </c>
    </row>
    <row r="23" spans="1:15" s="385" customFormat="1" ht="54.75" customHeight="1" x14ac:dyDescent="0.25">
      <c r="A23" s="570"/>
      <c r="B23" s="572"/>
      <c r="C23" s="556"/>
      <c r="D23" s="556"/>
      <c r="E23" s="556"/>
      <c r="F23" s="390" t="s">
        <v>280</v>
      </c>
      <c r="G23" s="379" t="s">
        <v>281</v>
      </c>
      <c r="H23" s="381"/>
      <c r="I23" s="381">
        <v>0.5</v>
      </c>
      <c r="J23" s="381">
        <v>0.5</v>
      </c>
      <c r="K23" s="381"/>
      <c r="L23" s="381"/>
      <c r="M23" s="553"/>
      <c r="N23" s="379" t="s">
        <v>282</v>
      </c>
      <c r="O23" s="379" t="s">
        <v>253</v>
      </c>
    </row>
    <row r="24" spans="1:15" s="385" customFormat="1" ht="51" customHeight="1" x14ac:dyDescent="0.25">
      <c r="A24" s="570"/>
      <c r="B24" s="572"/>
      <c r="C24" s="556"/>
      <c r="D24" s="556"/>
      <c r="E24" s="556"/>
      <c r="F24" s="392" t="s">
        <v>283</v>
      </c>
      <c r="G24" s="380" t="s">
        <v>251</v>
      </c>
      <c r="H24" s="381"/>
      <c r="I24" s="381"/>
      <c r="J24" s="381"/>
      <c r="K24" s="381">
        <v>1</v>
      </c>
      <c r="L24" s="381"/>
      <c r="M24" s="553"/>
      <c r="N24" s="379" t="s">
        <v>284</v>
      </c>
      <c r="O24" s="379" t="s">
        <v>253</v>
      </c>
    </row>
    <row r="25" spans="1:15" s="385" customFormat="1" ht="84.75" customHeight="1" x14ac:dyDescent="0.25">
      <c r="A25" s="570"/>
      <c r="B25" s="572"/>
      <c r="C25" s="556"/>
      <c r="D25" s="556"/>
      <c r="E25" s="556"/>
      <c r="F25" s="392" t="s">
        <v>285</v>
      </c>
      <c r="G25" s="380"/>
      <c r="H25" s="381">
        <v>1</v>
      </c>
      <c r="I25" s="381">
        <v>0.25</v>
      </c>
      <c r="J25" s="381">
        <v>0.25</v>
      </c>
      <c r="K25" s="381">
        <v>0.25</v>
      </c>
      <c r="L25" s="381">
        <v>0.25</v>
      </c>
      <c r="M25" s="553"/>
      <c r="N25" s="379" t="s">
        <v>286</v>
      </c>
      <c r="O25" s="379" t="s">
        <v>253</v>
      </c>
    </row>
    <row r="26" spans="1:15" s="385" customFormat="1" ht="84.75" customHeight="1" x14ac:dyDescent="0.25">
      <c r="A26" s="570"/>
      <c r="B26" s="572"/>
      <c r="C26" s="556"/>
      <c r="D26" s="556"/>
      <c r="E26" s="556"/>
      <c r="F26" s="392" t="s">
        <v>287</v>
      </c>
      <c r="G26" s="380"/>
      <c r="H26" s="381">
        <v>1</v>
      </c>
      <c r="I26" s="381">
        <v>0.25</v>
      </c>
      <c r="J26" s="381">
        <v>0.25</v>
      </c>
      <c r="K26" s="381">
        <v>0.25</v>
      </c>
      <c r="L26" s="381">
        <v>0.25</v>
      </c>
      <c r="M26" s="553"/>
      <c r="N26" s="379" t="s">
        <v>286</v>
      </c>
      <c r="O26" s="379" t="s">
        <v>253</v>
      </c>
    </row>
    <row r="27" spans="1:15" s="385" customFormat="1" ht="71.25" customHeight="1" x14ac:dyDescent="0.25">
      <c r="A27" s="570"/>
      <c r="B27" s="573"/>
      <c r="C27" s="557"/>
      <c r="D27" s="557"/>
      <c r="E27" s="557"/>
      <c r="F27" s="392" t="s">
        <v>288</v>
      </c>
      <c r="G27" s="380" t="s">
        <v>251</v>
      </c>
      <c r="H27" s="381"/>
      <c r="I27" s="381"/>
      <c r="J27" s="381"/>
      <c r="K27" s="381"/>
      <c r="L27" s="381">
        <v>1</v>
      </c>
      <c r="M27" s="554"/>
      <c r="N27" s="379" t="s">
        <v>284</v>
      </c>
      <c r="O27" s="379" t="s">
        <v>253</v>
      </c>
    </row>
    <row r="28" spans="1:15" ht="75" x14ac:dyDescent="0.25">
      <c r="A28" s="570"/>
      <c r="B28" s="393" t="s">
        <v>233</v>
      </c>
      <c r="C28" s="394" t="s">
        <v>234</v>
      </c>
      <c r="D28" s="394" t="s">
        <v>235</v>
      </c>
      <c r="E28" s="574" t="s">
        <v>236</v>
      </c>
      <c r="F28" s="575"/>
      <c r="G28" s="575"/>
      <c r="H28" s="576"/>
      <c r="I28" s="395" t="s">
        <v>238</v>
      </c>
      <c r="J28" s="395" t="s">
        <v>239</v>
      </c>
      <c r="K28" s="396"/>
      <c r="L28" s="397"/>
      <c r="M28" s="398"/>
    </row>
    <row r="29" spans="1:15" x14ac:dyDescent="0.25">
      <c r="A29" s="570"/>
      <c r="B29" s="393"/>
      <c r="C29" s="394"/>
      <c r="D29" s="394"/>
      <c r="E29" s="399" t="s">
        <v>240</v>
      </c>
      <c r="F29" s="399" t="s">
        <v>241</v>
      </c>
      <c r="G29" s="400" t="s">
        <v>237</v>
      </c>
      <c r="H29" s="399" t="s">
        <v>242</v>
      </c>
      <c r="I29" s="395"/>
      <c r="J29" s="395"/>
      <c r="K29" s="396"/>
      <c r="L29" s="397"/>
      <c r="M29" s="398"/>
    </row>
    <row r="30" spans="1:15" ht="90" x14ac:dyDescent="0.25">
      <c r="A30" s="570"/>
      <c r="B30" s="379" t="str">
        <f>+'5. Valoración_Riesgo '!M10</f>
        <v>Elaborar un plan de acción en el cual se contemple el abordaje de los temas priorizados en las políticas, programas y planes institucionales vigentes.</v>
      </c>
      <c r="C30" s="379" t="s">
        <v>289</v>
      </c>
      <c r="D30" s="380">
        <v>1</v>
      </c>
      <c r="E30" s="381">
        <v>1</v>
      </c>
      <c r="F30" s="381"/>
      <c r="G30" s="381"/>
      <c r="H30" s="382"/>
      <c r="I30" s="381">
        <f>SUM(E30:H30)</f>
        <v>1</v>
      </c>
      <c r="J30" s="383"/>
    </row>
    <row r="31" spans="1:15" ht="105" x14ac:dyDescent="0.25">
      <c r="A31" s="570"/>
      <c r="B31" s="379" t="str">
        <f>+'5. Valoración_Riesgo '!M11</f>
        <v>Presentar solicitudes formales de financiamiento a través de alianzas con otras organizaciones, públicas o privadas.</v>
      </c>
      <c r="C31" s="379" t="s">
        <v>290</v>
      </c>
      <c r="D31" s="380">
        <v>2</v>
      </c>
      <c r="E31" s="381">
        <v>0.25</v>
      </c>
      <c r="F31" s="381">
        <v>0.25</v>
      </c>
      <c r="G31" s="381">
        <v>0.25</v>
      </c>
      <c r="H31" s="381">
        <v>0.25</v>
      </c>
      <c r="I31" s="381">
        <f>SUM(E31:H31)</f>
        <v>1</v>
      </c>
      <c r="J31" s="383"/>
    </row>
    <row r="32" spans="1:15" ht="90" x14ac:dyDescent="0.25">
      <c r="A32" s="570"/>
      <c r="B32" s="379" t="str">
        <f>+'5. Valoración_Riesgo '!M12</f>
        <v>Establecer alianzas con organizaciones públicas y privadas del Nivel Local que forman parte de redes o programas interinstitucionales.</v>
      </c>
      <c r="C32" s="379" t="s">
        <v>291</v>
      </c>
      <c r="D32" s="380">
        <v>2</v>
      </c>
      <c r="E32" s="381">
        <v>0.25</v>
      </c>
      <c r="F32" s="381">
        <v>0.25</v>
      </c>
      <c r="G32" s="381">
        <v>0.25</v>
      </c>
      <c r="H32" s="381">
        <v>0.25</v>
      </c>
      <c r="I32" s="381">
        <f>SUM(E32:H32)</f>
        <v>1</v>
      </c>
      <c r="J32" s="383"/>
    </row>
  </sheetData>
  <mergeCells count="27">
    <mergeCell ref="B6:B8"/>
    <mergeCell ref="C6:C8"/>
    <mergeCell ref="G6:H6"/>
    <mergeCell ref="I6:L6"/>
    <mergeCell ref="A1:O1"/>
    <mergeCell ref="A2:O2"/>
    <mergeCell ref="A3:O3"/>
    <mergeCell ref="A4:O4"/>
    <mergeCell ref="A5:E5"/>
    <mergeCell ref="F5:O5"/>
    <mergeCell ref="M6:M8"/>
    <mergeCell ref="A6:A8"/>
    <mergeCell ref="O6:O8"/>
    <mergeCell ref="G7:G8"/>
    <mergeCell ref="H7:H8"/>
    <mergeCell ref="F6:F8"/>
    <mergeCell ref="N6:N8"/>
    <mergeCell ref="D6:D8"/>
    <mergeCell ref="E6:E8"/>
    <mergeCell ref="M10:M27"/>
    <mergeCell ref="C10:C27"/>
    <mergeCell ref="D10:D27"/>
    <mergeCell ref="E10:E27"/>
    <mergeCell ref="A9:O9"/>
    <mergeCell ref="A10:A32"/>
    <mergeCell ref="B10:B27"/>
    <mergeCell ref="E28:H28"/>
  </mergeCells>
  <pageMargins left="0.7" right="0.7" top="0.75" bottom="0.75" header="0.3" footer="0.3"/>
  <pageSetup scale="6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showGridLines="0" zoomScale="70" zoomScaleNormal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 x14ac:dyDescent="0.25"/>
  <cols>
    <col min="1" max="1" width="37.28515625" style="91" customWidth="1"/>
    <col min="2" max="2" width="39" style="91" customWidth="1"/>
    <col min="3" max="3" width="20.7109375" style="91" customWidth="1"/>
    <col min="4" max="4" width="20.5703125" style="91" customWidth="1"/>
    <col min="5" max="5" width="18.5703125" style="91" customWidth="1"/>
    <col min="6" max="6" width="71.7109375" style="91" customWidth="1"/>
    <col min="7" max="16" width="26" style="91" customWidth="1"/>
    <col min="17" max="16384" width="11.42578125" style="91"/>
  </cols>
  <sheetData>
    <row r="1" spans="1:15" ht="69.75" customHeight="1" x14ac:dyDescent="0.25">
      <c r="A1" s="594" t="s">
        <v>292</v>
      </c>
      <c r="B1" s="595"/>
      <c r="C1" s="595"/>
      <c r="D1" s="595"/>
      <c r="E1" s="595"/>
      <c r="F1" s="595"/>
    </row>
    <row r="2" spans="1:15" ht="116.25" customHeight="1" x14ac:dyDescent="0.25">
      <c r="A2" s="596" t="s">
        <v>293</v>
      </c>
      <c r="B2" s="597"/>
      <c r="C2" s="597"/>
      <c r="D2" s="597"/>
      <c r="E2" s="597"/>
      <c r="F2" s="597"/>
    </row>
    <row r="3" spans="1:15" ht="23.25" customHeight="1" x14ac:dyDescent="0.25">
      <c r="A3" s="598" t="s">
        <v>294</v>
      </c>
      <c r="B3" s="599"/>
      <c r="C3" s="599"/>
      <c r="D3" s="599"/>
      <c r="E3" s="599"/>
      <c r="F3" s="599"/>
    </row>
    <row r="4" spans="1:15" ht="58.5" customHeight="1" x14ac:dyDescent="0.25">
      <c r="A4" s="568" t="s">
        <v>295</v>
      </c>
      <c r="B4" s="568"/>
      <c r="C4" s="568"/>
      <c r="D4" s="568"/>
      <c r="E4" s="568"/>
      <c r="F4" s="568"/>
    </row>
    <row r="5" spans="1:15" ht="48" customHeight="1" x14ac:dyDescent="0.25">
      <c r="A5" s="566" t="s">
        <v>4</v>
      </c>
      <c r="B5" s="566"/>
      <c r="C5" s="566"/>
      <c r="D5" s="566"/>
      <c r="E5" s="566"/>
      <c r="F5" s="416" t="s">
        <v>5</v>
      </c>
      <c r="G5" s="416"/>
      <c r="H5" s="416"/>
      <c r="I5" s="416"/>
      <c r="J5" s="416"/>
      <c r="K5" s="416"/>
      <c r="L5" s="416"/>
      <c r="M5" s="416"/>
      <c r="N5" s="416"/>
      <c r="O5" s="416"/>
    </row>
    <row r="6" spans="1:15" ht="49.5" customHeight="1" x14ac:dyDescent="0.25">
      <c r="A6" s="456" t="s">
        <v>6</v>
      </c>
      <c r="B6" s="456" t="s">
        <v>7</v>
      </c>
      <c r="C6" s="447" t="s">
        <v>8</v>
      </c>
      <c r="D6" s="469" t="s">
        <v>9</v>
      </c>
      <c r="E6" s="447" t="s">
        <v>296</v>
      </c>
      <c r="F6" s="600" t="s">
        <v>11</v>
      </c>
      <c r="G6" s="442" t="s">
        <v>297</v>
      </c>
      <c r="H6" s="443"/>
      <c r="I6" s="444" t="s">
        <v>13</v>
      </c>
      <c r="J6" s="444"/>
      <c r="K6" s="444"/>
      <c r="L6" s="444"/>
      <c r="M6" s="434" t="s">
        <v>14</v>
      </c>
      <c r="N6" s="434" t="s">
        <v>15</v>
      </c>
      <c r="O6" s="434" t="s">
        <v>16</v>
      </c>
    </row>
    <row r="7" spans="1:15" ht="31.5" customHeight="1" x14ac:dyDescent="0.25">
      <c r="A7" s="457"/>
      <c r="B7" s="457"/>
      <c r="C7" s="448"/>
      <c r="D7" s="470"/>
      <c r="E7" s="448"/>
      <c r="F7" s="601"/>
      <c r="G7" s="469" t="s">
        <v>17</v>
      </c>
      <c r="H7" s="469" t="s">
        <v>18</v>
      </c>
      <c r="I7" s="325" t="s">
        <v>298</v>
      </c>
      <c r="J7" s="325" t="s">
        <v>299</v>
      </c>
      <c r="K7" s="325" t="s">
        <v>300</v>
      </c>
      <c r="L7" s="325" t="s">
        <v>301</v>
      </c>
      <c r="M7" s="434"/>
      <c r="N7" s="434"/>
      <c r="O7" s="434"/>
    </row>
    <row r="8" spans="1:15" ht="31.5" customHeight="1" x14ac:dyDescent="0.25">
      <c r="A8" s="458"/>
      <c r="B8" s="458"/>
      <c r="C8" s="449"/>
      <c r="D8" s="471"/>
      <c r="E8" s="449"/>
      <c r="F8" s="602"/>
      <c r="G8" s="471"/>
      <c r="H8" s="471"/>
      <c r="I8" s="174" t="s">
        <v>302</v>
      </c>
      <c r="J8" s="174" t="s">
        <v>302</v>
      </c>
      <c r="K8" s="174" t="s">
        <v>302</v>
      </c>
      <c r="L8" s="174" t="s">
        <v>302</v>
      </c>
      <c r="M8" s="434"/>
      <c r="N8" s="434"/>
      <c r="O8" s="434"/>
    </row>
    <row r="9" spans="1:15" ht="55.5" customHeight="1" x14ac:dyDescent="0.25">
      <c r="A9" s="583" t="s">
        <v>303</v>
      </c>
      <c r="B9" s="584"/>
      <c r="C9" s="584"/>
      <c r="D9" s="584"/>
      <c r="E9" s="584"/>
      <c r="F9" s="585"/>
      <c r="G9" s="90"/>
      <c r="H9" s="404"/>
      <c r="I9" s="404"/>
      <c r="J9" s="404"/>
      <c r="K9" s="404"/>
      <c r="L9" s="404"/>
      <c r="M9" s="407"/>
      <c r="N9" s="90"/>
      <c r="O9" s="90"/>
    </row>
    <row r="10" spans="1:15" ht="39.75" customHeight="1" x14ac:dyDescent="0.25">
      <c r="A10" s="507" t="s">
        <v>304</v>
      </c>
      <c r="B10" s="452" t="s">
        <v>305</v>
      </c>
      <c r="C10" s="438">
        <v>142</v>
      </c>
      <c r="D10" s="589">
        <v>6</v>
      </c>
      <c r="E10" s="587">
        <v>250</v>
      </c>
      <c r="F10" s="194" t="s">
        <v>306</v>
      </c>
      <c r="G10" s="90"/>
      <c r="H10" s="404"/>
      <c r="I10" s="404"/>
      <c r="J10" s="404"/>
      <c r="K10" s="404"/>
      <c r="L10" s="404"/>
      <c r="M10" s="407"/>
      <c r="N10" s="90"/>
      <c r="O10" s="580" t="s">
        <v>307</v>
      </c>
    </row>
    <row r="11" spans="1:15" ht="39.75" customHeight="1" x14ac:dyDescent="0.25">
      <c r="A11" s="593"/>
      <c r="B11" s="453"/>
      <c r="C11" s="439"/>
      <c r="D11" s="590"/>
      <c r="E11" s="588"/>
      <c r="F11" s="142" t="s">
        <v>308</v>
      </c>
      <c r="G11" s="90"/>
      <c r="H11" s="404"/>
      <c r="I11" s="404"/>
      <c r="J11" s="404"/>
      <c r="K11" s="404"/>
      <c r="L11" s="404"/>
      <c r="M11" s="407"/>
      <c r="N11" s="90"/>
      <c r="O11" s="581"/>
    </row>
    <row r="12" spans="1:15" ht="39.75" customHeight="1" x14ac:dyDescent="0.25">
      <c r="A12" s="593"/>
      <c r="B12" s="438" t="s">
        <v>309</v>
      </c>
      <c r="C12" s="438">
        <v>760</v>
      </c>
      <c r="D12" s="589">
        <v>850</v>
      </c>
      <c r="E12" s="587">
        <v>650</v>
      </c>
      <c r="F12" s="142" t="s">
        <v>310</v>
      </c>
      <c r="G12" s="90"/>
      <c r="H12" s="404"/>
      <c r="I12" s="404"/>
      <c r="J12" s="404"/>
      <c r="K12" s="404"/>
      <c r="L12" s="404"/>
      <c r="M12" s="407"/>
      <c r="N12" s="90"/>
      <c r="O12" s="581"/>
    </row>
    <row r="13" spans="1:15" ht="39.75" customHeight="1" x14ac:dyDescent="0.25">
      <c r="A13" s="593"/>
      <c r="B13" s="439"/>
      <c r="C13" s="439"/>
      <c r="D13" s="590"/>
      <c r="E13" s="588"/>
      <c r="F13" s="142" t="s">
        <v>311</v>
      </c>
      <c r="G13" s="90"/>
      <c r="H13" s="404"/>
      <c r="I13" s="404"/>
      <c r="J13" s="404"/>
      <c r="K13" s="404"/>
      <c r="L13" s="404"/>
      <c r="M13" s="407"/>
      <c r="N13" s="90"/>
      <c r="O13" s="581"/>
    </row>
    <row r="14" spans="1:15" ht="39.75" customHeight="1" x14ac:dyDescent="0.25">
      <c r="A14" s="593"/>
      <c r="B14" s="439"/>
      <c r="C14" s="439"/>
      <c r="D14" s="590"/>
      <c r="E14" s="588"/>
      <c r="F14" s="142" t="s">
        <v>312</v>
      </c>
      <c r="G14" s="90"/>
      <c r="H14" s="404"/>
      <c r="I14" s="404"/>
      <c r="J14" s="404"/>
      <c r="K14" s="404"/>
      <c r="L14" s="404"/>
      <c r="M14" s="407"/>
      <c r="N14" s="90"/>
      <c r="O14" s="581"/>
    </row>
    <row r="15" spans="1:15" ht="39.75" customHeight="1" x14ac:dyDescent="0.25">
      <c r="A15" s="593"/>
      <c r="B15" s="439"/>
      <c r="C15" s="439"/>
      <c r="D15" s="590"/>
      <c r="E15" s="588"/>
      <c r="F15" s="142" t="s">
        <v>313</v>
      </c>
      <c r="G15" s="90"/>
      <c r="H15" s="404"/>
      <c r="I15" s="404"/>
      <c r="J15" s="404"/>
      <c r="K15" s="404"/>
      <c r="L15" s="404"/>
      <c r="M15" s="407"/>
      <c r="N15" s="90"/>
      <c r="O15" s="581"/>
    </row>
    <row r="16" spans="1:15" ht="39.75" customHeight="1" x14ac:dyDescent="0.25">
      <c r="A16" s="593"/>
      <c r="B16" s="452" t="s">
        <v>314</v>
      </c>
      <c r="C16" s="438">
        <v>6</v>
      </c>
      <c r="D16" s="591">
        <v>1</v>
      </c>
      <c r="E16" s="587">
        <v>3921.7</v>
      </c>
      <c r="F16" s="142" t="s">
        <v>315</v>
      </c>
      <c r="G16" s="90"/>
      <c r="H16" s="404"/>
      <c r="I16" s="404"/>
      <c r="J16" s="404"/>
      <c r="K16" s="404"/>
      <c r="L16" s="404"/>
      <c r="M16" s="407"/>
      <c r="N16" s="90"/>
      <c r="O16" s="581"/>
    </row>
    <row r="17" spans="1:15" ht="39.75" customHeight="1" x14ac:dyDescent="0.25">
      <c r="A17" s="593"/>
      <c r="B17" s="453"/>
      <c r="C17" s="439"/>
      <c r="D17" s="592"/>
      <c r="E17" s="588"/>
      <c r="F17" s="142" t="s">
        <v>316</v>
      </c>
      <c r="G17" s="90"/>
      <c r="H17" s="404"/>
      <c r="I17" s="404"/>
      <c r="J17" s="404"/>
      <c r="K17" s="404"/>
      <c r="L17" s="404"/>
      <c r="M17" s="407"/>
      <c r="N17" s="90"/>
      <c r="O17" s="581"/>
    </row>
    <row r="18" spans="1:15" ht="39.75" customHeight="1" x14ac:dyDescent="0.25">
      <c r="A18" s="507" t="s">
        <v>317</v>
      </c>
      <c r="B18" s="586" t="s">
        <v>318</v>
      </c>
      <c r="C18" s="438" t="s">
        <v>319</v>
      </c>
      <c r="D18" s="140"/>
      <c r="E18" s="587">
        <v>270</v>
      </c>
      <c r="F18" s="142" t="s">
        <v>320</v>
      </c>
      <c r="G18" s="90"/>
      <c r="H18" s="404"/>
      <c r="I18" s="404"/>
      <c r="J18" s="404"/>
      <c r="K18" s="404"/>
      <c r="L18" s="404"/>
      <c r="M18" s="407"/>
      <c r="N18" s="90"/>
      <c r="O18" s="581"/>
    </row>
    <row r="19" spans="1:15" ht="39.75" customHeight="1" x14ac:dyDescent="0.25">
      <c r="A19" s="593"/>
      <c r="B19" s="439"/>
      <c r="C19" s="439"/>
      <c r="D19" s="141"/>
      <c r="E19" s="588"/>
      <c r="F19" s="142" t="s">
        <v>321</v>
      </c>
      <c r="G19" s="90"/>
      <c r="H19" s="404"/>
      <c r="I19" s="404"/>
      <c r="J19" s="404"/>
      <c r="K19" s="404"/>
      <c r="L19" s="404"/>
      <c r="M19" s="407"/>
      <c r="N19" s="90"/>
      <c r="O19" s="582"/>
    </row>
    <row r="20" spans="1:15" ht="11.25" customHeight="1" x14ac:dyDescent="0.25">
      <c r="A20" s="97"/>
      <c r="B20" s="98"/>
      <c r="C20" s="99"/>
      <c r="D20" s="100"/>
      <c r="E20" s="101"/>
      <c r="F20" s="144"/>
      <c r="G20" s="99"/>
      <c r="H20" s="99"/>
      <c r="I20" s="99"/>
      <c r="J20" s="99"/>
      <c r="K20" s="99"/>
      <c r="L20" s="99"/>
      <c r="M20" s="213"/>
      <c r="N20" s="99"/>
      <c r="O20" s="99"/>
    </row>
    <row r="21" spans="1:15" ht="64.5" customHeight="1" x14ac:dyDescent="0.25">
      <c r="A21" s="583" t="s">
        <v>322</v>
      </c>
      <c r="B21" s="584"/>
      <c r="C21" s="584"/>
      <c r="D21" s="584"/>
      <c r="E21" s="584"/>
      <c r="F21" s="584"/>
      <c r="G21" s="90"/>
      <c r="H21" s="404"/>
      <c r="I21" s="404"/>
      <c r="J21" s="404"/>
      <c r="K21" s="404"/>
      <c r="L21" s="404"/>
      <c r="M21" s="407"/>
      <c r="N21" s="90"/>
      <c r="O21" s="90"/>
    </row>
    <row r="22" spans="1:15" ht="40.5" customHeight="1" x14ac:dyDescent="0.25">
      <c r="A22" s="507" t="s">
        <v>323</v>
      </c>
      <c r="B22" s="507" t="s">
        <v>324</v>
      </c>
      <c r="C22" s="506">
        <v>0</v>
      </c>
      <c r="D22" s="625">
        <v>0.1</v>
      </c>
      <c r="E22" s="627">
        <v>255</v>
      </c>
      <c r="F22" s="142" t="s">
        <v>325</v>
      </c>
      <c r="G22" s="90"/>
      <c r="H22" s="404"/>
      <c r="I22" s="404"/>
      <c r="J22" s="404"/>
      <c r="K22" s="404"/>
      <c r="L22" s="404"/>
      <c r="M22" s="407"/>
      <c r="N22" s="90"/>
      <c r="O22" s="580" t="s">
        <v>307</v>
      </c>
    </row>
    <row r="23" spans="1:15" ht="40.5" customHeight="1" x14ac:dyDescent="0.25">
      <c r="A23" s="593"/>
      <c r="B23" s="593"/>
      <c r="C23" s="634"/>
      <c r="D23" s="626"/>
      <c r="E23" s="628"/>
      <c r="F23" s="142" t="s">
        <v>326</v>
      </c>
      <c r="G23" s="90"/>
      <c r="H23" s="404"/>
      <c r="I23" s="404"/>
      <c r="J23" s="404"/>
      <c r="K23" s="404"/>
      <c r="L23" s="404"/>
      <c r="M23" s="407"/>
      <c r="N23" s="90"/>
      <c r="O23" s="582"/>
    </row>
    <row r="24" spans="1:15" ht="40.5" customHeight="1" x14ac:dyDescent="0.25">
      <c r="A24" s="536" t="s">
        <v>327</v>
      </c>
      <c r="B24" s="507" t="s">
        <v>328</v>
      </c>
      <c r="C24" s="506">
        <v>6</v>
      </c>
      <c r="D24" s="640">
        <v>6</v>
      </c>
      <c r="E24" s="627">
        <v>3</v>
      </c>
      <c r="F24" s="194" t="s">
        <v>329</v>
      </c>
      <c r="G24" s="90"/>
      <c r="H24" s="404"/>
      <c r="I24" s="404"/>
      <c r="J24" s="404"/>
      <c r="K24" s="404"/>
      <c r="L24" s="404"/>
      <c r="M24" s="407"/>
      <c r="N24" s="90"/>
      <c r="O24" s="637" t="s">
        <v>330</v>
      </c>
    </row>
    <row r="25" spans="1:15" ht="40.5" customHeight="1" x14ac:dyDescent="0.25">
      <c r="A25" s="632"/>
      <c r="B25" s="593"/>
      <c r="C25" s="634"/>
      <c r="D25" s="641"/>
      <c r="E25" s="628"/>
      <c r="F25" s="142" t="s">
        <v>331</v>
      </c>
      <c r="G25" s="90"/>
      <c r="H25" s="404"/>
      <c r="I25" s="404"/>
      <c r="J25" s="404"/>
      <c r="K25" s="404"/>
      <c r="L25" s="404"/>
      <c r="M25" s="407"/>
      <c r="N25" s="90"/>
      <c r="O25" s="638"/>
    </row>
    <row r="26" spans="1:15" ht="40.5" customHeight="1" x14ac:dyDescent="0.25">
      <c r="A26" s="632"/>
      <c r="B26" s="507" t="s">
        <v>332</v>
      </c>
      <c r="C26" s="506">
        <v>200</v>
      </c>
      <c r="D26" s="640">
        <v>280</v>
      </c>
      <c r="E26" s="627">
        <v>127</v>
      </c>
      <c r="F26" s="187" t="s">
        <v>333</v>
      </c>
      <c r="G26" s="90"/>
      <c r="H26" s="404"/>
      <c r="I26" s="404"/>
      <c r="J26" s="404"/>
      <c r="K26" s="404"/>
      <c r="L26" s="404"/>
      <c r="M26" s="407"/>
      <c r="N26" s="90"/>
      <c r="O26" s="638"/>
    </row>
    <row r="27" spans="1:15" ht="40.5" customHeight="1" x14ac:dyDescent="0.25">
      <c r="A27" s="632"/>
      <c r="B27" s="593"/>
      <c r="C27" s="634"/>
      <c r="D27" s="641"/>
      <c r="E27" s="628"/>
      <c r="F27" s="187" t="s">
        <v>334</v>
      </c>
      <c r="G27" s="90"/>
      <c r="H27" s="404"/>
      <c r="I27" s="404"/>
      <c r="J27" s="404"/>
      <c r="K27" s="404"/>
      <c r="L27" s="404"/>
      <c r="M27" s="407"/>
      <c r="N27" s="90"/>
      <c r="O27" s="638"/>
    </row>
    <row r="28" spans="1:15" ht="40.5" customHeight="1" x14ac:dyDescent="0.25">
      <c r="A28" s="632"/>
      <c r="B28" s="593"/>
      <c r="C28" s="634"/>
      <c r="D28" s="641"/>
      <c r="E28" s="628"/>
      <c r="F28" s="187" t="s">
        <v>335</v>
      </c>
      <c r="G28" s="90"/>
      <c r="H28" s="404"/>
      <c r="I28" s="404"/>
      <c r="J28" s="404"/>
      <c r="K28" s="404"/>
      <c r="L28" s="404"/>
      <c r="M28" s="407"/>
      <c r="N28" s="90"/>
      <c r="O28" s="638"/>
    </row>
    <row r="29" spans="1:15" ht="40.5" customHeight="1" x14ac:dyDescent="0.25">
      <c r="A29" s="632"/>
      <c r="B29" s="593"/>
      <c r="C29" s="355"/>
      <c r="D29" s="356"/>
      <c r="E29" s="353"/>
      <c r="F29" s="187" t="s">
        <v>336</v>
      </c>
      <c r="G29" s="90"/>
      <c r="H29" s="404"/>
      <c r="I29" s="404"/>
      <c r="J29" s="404"/>
      <c r="K29" s="404"/>
      <c r="L29" s="404"/>
      <c r="M29" s="407"/>
      <c r="N29" s="90"/>
      <c r="O29" s="638"/>
    </row>
    <row r="30" spans="1:15" ht="40.5" customHeight="1" x14ac:dyDescent="0.25">
      <c r="A30" s="632"/>
      <c r="B30" s="536" t="s">
        <v>337</v>
      </c>
      <c r="C30" s="506">
        <v>0</v>
      </c>
      <c r="D30" s="642">
        <v>0.1</v>
      </c>
      <c r="E30" s="627">
        <v>30</v>
      </c>
      <c r="F30" s="187" t="s">
        <v>338</v>
      </c>
      <c r="G30" s="90"/>
      <c r="H30" s="404"/>
      <c r="I30" s="404"/>
      <c r="J30" s="404"/>
      <c r="K30" s="404"/>
      <c r="L30" s="404"/>
      <c r="M30" s="407"/>
      <c r="N30" s="90"/>
      <c r="O30" s="638"/>
    </row>
    <row r="31" spans="1:15" ht="40.5" customHeight="1" x14ac:dyDescent="0.25">
      <c r="A31" s="632"/>
      <c r="B31" s="632"/>
      <c r="C31" s="634"/>
      <c r="D31" s="643"/>
      <c r="E31" s="628"/>
      <c r="F31" s="187" t="s">
        <v>339</v>
      </c>
      <c r="G31" s="90"/>
      <c r="H31" s="404"/>
      <c r="I31" s="404"/>
      <c r="J31" s="404"/>
      <c r="K31" s="404"/>
      <c r="L31" s="404"/>
      <c r="M31" s="407"/>
      <c r="N31" s="90"/>
      <c r="O31" s="638"/>
    </row>
    <row r="32" spans="1:15" ht="40.5" customHeight="1" x14ac:dyDescent="0.25">
      <c r="A32" s="632"/>
      <c r="B32" s="632"/>
      <c r="C32" s="634"/>
      <c r="D32" s="643"/>
      <c r="E32" s="628"/>
      <c r="F32" s="187" t="s">
        <v>340</v>
      </c>
      <c r="G32" s="90"/>
      <c r="H32" s="404"/>
      <c r="I32" s="404"/>
      <c r="J32" s="404"/>
      <c r="K32" s="404"/>
      <c r="L32" s="404"/>
      <c r="M32" s="407"/>
      <c r="N32" s="90"/>
      <c r="O32" s="638"/>
    </row>
    <row r="33" spans="1:15" ht="40.5" customHeight="1" x14ac:dyDescent="0.25">
      <c r="A33" s="632"/>
      <c r="B33" s="632"/>
      <c r="C33" s="634"/>
      <c r="D33" s="643"/>
      <c r="E33" s="628"/>
      <c r="F33" s="187" t="s">
        <v>341</v>
      </c>
      <c r="G33" s="90"/>
      <c r="H33" s="404"/>
      <c r="I33" s="404"/>
      <c r="J33" s="404"/>
      <c r="K33" s="404"/>
      <c r="L33" s="404"/>
      <c r="M33" s="407"/>
      <c r="N33" s="90"/>
      <c r="O33" s="638"/>
    </row>
    <row r="34" spans="1:15" ht="40.5" customHeight="1" x14ac:dyDescent="0.25">
      <c r="A34" s="632"/>
      <c r="B34" s="632"/>
      <c r="C34" s="634"/>
      <c r="D34" s="643"/>
      <c r="E34" s="628"/>
      <c r="F34" s="187" t="s">
        <v>342</v>
      </c>
      <c r="G34" s="90"/>
      <c r="H34" s="404"/>
      <c r="I34" s="404"/>
      <c r="J34" s="404"/>
      <c r="K34" s="404"/>
      <c r="L34" s="404"/>
      <c r="M34" s="407"/>
      <c r="N34" s="90"/>
      <c r="O34" s="638"/>
    </row>
    <row r="35" spans="1:15" ht="40.5" customHeight="1" x14ac:dyDescent="0.25">
      <c r="A35" s="632"/>
      <c r="B35" s="632"/>
      <c r="C35" s="634"/>
      <c r="D35" s="643"/>
      <c r="E35" s="628"/>
      <c r="F35" s="187" t="s">
        <v>343</v>
      </c>
      <c r="G35" s="90"/>
      <c r="H35" s="404"/>
      <c r="I35" s="404"/>
      <c r="J35" s="404"/>
      <c r="K35" s="404"/>
      <c r="L35" s="404"/>
      <c r="M35" s="407"/>
      <c r="N35" s="90"/>
      <c r="O35" s="638"/>
    </row>
    <row r="36" spans="1:15" ht="40.5" customHeight="1" x14ac:dyDescent="0.25">
      <c r="A36" s="632"/>
      <c r="B36" s="632"/>
      <c r="C36" s="634"/>
      <c r="D36" s="643"/>
      <c r="E36" s="628"/>
      <c r="F36" s="187" t="s">
        <v>344</v>
      </c>
      <c r="G36" s="90"/>
      <c r="H36" s="404"/>
      <c r="I36" s="404"/>
      <c r="J36" s="404"/>
      <c r="K36" s="404"/>
      <c r="L36" s="404"/>
      <c r="M36" s="407"/>
      <c r="N36" s="90"/>
      <c r="O36" s="638"/>
    </row>
    <row r="37" spans="1:15" ht="40.5" customHeight="1" x14ac:dyDescent="0.25">
      <c r="A37" s="632"/>
      <c r="B37" s="632"/>
      <c r="C37" s="634"/>
      <c r="D37" s="643"/>
      <c r="E37" s="628"/>
      <c r="F37" s="187" t="s">
        <v>345</v>
      </c>
      <c r="G37" s="90"/>
      <c r="H37" s="404"/>
      <c r="I37" s="404"/>
      <c r="J37" s="404"/>
      <c r="K37" s="404"/>
      <c r="L37" s="404"/>
      <c r="M37" s="407"/>
      <c r="N37" s="90"/>
      <c r="O37" s="638"/>
    </row>
    <row r="38" spans="1:15" ht="40.5" customHeight="1" x14ac:dyDescent="0.25">
      <c r="A38" s="632"/>
      <c r="B38" s="632"/>
      <c r="C38" s="634"/>
      <c r="D38" s="643"/>
      <c r="E38" s="628"/>
      <c r="F38" s="187" t="s">
        <v>346</v>
      </c>
      <c r="G38" s="90"/>
      <c r="H38" s="404"/>
      <c r="I38" s="404"/>
      <c r="J38" s="404"/>
      <c r="K38" s="404"/>
      <c r="L38" s="404"/>
      <c r="M38" s="407"/>
      <c r="N38" s="90"/>
      <c r="O38" s="638"/>
    </row>
    <row r="39" spans="1:15" ht="40.5" customHeight="1" x14ac:dyDescent="0.25">
      <c r="A39" s="632"/>
      <c r="B39" s="632"/>
      <c r="C39" s="634"/>
      <c r="D39" s="643"/>
      <c r="E39" s="628"/>
      <c r="F39" s="195" t="s">
        <v>347</v>
      </c>
      <c r="G39" s="90"/>
      <c r="H39" s="404"/>
      <c r="I39" s="404"/>
      <c r="J39" s="404"/>
      <c r="K39" s="404"/>
      <c r="L39" s="404"/>
      <c r="M39" s="407"/>
      <c r="N39" s="90"/>
      <c r="O39" s="638"/>
    </row>
    <row r="40" spans="1:15" ht="40.5" customHeight="1" x14ac:dyDescent="0.25">
      <c r="A40" s="632"/>
      <c r="B40" s="632"/>
      <c r="C40" s="634"/>
      <c r="D40" s="643"/>
      <c r="E40" s="628"/>
      <c r="F40" s="195" t="s">
        <v>348</v>
      </c>
      <c r="G40" s="90"/>
      <c r="H40" s="404"/>
      <c r="I40" s="404"/>
      <c r="J40" s="404"/>
      <c r="K40" s="404"/>
      <c r="L40" s="404"/>
      <c r="M40" s="407"/>
      <c r="N40" s="90"/>
      <c r="O40" s="638"/>
    </row>
    <row r="41" spans="1:15" ht="40.5" customHeight="1" x14ac:dyDescent="0.25">
      <c r="A41" s="632"/>
      <c r="B41" s="632"/>
      <c r="C41" s="634"/>
      <c r="D41" s="643"/>
      <c r="E41" s="628"/>
      <c r="F41" s="195" t="s">
        <v>349</v>
      </c>
      <c r="G41" s="90"/>
      <c r="H41" s="404"/>
      <c r="I41" s="404"/>
      <c r="J41" s="404"/>
      <c r="K41" s="404"/>
      <c r="L41" s="404"/>
      <c r="M41" s="407"/>
      <c r="N41" s="90"/>
      <c r="O41" s="638"/>
    </row>
    <row r="42" spans="1:15" ht="40.5" customHeight="1" x14ac:dyDescent="0.25">
      <c r="A42" s="632"/>
      <c r="B42" s="507" t="s">
        <v>350</v>
      </c>
      <c r="C42" s="506">
        <v>1600</v>
      </c>
      <c r="D42" s="640">
        <v>1600</v>
      </c>
      <c r="E42" s="627">
        <v>428</v>
      </c>
      <c r="F42" s="143" t="s">
        <v>351</v>
      </c>
      <c r="G42" s="90"/>
      <c r="H42" s="404"/>
      <c r="I42" s="404"/>
      <c r="J42" s="404"/>
      <c r="K42" s="404"/>
      <c r="L42" s="404"/>
      <c r="M42" s="407"/>
      <c r="N42" s="90"/>
      <c r="O42" s="638"/>
    </row>
    <row r="43" spans="1:15" ht="40.5" customHeight="1" x14ac:dyDescent="0.25">
      <c r="A43" s="632"/>
      <c r="B43" s="593"/>
      <c r="C43" s="634"/>
      <c r="D43" s="641"/>
      <c r="E43" s="628"/>
      <c r="F43" s="143" t="s">
        <v>352</v>
      </c>
      <c r="G43" s="90"/>
      <c r="H43" s="404"/>
      <c r="I43" s="404"/>
      <c r="J43" s="404"/>
      <c r="K43" s="404"/>
      <c r="L43" s="404"/>
      <c r="M43" s="407"/>
      <c r="N43" s="90"/>
      <c r="O43" s="638"/>
    </row>
    <row r="44" spans="1:15" ht="40.5" customHeight="1" x14ac:dyDescent="0.25">
      <c r="A44" s="632"/>
      <c r="B44" s="593"/>
      <c r="C44" s="634"/>
      <c r="D44" s="641"/>
      <c r="E44" s="628"/>
      <c r="F44" s="91" t="s">
        <v>353</v>
      </c>
      <c r="G44" s="90"/>
      <c r="H44" s="404"/>
      <c r="I44" s="404"/>
      <c r="J44" s="404"/>
      <c r="K44" s="404"/>
      <c r="L44" s="404"/>
      <c r="M44" s="407"/>
      <c r="N44" s="90"/>
      <c r="O44" s="638"/>
    </row>
    <row r="45" spans="1:15" ht="40.5" customHeight="1" x14ac:dyDescent="0.25">
      <c r="A45" s="632"/>
      <c r="B45" s="593"/>
      <c r="C45" s="634"/>
      <c r="D45" s="641"/>
      <c r="E45" s="628"/>
      <c r="F45" s="143" t="s">
        <v>354</v>
      </c>
      <c r="G45" s="90"/>
      <c r="H45" s="404"/>
      <c r="I45" s="404"/>
      <c r="J45" s="404"/>
      <c r="K45" s="404"/>
      <c r="L45" s="404"/>
      <c r="M45" s="407"/>
      <c r="N45" s="90"/>
      <c r="O45" s="638"/>
    </row>
    <row r="46" spans="1:15" ht="40.5" customHeight="1" x14ac:dyDescent="0.25">
      <c r="A46" s="633"/>
      <c r="B46" s="607"/>
      <c r="C46" s="635"/>
      <c r="D46" s="644"/>
      <c r="E46" s="636"/>
      <c r="F46" s="143" t="s">
        <v>355</v>
      </c>
      <c r="G46" s="90"/>
      <c r="H46" s="404"/>
      <c r="I46" s="404"/>
      <c r="J46" s="404"/>
      <c r="K46" s="404"/>
      <c r="L46" s="404"/>
      <c r="M46" s="407"/>
      <c r="N46" s="90"/>
      <c r="O46" s="639"/>
    </row>
    <row r="47" spans="1:15" ht="15" customHeight="1" x14ac:dyDescent="0.25">
      <c r="A47" s="97"/>
      <c r="B47" s="97"/>
      <c r="C47" s="97"/>
      <c r="D47" s="97"/>
      <c r="E47" s="97"/>
      <c r="F47" s="145"/>
      <c r="G47" s="145"/>
      <c r="H47" s="145"/>
      <c r="I47" s="145"/>
      <c r="J47" s="145"/>
      <c r="K47" s="145"/>
      <c r="L47" s="145"/>
      <c r="M47" s="145"/>
      <c r="N47" s="145"/>
      <c r="O47" s="145"/>
    </row>
    <row r="48" spans="1:15" ht="66" customHeight="1" x14ac:dyDescent="0.25">
      <c r="A48" s="507" t="s">
        <v>356</v>
      </c>
      <c r="B48" s="340" t="s">
        <v>357</v>
      </c>
      <c r="C48" s="324">
        <v>1</v>
      </c>
      <c r="D48" s="347">
        <v>1</v>
      </c>
      <c r="E48" s="352">
        <v>6</v>
      </c>
      <c r="F48" s="143" t="s">
        <v>358</v>
      </c>
      <c r="G48" s="90"/>
      <c r="H48" s="404"/>
      <c r="I48" s="404"/>
      <c r="J48" s="404"/>
      <c r="K48" s="404"/>
      <c r="L48" s="404"/>
      <c r="M48" s="407"/>
      <c r="N48" s="90"/>
      <c r="O48" s="580" t="s">
        <v>359</v>
      </c>
    </row>
    <row r="49" spans="1:15" x14ac:dyDescent="0.25">
      <c r="A49" s="593"/>
      <c r="B49" s="507" t="s">
        <v>360</v>
      </c>
      <c r="C49" s="438">
        <v>6</v>
      </c>
      <c r="D49" s="589">
        <v>8</v>
      </c>
      <c r="E49" s="627">
        <v>14</v>
      </c>
      <c r="F49" s="143" t="s">
        <v>361</v>
      </c>
      <c r="G49" s="90"/>
      <c r="H49" s="404"/>
      <c r="I49" s="404"/>
      <c r="J49" s="404"/>
      <c r="K49" s="404"/>
      <c r="L49" s="404"/>
      <c r="M49" s="407"/>
      <c r="N49" s="90"/>
      <c r="O49" s="581"/>
    </row>
    <row r="50" spans="1:15" x14ac:dyDescent="0.25">
      <c r="A50" s="593"/>
      <c r="B50" s="453"/>
      <c r="C50" s="439"/>
      <c r="D50" s="590"/>
      <c r="E50" s="628"/>
      <c r="F50" s="143" t="s">
        <v>362</v>
      </c>
      <c r="G50" s="90"/>
      <c r="H50" s="404"/>
      <c r="I50" s="404"/>
      <c r="J50" s="404"/>
      <c r="K50" s="404"/>
      <c r="L50" s="404"/>
      <c r="M50" s="407"/>
      <c r="N50" s="90"/>
      <c r="O50" s="581"/>
    </row>
    <row r="51" spans="1:15" ht="30" x14ac:dyDescent="0.25">
      <c r="A51" s="593"/>
      <c r="B51" s="453"/>
      <c r="C51" s="439"/>
      <c r="D51" s="590"/>
      <c r="E51" s="628"/>
      <c r="F51" s="143" t="s">
        <v>363</v>
      </c>
      <c r="G51" s="90"/>
      <c r="H51" s="404"/>
      <c r="I51" s="404"/>
      <c r="J51" s="404"/>
      <c r="K51" s="404"/>
      <c r="L51" s="404"/>
      <c r="M51" s="407"/>
      <c r="N51" s="90"/>
      <c r="O51" s="581"/>
    </row>
    <row r="52" spans="1:15" ht="30" x14ac:dyDescent="0.25">
      <c r="A52" s="593"/>
      <c r="B52" s="453"/>
      <c r="C52" s="439"/>
      <c r="D52" s="590"/>
      <c r="E52" s="628"/>
      <c r="F52" s="187" t="s">
        <v>364</v>
      </c>
      <c r="G52" s="90"/>
      <c r="H52" s="404"/>
      <c r="I52" s="404"/>
      <c r="J52" s="404"/>
      <c r="K52" s="404"/>
      <c r="L52" s="404"/>
      <c r="M52" s="407"/>
      <c r="N52" s="90"/>
      <c r="O52" s="581"/>
    </row>
    <row r="53" spans="1:15" x14ac:dyDescent="0.25">
      <c r="A53" s="593"/>
      <c r="B53" s="453"/>
      <c r="C53" s="439"/>
      <c r="D53" s="590"/>
      <c r="E53" s="628"/>
      <c r="F53" s="187" t="s">
        <v>365</v>
      </c>
      <c r="G53" s="90"/>
      <c r="H53" s="404"/>
      <c r="I53" s="404"/>
      <c r="J53" s="404"/>
      <c r="K53" s="404"/>
      <c r="L53" s="404"/>
      <c r="M53" s="407"/>
      <c r="N53" s="90"/>
      <c r="O53" s="581"/>
    </row>
    <row r="54" spans="1:15" x14ac:dyDescent="0.25">
      <c r="A54" s="593"/>
      <c r="B54" s="453"/>
      <c r="C54" s="439"/>
      <c r="D54" s="590"/>
      <c r="E54" s="628"/>
      <c r="F54" s="187" t="s">
        <v>366</v>
      </c>
      <c r="G54" s="90"/>
      <c r="H54" s="404"/>
      <c r="I54" s="404"/>
      <c r="J54" s="404"/>
      <c r="K54" s="404"/>
      <c r="L54" s="404"/>
      <c r="M54" s="407"/>
      <c r="N54" s="90"/>
      <c r="O54" s="581"/>
    </row>
    <row r="55" spans="1:15" ht="30" x14ac:dyDescent="0.25">
      <c r="A55" s="593"/>
      <c r="B55" s="453"/>
      <c r="C55" s="439"/>
      <c r="D55" s="590"/>
      <c r="E55" s="628"/>
      <c r="F55" s="190" t="s">
        <v>367</v>
      </c>
      <c r="G55" s="188"/>
      <c r="H55" s="404"/>
      <c r="I55" s="404"/>
      <c r="J55" s="404"/>
      <c r="K55" s="404"/>
      <c r="L55" s="404"/>
      <c r="M55" s="408"/>
      <c r="N55" s="188"/>
      <c r="O55" s="581"/>
    </row>
    <row r="56" spans="1:15" ht="68.25" customHeight="1" x14ac:dyDescent="0.25">
      <c r="A56" s="593"/>
      <c r="B56" s="346" t="s">
        <v>368</v>
      </c>
      <c r="C56" s="345"/>
      <c r="D56" s="351">
        <v>1</v>
      </c>
      <c r="E56" s="348"/>
      <c r="F56" s="187" t="s">
        <v>369</v>
      </c>
      <c r="G56" s="90"/>
      <c r="H56" s="404"/>
      <c r="I56" s="404"/>
      <c r="J56" s="404"/>
      <c r="K56" s="404"/>
      <c r="L56" s="404"/>
      <c r="M56" s="407"/>
      <c r="N56" s="90"/>
      <c r="O56" s="581"/>
    </row>
    <row r="57" spans="1:15" ht="60" x14ac:dyDescent="0.25">
      <c r="A57" s="593"/>
      <c r="B57" s="608" t="s">
        <v>370</v>
      </c>
      <c r="C57" s="345"/>
      <c r="D57" s="351"/>
      <c r="E57" s="348"/>
      <c r="F57" s="191" t="s">
        <v>371</v>
      </c>
      <c r="G57" s="90"/>
      <c r="H57" s="404"/>
      <c r="I57" s="404"/>
      <c r="J57" s="404"/>
      <c r="K57" s="404"/>
      <c r="L57" s="404"/>
      <c r="M57" s="407"/>
      <c r="N57" s="90"/>
      <c r="O57" s="581"/>
    </row>
    <row r="58" spans="1:15" ht="38.25" customHeight="1" x14ac:dyDescent="0.25">
      <c r="A58" s="593"/>
      <c r="B58" s="609"/>
      <c r="C58" s="345"/>
      <c r="D58" s="351"/>
      <c r="E58" s="348"/>
      <c r="F58" s="187" t="s">
        <v>372</v>
      </c>
      <c r="G58" s="90"/>
      <c r="H58" s="404"/>
      <c r="I58" s="404"/>
      <c r="J58" s="404"/>
      <c r="K58" s="404"/>
      <c r="L58" s="404"/>
      <c r="M58" s="409"/>
      <c r="N58" s="189"/>
      <c r="O58" s="581"/>
    </row>
    <row r="59" spans="1:15" ht="66" customHeight="1" x14ac:dyDescent="0.25">
      <c r="A59" s="593"/>
      <c r="B59" s="603" t="s">
        <v>373</v>
      </c>
      <c r="C59" s="439">
        <v>8000</v>
      </c>
      <c r="D59" s="590">
        <v>8000</v>
      </c>
      <c r="E59" s="628">
        <v>467</v>
      </c>
      <c r="F59" s="139" t="s">
        <v>374</v>
      </c>
      <c r="G59" s="189"/>
      <c r="H59" s="404"/>
      <c r="I59" s="404"/>
      <c r="J59" s="404"/>
      <c r="K59" s="404"/>
      <c r="L59" s="404"/>
      <c r="M59" s="409"/>
      <c r="N59" s="189"/>
      <c r="O59" s="581"/>
    </row>
    <row r="60" spans="1:15" ht="66" customHeight="1" x14ac:dyDescent="0.25">
      <c r="A60" s="593"/>
      <c r="B60" s="452"/>
      <c r="C60" s="439"/>
      <c r="D60" s="590"/>
      <c r="E60" s="628"/>
      <c r="F60" s="143" t="s">
        <v>375</v>
      </c>
      <c r="G60" s="90"/>
      <c r="H60" s="404"/>
      <c r="I60" s="404"/>
      <c r="J60" s="404"/>
      <c r="K60" s="404"/>
      <c r="L60" s="404"/>
      <c r="M60" s="407"/>
      <c r="N60" s="90"/>
      <c r="O60" s="581"/>
    </row>
    <row r="61" spans="1:15" ht="30" x14ac:dyDescent="0.25">
      <c r="A61" s="593"/>
      <c r="B61" s="603" t="s">
        <v>376</v>
      </c>
      <c r="C61" s="535">
        <v>0</v>
      </c>
      <c r="D61" s="629">
        <v>0.33</v>
      </c>
      <c r="E61" s="606">
        <v>184</v>
      </c>
      <c r="F61" s="192" t="s">
        <v>377</v>
      </c>
      <c r="G61" s="189"/>
      <c r="H61" s="404"/>
      <c r="I61" s="404"/>
      <c r="J61" s="404"/>
      <c r="K61" s="404"/>
      <c r="L61" s="404"/>
      <c r="M61" s="409"/>
      <c r="N61" s="189"/>
      <c r="O61" s="581"/>
    </row>
    <row r="62" spans="1:15" ht="30" x14ac:dyDescent="0.25">
      <c r="A62" s="593"/>
      <c r="B62" s="630"/>
      <c r="C62" s="535"/>
      <c r="D62" s="629"/>
      <c r="E62" s="606"/>
      <c r="F62" s="143" t="s">
        <v>378</v>
      </c>
      <c r="G62" s="90"/>
      <c r="H62" s="404"/>
      <c r="I62" s="404"/>
      <c r="J62" s="404"/>
      <c r="K62" s="404"/>
      <c r="L62" s="404"/>
      <c r="M62" s="407"/>
      <c r="N62" s="90"/>
      <c r="O62" s="582"/>
    </row>
    <row r="63" spans="1:15" ht="66" customHeight="1" x14ac:dyDescent="0.25">
      <c r="A63" s="507" t="s">
        <v>379</v>
      </c>
      <c r="B63" s="631" t="s">
        <v>380</v>
      </c>
      <c r="C63" s="535">
        <v>4</v>
      </c>
      <c r="D63" s="612"/>
      <c r="E63" s="438">
        <v>33.049999999999997</v>
      </c>
      <c r="F63" s="143" t="s">
        <v>381</v>
      </c>
      <c r="G63" s="90"/>
      <c r="H63" s="404"/>
      <c r="I63" s="404"/>
      <c r="J63" s="404"/>
      <c r="K63" s="404"/>
      <c r="L63" s="404"/>
      <c r="M63" s="407"/>
      <c r="N63" s="90"/>
      <c r="O63" s="577" t="s">
        <v>382</v>
      </c>
    </row>
    <row r="64" spans="1:15" ht="66" customHeight="1" x14ac:dyDescent="0.25">
      <c r="A64" s="593"/>
      <c r="B64" s="631"/>
      <c r="C64" s="535"/>
      <c r="D64" s="612"/>
      <c r="E64" s="440"/>
      <c r="F64" s="143" t="s">
        <v>383</v>
      </c>
      <c r="G64" s="90"/>
      <c r="H64" s="404"/>
      <c r="I64" s="404"/>
      <c r="J64" s="404"/>
      <c r="K64" s="404"/>
      <c r="L64" s="404"/>
      <c r="M64" s="407"/>
      <c r="N64" s="90"/>
      <c r="O64" s="578"/>
    </row>
    <row r="65" spans="1:15" ht="66" customHeight="1" x14ac:dyDescent="0.25">
      <c r="A65" s="593"/>
      <c r="B65" s="452" t="s">
        <v>384</v>
      </c>
      <c r="C65" s="438">
        <v>0</v>
      </c>
      <c r="D65" s="438"/>
      <c r="E65" s="438">
        <v>33.049999999999997</v>
      </c>
      <c r="F65" s="143" t="s">
        <v>385</v>
      </c>
      <c r="G65" s="90"/>
      <c r="H65" s="404"/>
      <c r="I65" s="404"/>
      <c r="J65" s="404"/>
      <c r="K65" s="404"/>
      <c r="L65" s="404"/>
      <c r="M65" s="407"/>
      <c r="N65" s="90"/>
      <c r="O65" s="578"/>
    </row>
    <row r="66" spans="1:15" ht="66" customHeight="1" x14ac:dyDescent="0.25">
      <c r="A66" s="607"/>
      <c r="B66" s="477"/>
      <c r="C66" s="440"/>
      <c r="D66" s="440"/>
      <c r="E66" s="440"/>
      <c r="F66" s="143" t="s">
        <v>386</v>
      </c>
      <c r="G66" s="90"/>
      <c r="H66" s="404"/>
      <c r="I66" s="404"/>
      <c r="J66" s="404"/>
      <c r="K66" s="404"/>
      <c r="L66" s="404"/>
      <c r="M66" s="407"/>
      <c r="N66" s="90"/>
      <c r="O66" s="579"/>
    </row>
    <row r="67" spans="1:15" ht="15" customHeight="1" x14ac:dyDescent="0.25">
      <c r="A67" s="97"/>
      <c r="B67" s="97"/>
      <c r="C67" s="97"/>
      <c r="D67" s="97"/>
      <c r="E67" s="97"/>
      <c r="F67" s="145"/>
      <c r="G67" s="145"/>
      <c r="H67" s="145"/>
      <c r="I67" s="145"/>
      <c r="J67" s="145"/>
      <c r="K67" s="145"/>
      <c r="L67" s="145"/>
      <c r="M67" s="145"/>
      <c r="N67" s="145"/>
      <c r="O67" s="145"/>
    </row>
    <row r="68" spans="1:15" ht="43.5" customHeight="1" x14ac:dyDescent="0.25">
      <c r="A68" s="613" t="s">
        <v>387</v>
      </c>
      <c r="B68" s="613"/>
      <c r="C68" s="613"/>
      <c r="D68" s="613"/>
      <c r="E68" s="613"/>
      <c r="F68" s="583"/>
      <c r="G68" s="90"/>
      <c r="H68" s="404"/>
      <c r="I68" s="404"/>
      <c r="J68" s="404"/>
      <c r="K68" s="404"/>
      <c r="L68" s="404"/>
      <c r="M68" s="407"/>
      <c r="N68" s="90"/>
      <c r="O68" s="577" t="s">
        <v>382</v>
      </c>
    </row>
    <row r="69" spans="1:15" ht="44.25" customHeight="1" x14ac:dyDescent="0.25">
      <c r="A69" s="616" t="s">
        <v>388</v>
      </c>
      <c r="B69" s="616" t="s">
        <v>389</v>
      </c>
      <c r="C69" s="618">
        <v>0</v>
      </c>
      <c r="D69" s="618"/>
      <c r="E69" s="614">
        <v>264.39999999999998</v>
      </c>
      <c r="F69" s="143" t="s">
        <v>390</v>
      </c>
      <c r="G69" s="90"/>
      <c r="H69" s="404"/>
      <c r="I69" s="404"/>
      <c r="J69" s="404"/>
      <c r="K69" s="404"/>
      <c r="L69" s="404"/>
      <c r="M69" s="407"/>
      <c r="N69" s="90"/>
      <c r="O69" s="578"/>
    </row>
    <row r="70" spans="1:15" ht="44.25" customHeight="1" x14ac:dyDescent="0.25">
      <c r="A70" s="617"/>
      <c r="B70" s="617"/>
      <c r="C70" s="619"/>
      <c r="D70" s="619"/>
      <c r="E70" s="615"/>
      <c r="F70" s="143" t="s">
        <v>391</v>
      </c>
      <c r="G70" s="90"/>
      <c r="H70" s="404"/>
      <c r="I70" s="404"/>
      <c r="J70" s="404"/>
      <c r="K70" s="404"/>
      <c r="L70" s="404"/>
      <c r="M70" s="407"/>
      <c r="N70" s="90"/>
      <c r="O70" s="578"/>
    </row>
    <row r="71" spans="1:15" ht="44.25" customHeight="1" x14ac:dyDescent="0.25">
      <c r="A71" s="507" t="s">
        <v>392</v>
      </c>
      <c r="B71" s="610" t="s">
        <v>393</v>
      </c>
      <c r="C71" s="618"/>
      <c r="D71" s="620">
        <v>0.4</v>
      </c>
      <c r="E71" s="627">
        <v>68.3</v>
      </c>
      <c r="F71" s="143" t="s">
        <v>394</v>
      </c>
      <c r="G71" s="90"/>
      <c r="H71" s="404"/>
      <c r="I71" s="404"/>
      <c r="J71" s="404"/>
      <c r="K71" s="404"/>
      <c r="L71" s="404"/>
      <c r="M71" s="407"/>
      <c r="N71" s="90"/>
      <c r="O71" s="578"/>
    </row>
    <row r="72" spans="1:15" ht="44.25" customHeight="1" x14ac:dyDescent="0.25">
      <c r="A72" s="593"/>
      <c r="B72" s="611"/>
      <c r="C72" s="619"/>
      <c r="D72" s="621"/>
      <c r="E72" s="628"/>
      <c r="F72" s="143" t="s">
        <v>395</v>
      </c>
      <c r="G72" s="90"/>
      <c r="H72" s="404"/>
      <c r="I72" s="404"/>
      <c r="J72" s="404"/>
      <c r="K72" s="404"/>
      <c r="L72" s="404"/>
      <c r="M72" s="407"/>
      <c r="N72" s="90"/>
      <c r="O72" s="578"/>
    </row>
    <row r="73" spans="1:15" ht="44.25" customHeight="1" x14ac:dyDescent="0.25">
      <c r="A73" s="507" t="s">
        <v>396</v>
      </c>
      <c r="B73" s="610" t="s">
        <v>397</v>
      </c>
      <c r="C73" s="618"/>
      <c r="D73" s="622">
        <v>1</v>
      </c>
      <c r="E73" s="627">
        <v>264.39999999999998</v>
      </c>
      <c r="F73" s="143" t="s">
        <v>398</v>
      </c>
      <c r="G73" s="90"/>
      <c r="H73" s="404"/>
      <c r="I73" s="404"/>
      <c r="J73" s="404"/>
      <c r="K73" s="404"/>
      <c r="L73" s="404"/>
      <c r="M73" s="407"/>
      <c r="N73" s="90"/>
      <c r="O73" s="578"/>
    </row>
    <row r="74" spans="1:15" ht="44.25" customHeight="1" x14ac:dyDescent="0.25">
      <c r="A74" s="593"/>
      <c r="B74" s="611"/>
      <c r="C74" s="619"/>
      <c r="D74" s="623"/>
      <c r="E74" s="628"/>
      <c r="F74" s="143" t="s">
        <v>399</v>
      </c>
      <c r="G74" s="90"/>
      <c r="H74" s="404"/>
      <c r="I74" s="404"/>
      <c r="J74" s="404"/>
      <c r="K74" s="404"/>
      <c r="L74" s="404"/>
      <c r="M74" s="407"/>
      <c r="N74" s="90"/>
      <c r="O74" s="578"/>
    </row>
    <row r="75" spans="1:15" ht="44.25" customHeight="1" x14ac:dyDescent="0.25">
      <c r="A75" s="593"/>
      <c r="B75" s="611"/>
      <c r="C75" s="619"/>
      <c r="D75" s="623"/>
      <c r="E75" s="628"/>
      <c r="F75" s="143" t="s">
        <v>400</v>
      </c>
      <c r="G75" s="90"/>
      <c r="H75" s="404"/>
      <c r="I75" s="404"/>
      <c r="J75" s="404"/>
      <c r="K75" s="404"/>
      <c r="L75" s="404"/>
      <c r="M75" s="407"/>
      <c r="N75" s="90"/>
      <c r="O75" s="578"/>
    </row>
    <row r="76" spans="1:15" ht="44.25" customHeight="1" x14ac:dyDescent="0.25">
      <c r="A76" s="593"/>
      <c r="B76" s="611"/>
      <c r="C76" s="619"/>
      <c r="D76" s="623"/>
      <c r="E76" s="628"/>
      <c r="F76" s="223" t="s">
        <v>401</v>
      </c>
      <c r="G76" s="90"/>
      <c r="H76" s="404"/>
      <c r="I76" s="404"/>
      <c r="J76" s="404"/>
      <c r="K76" s="404"/>
      <c r="L76" s="404"/>
      <c r="M76" s="407"/>
      <c r="N76" s="90"/>
      <c r="O76" s="578"/>
    </row>
    <row r="77" spans="1:15" ht="44.25" customHeight="1" x14ac:dyDescent="0.25">
      <c r="A77" s="593"/>
      <c r="B77" s="611"/>
      <c r="C77" s="619"/>
      <c r="D77" s="624"/>
      <c r="E77" s="628"/>
      <c r="F77" s="223" t="s">
        <v>402</v>
      </c>
      <c r="G77" s="90"/>
      <c r="H77" s="404"/>
      <c r="I77" s="404"/>
      <c r="J77" s="404"/>
      <c r="K77" s="404"/>
      <c r="L77" s="404"/>
      <c r="M77" s="407"/>
      <c r="N77" s="90"/>
      <c r="O77" s="578"/>
    </row>
    <row r="78" spans="1:15" ht="44.25" customHeight="1" x14ac:dyDescent="0.25">
      <c r="A78" s="603" t="s">
        <v>403</v>
      </c>
      <c r="B78" s="604" t="s">
        <v>404</v>
      </c>
      <c r="C78" s="605"/>
      <c r="D78" s="652">
        <v>0.2</v>
      </c>
      <c r="E78" s="606">
        <v>14</v>
      </c>
      <c r="F78" s="187" t="s">
        <v>405</v>
      </c>
      <c r="G78" s="90"/>
      <c r="H78" s="404"/>
      <c r="I78" s="404"/>
      <c r="J78" s="404"/>
      <c r="K78" s="404"/>
      <c r="L78" s="404"/>
      <c r="M78" s="407"/>
      <c r="N78" s="90"/>
      <c r="O78" s="578"/>
    </row>
    <row r="79" spans="1:15" ht="44.25" customHeight="1" x14ac:dyDescent="0.25">
      <c r="A79" s="603"/>
      <c r="B79" s="604"/>
      <c r="C79" s="605"/>
      <c r="D79" s="652"/>
      <c r="E79" s="606"/>
      <c r="F79" s="187" t="s">
        <v>406</v>
      </c>
      <c r="G79" s="90"/>
      <c r="H79" s="404"/>
      <c r="I79" s="404"/>
      <c r="J79" s="404"/>
      <c r="K79" s="404"/>
      <c r="L79" s="404"/>
      <c r="M79" s="407"/>
      <c r="N79" s="90"/>
      <c r="O79" s="579"/>
    </row>
    <row r="80" spans="1:15" ht="45" customHeight="1" x14ac:dyDescent="0.25">
      <c r="B80" s="645" t="s">
        <v>407</v>
      </c>
      <c r="C80" s="645" t="s">
        <v>234</v>
      </c>
      <c r="D80" s="645" t="s">
        <v>235</v>
      </c>
      <c r="E80" s="647" t="s">
        <v>236</v>
      </c>
      <c r="F80" s="648"/>
      <c r="G80" s="648"/>
      <c r="H80" s="649"/>
      <c r="I80" s="650" t="s">
        <v>238</v>
      </c>
      <c r="J80" s="650" t="s">
        <v>239</v>
      </c>
    </row>
    <row r="81" spans="2:10" ht="15" customHeight="1" x14ac:dyDescent="0.25">
      <c r="B81" s="646"/>
      <c r="C81" s="646"/>
      <c r="D81" s="646"/>
      <c r="E81" s="196" t="s">
        <v>240</v>
      </c>
      <c r="F81" s="196" t="s">
        <v>241</v>
      </c>
      <c r="G81" s="196" t="s">
        <v>237</v>
      </c>
      <c r="H81" s="196" t="s">
        <v>242</v>
      </c>
      <c r="I81" s="651"/>
      <c r="J81" s="651"/>
    </row>
    <row r="82" spans="2:10" ht="15" customHeight="1" x14ac:dyDescent="0.25">
      <c r="B82" s="175" t="e">
        <f>'5. Valoración_Riesgo '!#REF!</f>
        <v>#REF!</v>
      </c>
      <c r="C82" s="90"/>
      <c r="D82" s="90"/>
      <c r="E82" s="404"/>
      <c r="F82" s="404"/>
      <c r="G82" s="404"/>
      <c r="H82" s="151"/>
      <c r="I82" s="405">
        <f>SUM(E82:H82)</f>
        <v>0</v>
      </c>
      <c r="J82" s="406"/>
    </row>
    <row r="83" spans="2:10" x14ac:dyDescent="0.25">
      <c r="B83" s="175" t="e">
        <f>'5. Valoración_Riesgo '!#REF!</f>
        <v>#REF!</v>
      </c>
      <c r="C83" s="90"/>
      <c r="D83" s="90"/>
      <c r="E83" s="404"/>
      <c r="F83" s="404"/>
      <c r="G83" s="404"/>
      <c r="H83" s="151"/>
      <c r="I83" s="405">
        <f>SUM(E83:H83)</f>
        <v>0</v>
      </c>
      <c r="J83" s="406"/>
    </row>
    <row r="84" spans="2:10" x14ac:dyDescent="0.25">
      <c r="B84" s="175" t="e">
        <f>'5. Valoración_Riesgo '!#REF!</f>
        <v>#REF!</v>
      </c>
      <c r="C84" s="90"/>
      <c r="D84" s="90"/>
      <c r="E84" s="404"/>
      <c r="F84" s="404"/>
      <c r="G84" s="404"/>
      <c r="H84" s="151"/>
      <c r="I84" s="405">
        <f>SUM(E84:H84)</f>
        <v>0</v>
      </c>
      <c r="J84" s="406"/>
    </row>
  </sheetData>
  <mergeCells count="116"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B71:B72"/>
    <mergeCell ref="E73:E77"/>
    <mergeCell ref="E71:E72"/>
    <mergeCell ref="C71:C72"/>
    <mergeCell ref="A73:A77"/>
    <mergeCell ref="B63:B64"/>
    <mergeCell ref="C63:C64"/>
    <mergeCell ref="C69:C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E22:E23"/>
    <mergeCell ref="D22:D23"/>
    <mergeCell ref="D10:D11"/>
    <mergeCell ref="A18:A19"/>
    <mergeCell ref="E26:E28"/>
    <mergeCell ref="B49:B55"/>
    <mergeCell ref="C49:C55"/>
    <mergeCell ref="D61:D62"/>
    <mergeCell ref="E59:E60"/>
    <mergeCell ref="E49:E55"/>
    <mergeCell ref="B61:B62"/>
    <mergeCell ref="C61:C62"/>
    <mergeCell ref="E61:E62"/>
    <mergeCell ref="B59:B60"/>
    <mergeCell ref="A21:F21"/>
    <mergeCell ref="A22:A23"/>
    <mergeCell ref="B22:B23"/>
    <mergeCell ref="A78:A79"/>
    <mergeCell ref="B78:B79"/>
    <mergeCell ref="C78:C79"/>
    <mergeCell ref="E78:E79"/>
    <mergeCell ref="A48:A62"/>
    <mergeCell ref="A71:A72"/>
    <mergeCell ref="A63:A66"/>
    <mergeCell ref="B57:B58"/>
    <mergeCell ref="B73:B77"/>
    <mergeCell ref="B65:B66"/>
    <mergeCell ref="C65:C66"/>
    <mergeCell ref="E65:E66"/>
    <mergeCell ref="D63:D64"/>
    <mergeCell ref="D65:D66"/>
    <mergeCell ref="D49:D55"/>
    <mergeCell ref="D59:D60"/>
    <mergeCell ref="A68:F68"/>
    <mergeCell ref="E63:E64"/>
    <mergeCell ref="E69:E70"/>
    <mergeCell ref="A69:A70"/>
    <mergeCell ref="B69:B70"/>
    <mergeCell ref="D69:D70"/>
    <mergeCell ref="D71:D72"/>
    <mergeCell ref="D73:D77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G7:G8"/>
    <mergeCell ref="H7:H8"/>
    <mergeCell ref="A6:A8"/>
    <mergeCell ref="F6:F8"/>
    <mergeCell ref="D6:D8"/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O10:O19"/>
    <mergeCell ref="B18:B19"/>
    <mergeCell ref="C18:C19"/>
    <mergeCell ref="E18:E19"/>
    <mergeCell ref="E12:E15"/>
    <mergeCell ref="E16:E17"/>
    <mergeCell ref="B10:B11"/>
    <mergeCell ref="C12:C15"/>
    <mergeCell ref="B12:B15"/>
    <mergeCell ref="D12:D15"/>
    <mergeCell ref="D16:D17"/>
    <mergeCell ref="C59:C60"/>
    <mergeCell ref="E10:E11"/>
    <mergeCell ref="A10:A17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zoomScale="70" zoomScaleNormal="70" workbookViewId="0">
      <selection activeCell="B10" sqref="A10:F46"/>
    </sheetView>
  </sheetViews>
  <sheetFormatPr baseColWidth="10" defaultColWidth="9.140625" defaultRowHeight="12.75" x14ac:dyDescent="0.2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6" width="29.140625" customWidth="1"/>
    <col min="7" max="15" width="21.28515625" customWidth="1"/>
    <col min="16" max="256" width="11.42578125" customWidth="1"/>
  </cols>
  <sheetData>
    <row r="1" spans="1:16" ht="23.25" x14ac:dyDescent="0.2">
      <c r="A1" s="598" t="s">
        <v>292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</row>
    <row r="2" spans="1:16" ht="91.5" customHeight="1" x14ac:dyDescent="0.2">
      <c r="A2" s="596" t="s">
        <v>408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</row>
    <row r="3" spans="1:16" ht="23.25" x14ac:dyDescent="0.2">
      <c r="A3" s="598" t="s">
        <v>294</v>
      </c>
      <c r="B3" s="599"/>
      <c r="C3" s="599"/>
      <c r="D3" s="599"/>
      <c r="E3" s="599"/>
      <c r="F3" s="599"/>
    </row>
    <row r="4" spans="1:16" ht="23.25" x14ac:dyDescent="0.2">
      <c r="A4" s="599" t="s">
        <v>409</v>
      </c>
      <c r="B4" s="599"/>
      <c r="C4" s="599"/>
      <c r="D4" s="599"/>
      <c r="E4" s="599"/>
      <c r="F4" s="599"/>
    </row>
    <row r="5" spans="1:16" ht="23.25" x14ac:dyDescent="0.2">
      <c r="A5" s="662" t="s">
        <v>4</v>
      </c>
      <c r="B5" s="662"/>
      <c r="C5" s="662"/>
      <c r="D5" s="662"/>
      <c r="E5" s="662"/>
      <c r="F5" s="416" t="s">
        <v>5</v>
      </c>
      <c r="G5" s="416"/>
      <c r="H5" s="416"/>
      <c r="I5" s="416"/>
      <c r="J5" s="416"/>
      <c r="K5" s="416"/>
      <c r="L5" s="416"/>
    </row>
    <row r="6" spans="1:16" ht="15" customHeight="1" x14ac:dyDescent="0.2">
      <c r="A6" s="456" t="s">
        <v>6</v>
      </c>
      <c r="B6" s="456" t="s">
        <v>7</v>
      </c>
      <c r="C6" s="447" t="s">
        <v>8</v>
      </c>
      <c r="D6" s="469" t="s">
        <v>9</v>
      </c>
      <c r="E6" s="447" t="s">
        <v>296</v>
      </c>
      <c r="F6" s="600" t="s">
        <v>11</v>
      </c>
      <c r="G6" s="442" t="s">
        <v>297</v>
      </c>
      <c r="H6" s="443"/>
      <c r="I6" s="444" t="s">
        <v>13</v>
      </c>
      <c r="J6" s="444"/>
      <c r="K6" s="444"/>
      <c r="L6" s="444"/>
      <c r="M6" s="434" t="s">
        <v>14</v>
      </c>
      <c r="N6" s="434" t="s">
        <v>15</v>
      </c>
      <c r="O6" s="434" t="s">
        <v>16</v>
      </c>
    </row>
    <row r="7" spans="1:16" ht="15" customHeight="1" x14ac:dyDescent="0.2">
      <c r="A7" s="457"/>
      <c r="B7" s="457"/>
      <c r="C7" s="448"/>
      <c r="D7" s="470"/>
      <c r="E7" s="448"/>
      <c r="F7" s="601"/>
      <c r="G7" s="469" t="s">
        <v>17</v>
      </c>
      <c r="H7" s="469" t="s">
        <v>18</v>
      </c>
      <c r="I7" s="325" t="s">
        <v>298</v>
      </c>
      <c r="J7" s="325" t="s">
        <v>299</v>
      </c>
      <c r="K7" s="325" t="s">
        <v>300</v>
      </c>
      <c r="L7" s="325" t="s">
        <v>301</v>
      </c>
      <c r="M7" s="434"/>
      <c r="N7" s="434"/>
      <c r="O7" s="434"/>
    </row>
    <row r="8" spans="1:16" ht="15" customHeight="1" x14ac:dyDescent="0.2">
      <c r="A8" s="458"/>
      <c r="B8" s="458"/>
      <c r="C8" s="449"/>
      <c r="D8" s="471"/>
      <c r="E8" s="449"/>
      <c r="F8" s="602"/>
      <c r="G8" s="470"/>
      <c r="H8" s="470"/>
      <c r="I8" s="172" t="s">
        <v>302</v>
      </c>
      <c r="J8" s="172" t="s">
        <v>302</v>
      </c>
      <c r="K8" s="172" t="s">
        <v>302</v>
      </c>
      <c r="L8" s="172" t="s">
        <v>302</v>
      </c>
      <c r="M8" s="658"/>
      <c r="N8" s="658"/>
      <c r="O8" s="658"/>
    </row>
    <row r="9" spans="1:16" ht="39" customHeight="1" x14ac:dyDescent="0.2">
      <c r="A9" s="583" t="s">
        <v>410</v>
      </c>
      <c r="B9" s="584"/>
      <c r="C9" s="584"/>
      <c r="D9" s="584"/>
      <c r="E9" s="584"/>
      <c r="F9" s="653"/>
      <c r="G9" s="179"/>
      <c r="H9" s="214"/>
      <c r="I9" s="214"/>
      <c r="J9" s="214"/>
      <c r="K9" s="214"/>
      <c r="L9" s="214"/>
      <c r="M9" s="215"/>
      <c r="N9" s="179"/>
      <c r="O9" s="179"/>
      <c r="P9" s="179"/>
    </row>
    <row r="10" spans="1:16" ht="51" x14ac:dyDescent="0.2">
      <c r="A10" s="536" t="s">
        <v>411</v>
      </c>
      <c r="B10" s="608" t="s">
        <v>412</v>
      </c>
      <c r="C10" s="507"/>
      <c r="D10" s="506">
        <v>1</v>
      </c>
      <c r="E10" s="506"/>
      <c r="F10" s="241" t="s">
        <v>413</v>
      </c>
      <c r="G10" s="179"/>
      <c r="H10" s="214"/>
      <c r="I10" s="214"/>
      <c r="J10" s="214"/>
      <c r="K10" s="214"/>
      <c r="L10" s="214"/>
      <c r="M10" s="215"/>
      <c r="N10" s="179"/>
      <c r="O10" s="659" t="s">
        <v>414</v>
      </c>
      <c r="P10" s="179"/>
    </row>
    <row r="11" spans="1:16" ht="51" x14ac:dyDescent="0.2">
      <c r="A11" s="632"/>
      <c r="B11" s="609"/>
      <c r="C11" s="593"/>
      <c r="D11" s="634"/>
      <c r="E11" s="634"/>
      <c r="F11" s="241" t="s">
        <v>415</v>
      </c>
      <c r="G11" s="179"/>
      <c r="H11" s="214"/>
      <c r="I11" s="214"/>
      <c r="J11" s="214"/>
      <c r="K11" s="214"/>
      <c r="L11" s="214"/>
      <c r="M11" s="215"/>
      <c r="N11" s="179"/>
      <c r="O11" s="660"/>
      <c r="P11" s="179"/>
    </row>
    <row r="12" spans="1:16" ht="51" x14ac:dyDescent="0.2">
      <c r="A12" s="632"/>
      <c r="B12" s="609"/>
      <c r="C12" s="593"/>
      <c r="D12" s="634"/>
      <c r="E12" s="634"/>
      <c r="F12" s="241" t="s">
        <v>416</v>
      </c>
      <c r="G12" s="179"/>
      <c r="H12" s="214"/>
      <c r="I12" s="214"/>
      <c r="J12" s="214"/>
      <c r="K12" s="214"/>
      <c r="L12" s="214"/>
      <c r="M12" s="215"/>
      <c r="N12" s="179"/>
      <c r="O12" s="660"/>
      <c r="P12" s="179"/>
    </row>
    <row r="13" spans="1:16" ht="76.5" customHeight="1" x14ac:dyDescent="0.2">
      <c r="A13" s="655" t="s">
        <v>417</v>
      </c>
      <c r="B13" s="346" t="s">
        <v>418</v>
      </c>
      <c r="C13" s="357">
        <v>0</v>
      </c>
      <c r="D13" s="357">
        <v>1</v>
      </c>
      <c r="E13" s="357"/>
      <c r="F13" s="242" t="s">
        <v>419</v>
      </c>
      <c r="G13" s="179"/>
      <c r="H13" s="214"/>
      <c r="I13" s="214"/>
      <c r="J13" s="214"/>
      <c r="K13" s="214"/>
      <c r="L13" s="214"/>
      <c r="M13" s="215"/>
      <c r="N13" s="179"/>
      <c r="O13" s="660"/>
      <c r="P13" s="179"/>
    </row>
    <row r="14" spans="1:16" ht="38.25" x14ac:dyDescent="0.2">
      <c r="A14" s="655"/>
      <c r="B14" s="544" t="s">
        <v>420</v>
      </c>
      <c r="C14" s="654">
        <v>0</v>
      </c>
      <c r="D14" s="654">
        <v>1</v>
      </c>
      <c r="E14" s="654"/>
      <c r="F14" s="241" t="s">
        <v>421</v>
      </c>
      <c r="G14" s="179"/>
      <c r="H14" s="214"/>
      <c r="I14" s="214"/>
      <c r="J14" s="214"/>
      <c r="K14" s="214"/>
      <c r="L14" s="214"/>
      <c r="M14" s="215"/>
      <c r="N14" s="179"/>
      <c r="O14" s="660"/>
      <c r="P14" s="179"/>
    </row>
    <row r="15" spans="1:16" ht="38.25" x14ac:dyDescent="0.2">
      <c r="A15" s="655"/>
      <c r="B15" s="544"/>
      <c r="C15" s="654"/>
      <c r="D15" s="654"/>
      <c r="E15" s="654"/>
      <c r="F15" s="241" t="s">
        <v>422</v>
      </c>
      <c r="G15" s="179"/>
      <c r="H15" s="214"/>
      <c r="I15" s="214"/>
      <c r="J15" s="214"/>
      <c r="K15" s="214"/>
      <c r="L15" s="214"/>
      <c r="M15" s="215"/>
      <c r="N15" s="179"/>
      <c r="O15" s="660"/>
      <c r="P15" s="179"/>
    </row>
    <row r="16" spans="1:16" ht="25.5" x14ac:dyDescent="0.2">
      <c r="A16" s="655"/>
      <c r="B16" s="346" t="s">
        <v>423</v>
      </c>
      <c r="C16" s="357">
        <v>0</v>
      </c>
      <c r="D16" s="357">
        <v>3</v>
      </c>
      <c r="E16" s="357"/>
      <c r="F16" s="176" t="s">
        <v>424</v>
      </c>
      <c r="G16" s="179"/>
      <c r="H16" s="214"/>
      <c r="I16" s="214"/>
      <c r="J16" s="214"/>
      <c r="K16" s="214"/>
      <c r="L16" s="214"/>
      <c r="M16" s="215"/>
      <c r="N16" s="179"/>
      <c r="O16" s="660"/>
      <c r="P16" s="179"/>
    </row>
    <row r="17" spans="1:16" ht="63.75" x14ac:dyDescent="0.2">
      <c r="A17" s="655"/>
      <c r="B17" s="655" t="s">
        <v>425</v>
      </c>
      <c r="C17" s="654">
        <v>3</v>
      </c>
      <c r="D17" s="654">
        <v>3</v>
      </c>
      <c r="E17" s="654"/>
      <c r="F17" s="243" t="s">
        <v>426</v>
      </c>
      <c r="G17" s="179"/>
      <c r="H17" s="214"/>
      <c r="I17" s="214"/>
      <c r="J17" s="214"/>
      <c r="K17" s="214"/>
      <c r="L17" s="214"/>
      <c r="M17" s="215"/>
      <c r="N17" s="179"/>
      <c r="O17" s="660"/>
      <c r="P17" s="179"/>
    </row>
    <row r="18" spans="1:16" ht="38.25" x14ac:dyDescent="0.2">
      <c r="A18" s="655"/>
      <c r="B18" s="603"/>
      <c r="C18" s="654"/>
      <c r="D18" s="654"/>
      <c r="E18" s="654"/>
      <c r="F18" s="243" t="s">
        <v>427</v>
      </c>
      <c r="G18" s="179"/>
      <c r="H18" s="214"/>
      <c r="I18" s="214"/>
      <c r="J18" s="214"/>
      <c r="K18" s="214"/>
      <c r="L18" s="214"/>
      <c r="M18" s="215"/>
      <c r="N18" s="179"/>
      <c r="O18" s="660"/>
      <c r="P18" s="179"/>
    </row>
    <row r="19" spans="1:16" ht="45.75" customHeight="1" x14ac:dyDescent="0.2">
      <c r="A19" s="655"/>
      <c r="B19" s="603"/>
      <c r="C19" s="654"/>
      <c r="D19" s="654"/>
      <c r="E19" s="654"/>
      <c r="F19" s="243" t="s">
        <v>428</v>
      </c>
      <c r="G19" s="179"/>
      <c r="H19" s="214"/>
      <c r="I19" s="214"/>
      <c r="J19" s="214"/>
      <c r="K19" s="214"/>
      <c r="L19" s="214"/>
      <c r="M19" s="215"/>
      <c r="N19" s="179"/>
      <c r="O19" s="660"/>
      <c r="P19" s="179"/>
    </row>
    <row r="20" spans="1:16" ht="38.25" customHeight="1" x14ac:dyDescent="0.2">
      <c r="A20" s="655"/>
      <c r="B20" s="656" t="s">
        <v>429</v>
      </c>
      <c r="C20" s="654">
        <v>2</v>
      </c>
      <c r="D20" s="654">
        <v>3</v>
      </c>
      <c r="E20" s="654"/>
      <c r="F20" s="176"/>
      <c r="G20" s="179"/>
      <c r="H20" s="214"/>
      <c r="I20" s="214"/>
      <c r="J20" s="214"/>
      <c r="K20" s="214"/>
      <c r="L20" s="214"/>
      <c r="M20" s="215"/>
      <c r="N20" s="179"/>
      <c r="O20" s="660"/>
      <c r="P20" s="179"/>
    </row>
    <row r="21" spans="1:16" ht="38.25" customHeight="1" x14ac:dyDescent="0.2">
      <c r="A21" s="655"/>
      <c r="B21" s="656"/>
      <c r="C21" s="654"/>
      <c r="D21" s="654"/>
      <c r="E21" s="654"/>
      <c r="F21" s="176"/>
      <c r="G21" s="179"/>
      <c r="H21" s="214"/>
      <c r="I21" s="214"/>
      <c r="J21" s="214"/>
      <c r="K21" s="214"/>
      <c r="L21" s="214"/>
      <c r="M21" s="215"/>
      <c r="N21" s="179"/>
      <c r="O21" s="660"/>
      <c r="P21" s="179"/>
    </row>
    <row r="22" spans="1:16" ht="38.25" customHeight="1" x14ac:dyDescent="0.2">
      <c r="A22" s="655"/>
      <c r="B22" s="656"/>
      <c r="C22" s="654"/>
      <c r="D22" s="654"/>
      <c r="E22" s="654"/>
      <c r="F22" s="176"/>
      <c r="G22" s="179"/>
      <c r="H22" s="214"/>
      <c r="I22" s="214"/>
      <c r="J22" s="214"/>
      <c r="K22" s="214"/>
      <c r="L22" s="214"/>
      <c r="M22" s="215"/>
      <c r="N22" s="179"/>
      <c r="O22" s="660"/>
      <c r="P22" s="179"/>
    </row>
    <row r="23" spans="1:16" ht="38.25" customHeight="1" x14ac:dyDescent="0.2">
      <c r="A23" s="655"/>
      <c r="B23" s="656"/>
      <c r="C23" s="654"/>
      <c r="D23" s="654"/>
      <c r="E23" s="654"/>
      <c r="F23" s="176"/>
      <c r="G23" s="179"/>
      <c r="H23" s="214"/>
      <c r="I23" s="214"/>
      <c r="J23" s="214"/>
      <c r="K23" s="214"/>
      <c r="L23" s="214"/>
      <c r="M23" s="215"/>
      <c r="N23" s="179"/>
      <c r="O23" s="660"/>
      <c r="P23" s="179"/>
    </row>
    <row r="24" spans="1:16" ht="32.25" customHeight="1" x14ac:dyDescent="0.2">
      <c r="A24" s="655"/>
      <c r="B24" s="656"/>
      <c r="C24" s="654"/>
      <c r="D24" s="654"/>
      <c r="E24" s="654"/>
      <c r="F24" s="176"/>
      <c r="G24" s="179"/>
      <c r="H24" s="214"/>
      <c r="I24" s="214"/>
      <c r="J24" s="214"/>
      <c r="K24" s="214"/>
      <c r="L24" s="214"/>
      <c r="M24" s="215"/>
      <c r="N24" s="179"/>
      <c r="O24" s="660"/>
      <c r="P24" s="179"/>
    </row>
    <row r="25" spans="1:16" ht="30.75" customHeight="1" x14ac:dyDescent="0.2">
      <c r="A25" s="655"/>
      <c r="B25" s="663" t="s">
        <v>430</v>
      </c>
      <c r="C25" s="506">
        <v>2</v>
      </c>
      <c r="D25" s="506"/>
      <c r="E25" s="506"/>
      <c r="F25" s="176"/>
      <c r="G25" s="179"/>
      <c r="H25" s="214"/>
      <c r="I25" s="214"/>
      <c r="J25" s="214"/>
      <c r="K25" s="214"/>
      <c r="L25" s="214"/>
      <c r="M25" s="215"/>
      <c r="N25" s="179"/>
      <c r="O25" s="660"/>
      <c r="P25" s="179"/>
    </row>
    <row r="26" spans="1:16" ht="30.75" customHeight="1" x14ac:dyDescent="0.2">
      <c r="A26" s="655"/>
      <c r="B26" s="664"/>
      <c r="C26" s="634"/>
      <c r="D26" s="634">
        <v>3</v>
      </c>
      <c r="E26" s="634"/>
      <c r="F26" s="176"/>
      <c r="G26" s="179"/>
      <c r="H26" s="214"/>
      <c r="I26" s="214"/>
      <c r="J26" s="214"/>
      <c r="K26" s="214"/>
      <c r="L26" s="214"/>
      <c r="M26" s="215"/>
      <c r="N26" s="179"/>
      <c r="O26" s="660"/>
      <c r="P26" s="179"/>
    </row>
    <row r="27" spans="1:16" ht="30.75" customHeight="1" x14ac:dyDescent="0.2">
      <c r="A27" s="655"/>
      <c r="B27" s="664"/>
      <c r="C27" s="634"/>
      <c r="D27" s="634"/>
      <c r="E27" s="634"/>
      <c r="F27" s="176"/>
      <c r="G27" s="179"/>
      <c r="H27" s="214"/>
      <c r="I27" s="214"/>
      <c r="J27" s="214"/>
      <c r="K27" s="214"/>
      <c r="L27" s="214"/>
      <c r="M27" s="215"/>
      <c r="N27" s="179"/>
      <c r="O27" s="660"/>
      <c r="P27" s="179"/>
    </row>
    <row r="28" spans="1:16" ht="30.75" customHeight="1" x14ac:dyDescent="0.2">
      <c r="A28" s="655"/>
      <c r="B28" s="664"/>
      <c r="C28" s="634"/>
      <c r="D28" s="634"/>
      <c r="E28" s="634"/>
      <c r="F28" s="177"/>
      <c r="G28" s="179"/>
      <c r="H28" s="214"/>
      <c r="I28" s="214"/>
      <c r="J28" s="214"/>
      <c r="K28" s="214"/>
      <c r="L28" s="214"/>
      <c r="M28" s="215"/>
      <c r="N28" s="179"/>
      <c r="O28" s="660"/>
      <c r="P28" s="179"/>
    </row>
    <row r="29" spans="1:16" ht="30.75" customHeight="1" x14ac:dyDescent="0.2">
      <c r="A29" s="655"/>
      <c r="B29" s="664"/>
      <c r="C29" s="634"/>
      <c r="D29" s="634"/>
      <c r="E29" s="634"/>
      <c r="F29" s="176"/>
      <c r="G29" s="179"/>
      <c r="H29" s="214"/>
      <c r="I29" s="214"/>
      <c r="J29" s="214"/>
      <c r="K29" s="214"/>
      <c r="L29" s="214"/>
      <c r="M29" s="215"/>
      <c r="N29" s="179"/>
      <c r="O29" s="660"/>
      <c r="P29" s="179"/>
    </row>
    <row r="30" spans="1:16" ht="30.75" customHeight="1" x14ac:dyDescent="0.2">
      <c r="A30" s="655"/>
      <c r="B30" s="656" t="s">
        <v>431</v>
      </c>
      <c r="C30" s="654">
        <v>0</v>
      </c>
      <c r="D30" s="654">
        <v>3</v>
      </c>
      <c r="E30" s="654"/>
      <c r="F30" s="176"/>
      <c r="G30" s="179"/>
      <c r="H30" s="214"/>
      <c r="I30" s="214"/>
      <c r="J30" s="214"/>
      <c r="K30" s="214"/>
      <c r="L30" s="214"/>
      <c r="M30" s="215"/>
      <c r="N30" s="179"/>
      <c r="O30" s="660"/>
      <c r="P30" s="179"/>
    </row>
    <row r="31" spans="1:16" ht="30.75" customHeight="1" x14ac:dyDescent="0.2">
      <c r="A31" s="655"/>
      <c r="B31" s="656"/>
      <c r="C31" s="654"/>
      <c r="D31" s="654"/>
      <c r="E31" s="654"/>
      <c r="F31" s="176"/>
      <c r="G31" s="179"/>
      <c r="H31" s="214"/>
      <c r="I31" s="214"/>
      <c r="J31" s="214"/>
      <c r="K31" s="214"/>
      <c r="L31" s="214"/>
      <c r="M31" s="215"/>
      <c r="N31" s="179"/>
      <c r="O31" s="660"/>
      <c r="P31" s="179"/>
    </row>
    <row r="32" spans="1:16" ht="30.75" customHeight="1" x14ac:dyDescent="0.2">
      <c r="A32" s="655"/>
      <c r="B32" s="656"/>
      <c r="C32" s="654"/>
      <c r="D32" s="654"/>
      <c r="E32" s="654"/>
      <c r="F32" s="176"/>
      <c r="G32" s="179"/>
      <c r="H32" s="214"/>
      <c r="I32" s="214"/>
      <c r="J32" s="214"/>
      <c r="K32" s="214"/>
      <c r="L32" s="214"/>
      <c r="M32" s="215"/>
      <c r="N32" s="179"/>
      <c r="O32" s="660"/>
      <c r="P32" s="179"/>
    </row>
    <row r="33" spans="1:16" ht="30.75" customHeight="1" x14ac:dyDescent="0.2">
      <c r="A33" s="655"/>
      <c r="B33" s="657"/>
      <c r="C33" s="654"/>
      <c r="D33" s="654"/>
      <c r="E33" s="654"/>
      <c r="F33" s="176"/>
      <c r="G33" s="179"/>
      <c r="H33" s="214"/>
      <c r="I33" s="214"/>
      <c r="J33" s="214"/>
      <c r="K33" s="214"/>
      <c r="L33" s="214"/>
      <c r="M33" s="215"/>
      <c r="N33" s="179"/>
      <c r="O33" s="660"/>
      <c r="P33" s="179"/>
    </row>
    <row r="34" spans="1:16" ht="30.75" customHeight="1" x14ac:dyDescent="0.2">
      <c r="A34" s="655"/>
      <c r="B34" s="657"/>
      <c r="C34" s="654"/>
      <c r="D34" s="654"/>
      <c r="E34" s="654"/>
      <c r="F34" s="176"/>
      <c r="G34" s="179"/>
      <c r="H34" s="214"/>
      <c r="I34" s="214"/>
      <c r="J34" s="214"/>
      <c r="K34" s="214"/>
      <c r="L34" s="214"/>
      <c r="M34" s="215"/>
      <c r="N34" s="179"/>
      <c r="O34" s="660"/>
      <c r="P34" s="179"/>
    </row>
    <row r="35" spans="1:16" ht="30.75" customHeight="1" x14ac:dyDescent="0.2">
      <c r="A35" s="655"/>
      <c r="B35" s="656" t="s">
        <v>432</v>
      </c>
      <c r="C35" s="654">
        <v>0</v>
      </c>
      <c r="D35" s="654">
        <v>3</v>
      </c>
      <c r="E35" s="654"/>
      <c r="F35" s="176"/>
      <c r="G35" s="179"/>
      <c r="H35" s="214"/>
      <c r="I35" s="214"/>
      <c r="J35" s="214"/>
      <c r="K35" s="214"/>
      <c r="L35" s="214"/>
      <c r="M35" s="215"/>
      <c r="N35" s="179"/>
      <c r="O35" s="660"/>
      <c r="P35" s="179"/>
    </row>
    <row r="36" spans="1:16" ht="30.75" customHeight="1" x14ac:dyDescent="0.2">
      <c r="A36" s="655"/>
      <c r="B36" s="656"/>
      <c r="C36" s="654"/>
      <c r="D36" s="654"/>
      <c r="E36" s="654"/>
      <c r="F36" s="176"/>
      <c r="G36" s="179"/>
      <c r="H36" s="214"/>
      <c r="I36" s="214"/>
      <c r="J36" s="214"/>
      <c r="K36" s="214"/>
      <c r="L36" s="214"/>
      <c r="M36" s="215"/>
      <c r="N36" s="179"/>
      <c r="O36" s="660"/>
      <c r="P36" s="179"/>
    </row>
    <row r="37" spans="1:16" ht="30.75" customHeight="1" x14ac:dyDescent="0.2">
      <c r="A37" s="655"/>
      <c r="B37" s="656"/>
      <c r="C37" s="654"/>
      <c r="D37" s="654"/>
      <c r="E37" s="654"/>
      <c r="F37" s="176"/>
      <c r="G37" s="179"/>
      <c r="H37" s="214"/>
      <c r="I37" s="214"/>
      <c r="J37" s="214"/>
      <c r="K37" s="214"/>
      <c r="L37" s="214"/>
      <c r="M37" s="215"/>
      <c r="N37" s="179"/>
      <c r="O37" s="660"/>
      <c r="P37" s="179"/>
    </row>
    <row r="38" spans="1:16" ht="30.75" customHeight="1" x14ac:dyDescent="0.2">
      <c r="A38" s="655"/>
      <c r="B38" s="656"/>
      <c r="C38" s="654"/>
      <c r="D38" s="654"/>
      <c r="E38" s="654"/>
      <c r="F38" s="176"/>
      <c r="G38" s="179"/>
      <c r="H38" s="214"/>
      <c r="I38" s="214"/>
      <c r="J38" s="214"/>
      <c r="K38" s="214"/>
      <c r="L38" s="214"/>
      <c r="M38" s="215"/>
      <c r="N38" s="179"/>
      <c r="O38" s="660"/>
      <c r="P38" s="179"/>
    </row>
    <row r="39" spans="1:16" ht="30.75" customHeight="1" x14ac:dyDescent="0.2">
      <c r="A39" s="655"/>
      <c r="B39" s="657"/>
      <c r="C39" s="654"/>
      <c r="D39" s="654"/>
      <c r="E39" s="654"/>
      <c r="F39" s="176"/>
      <c r="G39" s="179"/>
      <c r="H39" s="214"/>
      <c r="I39" s="214"/>
      <c r="J39" s="214"/>
      <c r="K39" s="214"/>
      <c r="L39" s="214"/>
      <c r="M39" s="215"/>
      <c r="N39" s="179"/>
      <c r="O39" s="661"/>
      <c r="P39" s="179"/>
    </row>
    <row r="40" spans="1:16" ht="15" x14ac:dyDescent="0.25">
      <c r="A40" s="146"/>
      <c r="B40" s="146"/>
      <c r="C40" s="146"/>
      <c r="D40" s="146"/>
      <c r="E40" s="146"/>
      <c r="F40" s="178"/>
      <c r="G40" s="179"/>
      <c r="H40" s="214"/>
      <c r="I40" s="214"/>
      <c r="J40" s="214"/>
      <c r="K40" s="214"/>
      <c r="L40" s="214"/>
      <c r="M40" s="215"/>
      <c r="N40" s="179"/>
      <c r="O40" s="179"/>
      <c r="P40" s="179"/>
    </row>
    <row r="41" spans="1:16" ht="15" x14ac:dyDescent="0.25">
      <c r="A41" s="384"/>
      <c r="B41" s="645" t="s">
        <v>433</v>
      </c>
      <c r="C41" s="645" t="s">
        <v>234</v>
      </c>
      <c r="D41" s="645" t="s">
        <v>235</v>
      </c>
      <c r="E41" s="647" t="s">
        <v>236</v>
      </c>
      <c r="F41" s="648"/>
      <c r="G41" s="648"/>
      <c r="H41" s="649"/>
      <c r="I41" s="645" t="s">
        <v>238</v>
      </c>
      <c r="J41" s="645" t="s">
        <v>239</v>
      </c>
    </row>
    <row r="42" spans="1:16" ht="60.75" customHeight="1" x14ac:dyDescent="0.2">
      <c r="B42" s="646"/>
      <c r="C42" s="646"/>
      <c r="D42" s="646"/>
      <c r="E42" s="196" t="s">
        <v>240</v>
      </c>
      <c r="F42" s="196" t="s">
        <v>241</v>
      </c>
      <c r="G42" s="196" t="s">
        <v>237</v>
      </c>
      <c r="H42" s="196" t="s">
        <v>242</v>
      </c>
      <c r="I42" s="646"/>
      <c r="J42" s="646"/>
    </row>
    <row r="43" spans="1:16" ht="15" x14ac:dyDescent="0.25">
      <c r="B43" s="175" t="e">
        <f>'5. Valoración_Riesgo '!#REF!</f>
        <v>#REF!</v>
      </c>
      <c r="C43" s="90"/>
      <c r="D43" s="90"/>
      <c r="E43" s="404"/>
      <c r="F43" s="404"/>
      <c r="G43" s="404"/>
      <c r="H43" s="151"/>
      <c r="I43" s="405">
        <f>SUM(E43:H43)</f>
        <v>0</v>
      </c>
      <c r="J43" s="410"/>
    </row>
    <row r="44" spans="1:16" ht="15" x14ac:dyDescent="0.25">
      <c r="B44" s="175" t="e">
        <f>'5. Valoración_Riesgo '!#REF!</f>
        <v>#REF!</v>
      </c>
      <c r="C44" s="90"/>
      <c r="D44" s="90"/>
      <c r="E44" s="404"/>
      <c r="F44" s="404"/>
      <c r="G44" s="404"/>
      <c r="H44" s="151"/>
      <c r="I44" s="405">
        <f>SUM(E44:H44)</f>
        <v>0</v>
      </c>
      <c r="J44" s="410"/>
    </row>
    <row r="45" spans="1:16" ht="15" x14ac:dyDescent="0.25">
      <c r="B45" s="175" t="e">
        <f>'5. Valoración_Riesgo '!#REF!</f>
        <v>#REF!</v>
      </c>
      <c r="C45" s="90"/>
      <c r="D45" s="90"/>
      <c r="E45" s="404"/>
      <c r="F45" s="404"/>
      <c r="G45" s="404"/>
      <c r="H45" s="151"/>
      <c r="I45" s="405">
        <f>SUM(E45:H45)</f>
        <v>0</v>
      </c>
      <c r="J45" s="410"/>
    </row>
  </sheetData>
  <mergeCells count="57">
    <mergeCell ref="B41:B42"/>
    <mergeCell ref="B14:B15"/>
    <mergeCell ref="D25:D29"/>
    <mergeCell ref="C17:C19"/>
    <mergeCell ref="C25:C29"/>
    <mergeCell ref="J41:J42"/>
    <mergeCell ref="E17:E19"/>
    <mergeCell ref="C41:C42"/>
    <mergeCell ref="C14:C15"/>
    <mergeCell ref="B20:B24"/>
    <mergeCell ref="B17:B19"/>
    <mergeCell ref="C30:C34"/>
    <mergeCell ref="E25:E29"/>
    <mergeCell ref="E20:E24"/>
    <mergeCell ref="B30:B34"/>
    <mergeCell ref="B25:B29"/>
    <mergeCell ref="D14:D15"/>
    <mergeCell ref="D20:D24"/>
    <mergeCell ref="I41:I42"/>
    <mergeCell ref="D41:D42"/>
    <mergeCell ref="E41:H41"/>
    <mergeCell ref="A1:K1"/>
    <mergeCell ref="A2:K2"/>
    <mergeCell ref="A3:F3"/>
    <mergeCell ref="A4:F4"/>
    <mergeCell ref="A5:E5"/>
    <mergeCell ref="F5:L5"/>
    <mergeCell ref="M6:M8"/>
    <mergeCell ref="O10:O39"/>
    <mergeCell ref="D17:D19"/>
    <mergeCell ref="E14:E15"/>
    <mergeCell ref="D30:D34"/>
    <mergeCell ref="F6:F8"/>
    <mergeCell ref="G6:H6"/>
    <mergeCell ref="I6:L6"/>
    <mergeCell ref="O6:O8"/>
    <mergeCell ref="G7:G8"/>
    <mergeCell ref="H7:H8"/>
    <mergeCell ref="N6:N8"/>
    <mergeCell ref="E10:E12"/>
    <mergeCell ref="D35:D39"/>
    <mergeCell ref="E35:E39"/>
    <mergeCell ref="E30:E34"/>
    <mergeCell ref="C6:C8"/>
    <mergeCell ref="E6:E8"/>
    <mergeCell ref="A9:F9"/>
    <mergeCell ref="C20:C24"/>
    <mergeCell ref="D6:D8"/>
    <mergeCell ref="B10:B12"/>
    <mergeCell ref="C10:C12"/>
    <mergeCell ref="D10:D12"/>
    <mergeCell ref="B6:B8"/>
    <mergeCell ref="A10:A12"/>
    <mergeCell ref="A6:A8"/>
    <mergeCell ref="A13:A39"/>
    <mergeCell ref="B35:B39"/>
    <mergeCell ref="C35:C39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9"/>
  <sheetViews>
    <sheetView showGridLines="0" zoomScale="70" zoomScaleNormal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 x14ac:dyDescent="0.25"/>
  <cols>
    <col min="1" max="1" width="35.7109375" style="92" customWidth="1"/>
    <col min="2" max="2" width="42.28515625" style="92" customWidth="1"/>
    <col min="3" max="3" width="13.42578125" style="92" customWidth="1"/>
    <col min="4" max="4" width="15" style="92" customWidth="1"/>
    <col min="5" max="5" width="20" style="92" customWidth="1"/>
    <col min="6" max="6" width="51.28515625" style="92" customWidth="1"/>
    <col min="7" max="15" width="36.85546875" style="92" customWidth="1"/>
    <col min="16" max="16384" width="11.42578125" style="92"/>
  </cols>
  <sheetData>
    <row r="1" spans="1:15" ht="50.25" customHeight="1" x14ac:dyDescent="0.25">
      <c r="A1" s="594" t="s">
        <v>292</v>
      </c>
      <c r="B1" s="595"/>
      <c r="C1" s="595"/>
      <c r="D1" s="595"/>
      <c r="E1" s="595"/>
      <c r="F1" s="595"/>
    </row>
    <row r="2" spans="1:15" s="91" customFormat="1" ht="69.75" customHeight="1" x14ac:dyDescent="0.25">
      <c r="A2" s="596" t="s">
        <v>434</v>
      </c>
      <c r="B2" s="597"/>
      <c r="C2" s="597"/>
      <c r="D2" s="597"/>
      <c r="E2" s="597"/>
      <c r="F2" s="597"/>
    </row>
    <row r="3" spans="1:15" s="91" customFormat="1" ht="48" customHeight="1" x14ac:dyDescent="0.25">
      <c r="A3" s="732" t="s">
        <v>435</v>
      </c>
      <c r="B3" s="733"/>
      <c r="C3" s="733"/>
      <c r="D3" s="733"/>
      <c r="E3" s="733"/>
      <c r="F3" s="733"/>
    </row>
    <row r="4" spans="1:15" s="91" customFormat="1" ht="48" customHeight="1" x14ac:dyDescent="0.25">
      <c r="A4" s="734" t="s">
        <v>436</v>
      </c>
      <c r="B4" s="734"/>
      <c r="C4" s="734"/>
      <c r="D4" s="734"/>
      <c r="E4" s="734"/>
      <c r="F4" s="734"/>
    </row>
    <row r="5" spans="1:15" s="91" customFormat="1" ht="48" customHeight="1" x14ac:dyDescent="0.25">
      <c r="A5" s="662" t="s">
        <v>4</v>
      </c>
      <c r="B5" s="662"/>
      <c r="C5" s="662"/>
      <c r="D5" s="662"/>
      <c r="E5" s="662"/>
      <c r="F5" s="416" t="s">
        <v>5</v>
      </c>
      <c r="G5" s="416"/>
      <c r="H5" s="416"/>
      <c r="I5" s="416"/>
      <c r="J5" s="416"/>
      <c r="K5" s="416"/>
      <c r="L5" s="416"/>
    </row>
    <row r="6" spans="1:15" s="91" customFormat="1" ht="31.5" customHeight="1" x14ac:dyDescent="0.25">
      <c r="A6" s="456" t="s">
        <v>6</v>
      </c>
      <c r="B6" s="456" t="s">
        <v>7</v>
      </c>
      <c r="C6" s="447" t="s">
        <v>8</v>
      </c>
      <c r="D6" s="469" t="s">
        <v>9</v>
      </c>
      <c r="E6" s="447" t="s">
        <v>296</v>
      </c>
      <c r="F6" s="600" t="s">
        <v>11</v>
      </c>
      <c r="G6" s="442" t="s">
        <v>297</v>
      </c>
      <c r="H6" s="443"/>
      <c r="I6" s="444" t="s">
        <v>13</v>
      </c>
      <c r="J6" s="444"/>
      <c r="K6" s="444"/>
      <c r="L6" s="444"/>
      <c r="M6" s="434" t="s">
        <v>14</v>
      </c>
      <c r="N6" s="434" t="s">
        <v>15</v>
      </c>
      <c r="O6" s="434" t="s">
        <v>16</v>
      </c>
    </row>
    <row r="7" spans="1:15" s="91" customFormat="1" ht="31.5" customHeight="1" x14ac:dyDescent="0.25">
      <c r="A7" s="457"/>
      <c r="B7" s="457"/>
      <c r="C7" s="448"/>
      <c r="D7" s="470"/>
      <c r="E7" s="448"/>
      <c r="F7" s="601"/>
      <c r="G7" s="469" t="s">
        <v>17</v>
      </c>
      <c r="H7" s="469" t="s">
        <v>18</v>
      </c>
      <c r="I7" s="325" t="s">
        <v>298</v>
      </c>
      <c r="J7" s="325" t="s">
        <v>299</v>
      </c>
      <c r="K7" s="325" t="s">
        <v>300</v>
      </c>
      <c r="L7" s="325" t="s">
        <v>301</v>
      </c>
      <c r="M7" s="434"/>
      <c r="N7" s="434"/>
      <c r="O7" s="434"/>
    </row>
    <row r="8" spans="1:15" s="91" customFormat="1" ht="31.5" customHeight="1" x14ac:dyDescent="0.25">
      <c r="A8" s="458"/>
      <c r="B8" s="458"/>
      <c r="C8" s="449"/>
      <c r="D8" s="471"/>
      <c r="E8" s="449"/>
      <c r="F8" s="602"/>
      <c r="G8" s="470"/>
      <c r="H8" s="470"/>
      <c r="I8" s="172" t="s">
        <v>302</v>
      </c>
      <c r="J8" s="172" t="s">
        <v>302</v>
      </c>
      <c r="K8" s="172" t="s">
        <v>302</v>
      </c>
      <c r="L8" s="172" t="s">
        <v>302</v>
      </c>
      <c r="M8" s="658"/>
      <c r="N8" s="658"/>
      <c r="O8" s="658"/>
    </row>
    <row r="9" spans="1:15" s="91" customFormat="1" ht="62.25" customHeight="1" x14ac:dyDescent="0.25">
      <c r="A9" s="583" t="s">
        <v>437</v>
      </c>
      <c r="B9" s="584"/>
      <c r="C9" s="584"/>
      <c r="D9" s="584"/>
      <c r="E9" s="584"/>
      <c r="F9" s="584"/>
      <c r="G9" s="90"/>
      <c r="H9" s="90"/>
      <c r="I9" s="90"/>
      <c r="J9" s="90"/>
      <c r="K9" s="90"/>
      <c r="L9" s="90"/>
      <c r="M9" s="407"/>
      <c r="N9" s="90"/>
      <c r="O9" s="90"/>
    </row>
    <row r="10" spans="1:15" s="91" customFormat="1" ht="37.5" customHeight="1" x14ac:dyDescent="0.25">
      <c r="A10" s="682" t="s">
        <v>438</v>
      </c>
      <c r="B10" s="682" t="s">
        <v>439</v>
      </c>
      <c r="C10" s="682"/>
      <c r="D10" s="682">
        <v>2</v>
      </c>
      <c r="E10" s="735"/>
      <c r="F10" s="163" t="s">
        <v>440</v>
      </c>
      <c r="G10" s="162"/>
      <c r="H10" s="216"/>
      <c r="I10" s="216"/>
      <c r="J10" s="216"/>
      <c r="K10" s="404"/>
      <c r="L10" s="404"/>
      <c r="M10" s="407"/>
      <c r="N10" s="90"/>
      <c r="O10" s="722" t="s">
        <v>441</v>
      </c>
    </row>
    <row r="11" spans="1:15" s="91" customFormat="1" ht="37.5" customHeight="1" x14ac:dyDescent="0.25">
      <c r="A11" s="683"/>
      <c r="B11" s="683"/>
      <c r="C11" s="683"/>
      <c r="D11" s="683"/>
      <c r="E11" s="735"/>
      <c r="F11" s="163" t="s">
        <v>442</v>
      </c>
      <c r="G11" s="162"/>
      <c r="H11" s="216"/>
      <c r="I11" s="216"/>
      <c r="J11" s="216"/>
      <c r="K11" s="404"/>
      <c r="L11" s="404"/>
      <c r="M11" s="407"/>
      <c r="N11" s="90"/>
      <c r="O11" s="723"/>
    </row>
    <row r="12" spans="1:15" s="91" customFormat="1" ht="37.5" customHeight="1" x14ac:dyDescent="0.25">
      <c r="A12" s="683"/>
      <c r="B12" s="683"/>
      <c r="C12" s="683"/>
      <c r="D12" s="683"/>
      <c r="E12" s="735"/>
      <c r="F12" s="163" t="s">
        <v>443</v>
      </c>
      <c r="G12" s="162"/>
      <c r="H12" s="216"/>
      <c r="I12" s="216"/>
      <c r="J12" s="216"/>
      <c r="K12" s="404"/>
      <c r="L12" s="404"/>
      <c r="M12" s="407"/>
      <c r="N12" s="90"/>
      <c r="O12" s="723"/>
    </row>
    <row r="13" spans="1:15" s="91" customFormat="1" ht="37.5" customHeight="1" x14ac:dyDescent="0.25">
      <c r="A13" s="683"/>
      <c r="B13" s="683"/>
      <c r="C13" s="683"/>
      <c r="D13" s="683"/>
      <c r="E13" s="735"/>
      <c r="F13" s="163" t="s">
        <v>444</v>
      </c>
      <c r="G13" s="162"/>
      <c r="H13" s="216"/>
      <c r="I13" s="216"/>
      <c r="J13" s="216"/>
      <c r="K13" s="404"/>
      <c r="L13" s="404"/>
      <c r="M13" s="407"/>
      <c r="N13" s="90"/>
      <c r="O13" s="723"/>
    </row>
    <row r="14" spans="1:15" s="91" customFormat="1" ht="37.5" customHeight="1" x14ac:dyDescent="0.25">
      <c r="A14" s="683"/>
      <c r="B14" s="683"/>
      <c r="C14" s="683"/>
      <c r="D14" s="683"/>
      <c r="E14" s="735"/>
      <c r="F14" s="163" t="s">
        <v>445</v>
      </c>
      <c r="G14" s="162"/>
      <c r="H14" s="216"/>
      <c r="I14" s="216"/>
      <c r="J14" s="216"/>
      <c r="K14" s="404"/>
      <c r="L14" s="404"/>
      <c r="M14" s="407"/>
      <c r="N14" s="90"/>
      <c r="O14" s="723"/>
    </row>
    <row r="15" spans="1:15" s="91" customFormat="1" ht="37.5" customHeight="1" x14ac:dyDescent="0.25">
      <c r="A15" s="683"/>
      <c r="B15" s="683"/>
      <c r="C15" s="683"/>
      <c r="D15" s="683"/>
      <c r="E15" s="735"/>
      <c r="F15" s="163" t="s">
        <v>446</v>
      </c>
      <c r="G15" s="162"/>
      <c r="H15" s="216"/>
      <c r="I15" s="216"/>
      <c r="J15" s="216"/>
      <c r="K15" s="404"/>
      <c r="L15" s="404"/>
      <c r="M15" s="407"/>
      <c r="N15" s="90"/>
      <c r="O15" s="723"/>
    </row>
    <row r="16" spans="1:15" s="91" customFormat="1" ht="37.5" customHeight="1" x14ac:dyDescent="0.25">
      <c r="A16" s="683"/>
      <c r="B16" s="683"/>
      <c r="C16" s="683"/>
      <c r="D16" s="683"/>
      <c r="E16" s="735"/>
      <c r="F16" s="163" t="s">
        <v>447</v>
      </c>
      <c r="G16" s="162"/>
      <c r="H16" s="216"/>
      <c r="I16" s="216"/>
      <c r="J16" s="216"/>
      <c r="K16" s="404"/>
      <c r="L16" s="404"/>
      <c r="M16" s="407"/>
      <c r="N16" s="90"/>
      <c r="O16" s="723"/>
    </row>
    <row r="17" spans="1:15" s="91" customFormat="1" ht="37.5" customHeight="1" x14ac:dyDescent="0.25">
      <c r="A17" s="683"/>
      <c r="B17" s="683"/>
      <c r="C17" s="683"/>
      <c r="D17" s="683"/>
      <c r="E17" s="735"/>
      <c r="F17" s="163" t="s">
        <v>448</v>
      </c>
      <c r="G17" s="162"/>
      <c r="H17" s="216"/>
      <c r="I17" s="216"/>
      <c r="J17" s="216"/>
      <c r="K17" s="404"/>
      <c r="L17" s="404"/>
      <c r="M17" s="407"/>
      <c r="N17" s="90"/>
      <c r="O17" s="723"/>
    </row>
    <row r="18" spans="1:15" s="91" customFormat="1" ht="37.5" customHeight="1" x14ac:dyDescent="0.25">
      <c r="A18" s="683"/>
      <c r="B18" s="683"/>
      <c r="C18" s="683"/>
      <c r="D18" s="683"/>
      <c r="E18" s="735"/>
      <c r="F18" s="163" t="s">
        <v>449</v>
      </c>
      <c r="G18" s="162"/>
      <c r="H18" s="216"/>
      <c r="I18" s="216"/>
      <c r="J18" s="216"/>
      <c r="K18" s="404"/>
      <c r="L18" s="404"/>
      <c r="M18" s="407"/>
      <c r="N18" s="90"/>
      <c r="O18" s="723"/>
    </row>
    <row r="19" spans="1:15" s="91" customFormat="1" ht="37.5" customHeight="1" x14ac:dyDescent="0.25">
      <c r="A19" s="683"/>
      <c r="B19" s="683"/>
      <c r="C19" s="683"/>
      <c r="D19" s="683"/>
      <c r="E19" s="735"/>
      <c r="F19" s="163" t="s">
        <v>450</v>
      </c>
      <c r="G19" s="162"/>
      <c r="H19" s="216"/>
      <c r="I19" s="216"/>
      <c r="J19" s="216"/>
      <c r="K19" s="404"/>
      <c r="L19" s="404"/>
      <c r="M19" s="407"/>
      <c r="N19" s="90"/>
      <c r="O19" s="723"/>
    </row>
    <row r="20" spans="1:15" s="91" customFormat="1" ht="37.5" customHeight="1" x14ac:dyDescent="0.25">
      <c r="A20" s="683"/>
      <c r="B20" s="683"/>
      <c r="C20" s="683"/>
      <c r="D20" s="683"/>
      <c r="E20" s="735"/>
      <c r="F20" s="200" t="s">
        <v>451</v>
      </c>
      <c r="G20" s="162"/>
      <c r="H20" s="216"/>
      <c r="I20" s="216"/>
      <c r="J20" s="216"/>
      <c r="K20" s="404"/>
      <c r="L20" s="404"/>
      <c r="M20" s="407"/>
      <c r="N20" s="90"/>
      <c r="O20" s="723"/>
    </row>
    <row r="21" spans="1:15" s="91" customFormat="1" ht="37.5" customHeight="1" x14ac:dyDescent="0.25">
      <c r="A21" s="683"/>
      <c r="B21" s="683"/>
      <c r="C21" s="683"/>
      <c r="D21" s="683"/>
      <c r="E21" s="735"/>
      <c r="F21" s="163" t="s">
        <v>452</v>
      </c>
      <c r="G21" s="162"/>
      <c r="H21" s="216"/>
      <c r="I21" s="216"/>
      <c r="J21" s="216"/>
      <c r="K21" s="404"/>
      <c r="L21" s="404"/>
      <c r="M21" s="407"/>
      <c r="N21" s="90"/>
      <c r="O21" s="723"/>
    </row>
    <row r="22" spans="1:15" s="91" customFormat="1" ht="37.5" customHeight="1" x14ac:dyDescent="0.25">
      <c r="A22" s="683"/>
      <c r="B22" s="683"/>
      <c r="C22" s="683"/>
      <c r="D22" s="683"/>
      <c r="E22" s="735"/>
      <c r="F22" s="163" t="s">
        <v>453</v>
      </c>
      <c r="G22" s="162"/>
      <c r="H22" s="216"/>
      <c r="I22" s="216"/>
      <c r="J22" s="216"/>
      <c r="K22" s="404"/>
      <c r="L22" s="404"/>
      <c r="M22" s="407"/>
      <c r="N22" s="90"/>
      <c r="O22" s="723"/>
    </row>
    <row r="23" spans="1:15" s="91" customFormat="1" ht="37.5" customHeight="1" x14ac:dyDescent="0.25">
      <c r="A23" s="683"/>
      <c r="B23" s="683"/>
      <c r="C23" s="683"/>
      <c r="D23" s="683"/>
      <c r="E23" s="735"/>
      <c r="F23" s="163" t="s">
        <v>454</v>
      </c>
      <c r="G23" s="162"/>
      <c r="H23" s="216"/>
      <c r="I23" s="216"/>
      <c r="J23" s="216"/>
      <c r="K23" s="404"/>
      <c r="L23" s="404"/>
      <c r="M23" s="407"/>
      <c r="N23" s="90"/>
      <c r="O23" s="723"/>
    </row>
    <row r="24" spans="1:15" s="91" customFormat="1" ht="37.5" customHeight="1" x14ac:dyDescent="0.25">
      <c r="A24" s="683"/>
      <c r="B24" s="683"/>
      <c r="C24" s="683"/>
      <c r="D24" s="683"/>
      <c r="E24" s="735"/>
      <c r="F24" s="163" t="s">
        <v>455</v>
      </c>
      <c r="G24" s="162"/>
      <c r="H24" s="216"/>
      <c r="I24" s="216"/>
      <c r="J24" s="216"/>
      <c r="K24" s="404"/>
      <c r="L24" s="404"/>
      <c r="M24" s="407"/>
      <c r="N24" s="90"/>
      <c r="O24" s="724"/>
    </row>
    <row r="25" spans="1:15" s="91" customFormat="1" ht="15.75" customHeight="1" x14ac:dyDescent="0.25">
      <c r="A25" s="712"/>
      <c r="B25" s="713"/>
      <c r="C25" s="713"/>
      <c r="D25" s="713"/>
      <c r="E25" s="713"/>
      <c r="F25" s="713"/>
      <c r="G25" s="201"/>
      <c r="H25" s="201"/>
      <c r="I25" s="201"/>
      <c r="J25" s="201"/>
      <c r="K25" s="201"/>
      <c r="L25" s="201"/>
      <c r="M25" s="201"/>
      <c r="N25" s="201"/>
      <c r="O25" s="201"/>
    </row>
    <row r="26" spans="1:15" s="91" customFormat="1" ht="51" customHeight="1" x14ac:dyDescent="0.25">
      <c r="A26" s="717" t="s">
        <v>456</v>
      </c>
      <c r="B26" s="718"/>
      <c r="C26" s="718"/>
      <c r="D26" s="718"/>
      <c r="E26" s="718"/>
      <c r="F26" s="718"/>
      <c r="G26" s="162"/>
      <c r="H26" s="216"/>
      <c r="I26" s="216"/>
      <c r="J26" s="216"/>
      <c r="K26" s="404"/>
      <c r="L26" s="404"/>
      <c r="M26" s="407"/>
      <c r="N26" s="90"/>
      <c r="O26" s="742" t="s">
        <v>457</v>
      </c>
    </row>
    <row r="27" spans="1:15" s="91" customFormat="1" x14ac:dyDescent="0.25">
      <c r="A27" s="719" t="s">
        <v>458</v>
      </c>
      <c r="B27" s="719" t="s">
        <v>459</v>
      </c>
      <c r="C27" s="735">
        <v>0</v>
      </c>
      <c r="D27" s="725">
        <v>0.75</v>
      </c>
      <c r="E27" s="705"/>
      <c r="F27" s="164" t="s">
        <v>460</v>
      </c>
      <c r="G27" s="162"/>
      <c r="H27" s="216"/>
      <c r="I27" s="216"/>
      <c r="J27" s="216"/>
      <c r="K27" s="404"/>
      <c r="L27" s="404"/>
      <c r="M27" s="407"/>
      <c r="N27" s="90"/>
      <c r="O27" s="743"/>
    </row>
    <row r="28" spans="1:15" s="91" customFormat="1" x14ac:dyDescent="0.25">
      <c r="A28" s="720"/>
      <c r="B28" s="720"/>
      <c r="C28" s="735"/>
      <c r="D28" s="725"/>
      <c r="E28" s="706"/>
      <c r="F28" s="164" t="s">
        <v>461</v>
      </c>
      <c r="G28" s="162"/>
      <c r="H28" s="216"/>
      <c r="I28" s="216"/>
      <c r="J28" s="216"/>
      <c r="K28" s="404"/>
      <c r="L28" s="404"/>
      <c r="M28" s="407"/>
      <c r="N28" s="90"/>
      <c r="O28" s="743"/>
    </row>
    <row r="29" spans="1:15" s="91" customFormat="1" x14ac:dyDescent="0.25">
      <c r="A29" s="720"/>
      <c r="B29" s="720"/>
      <c r="C29" s="735"/>
      <c r="D29" s="725"/>
      <c r="E29" s="706"/>
      <c r="F29" s="164" t="s">
        <v>462</v>
      </c>
      <c r="G29" s="162"/>
      <c r="H29" s="216"/>
      <c r="I29" s="216"/>
      <c r="J29" s="216"/>
      <c r="K29" s="404"/>
      <c r="L29" s="404"/>
      <c r="M29" s="407"/>
      <c r="N29" s="90"/>
      <c r="O29" s="743"/>
    </row>
    <row r="30" spans="1:15" s="91" customFormat="1" x14ac:dyDescent="0.25">
      <c r="A30" s="720"/>
      <c r="B30" s="720"/>
      <c r="C30" s="735"/>
      <c r="D30" s="725"/>
      <c r="E30" s="706"/>
      <c r="F30" s="164" t="s">
        <v>463</v>
      </c>
      <c r="G30" s="162"/>
      <c r="H30" s="216"/>
      <c r="I30" s="216"/>
      <c r="J30" s="216"/>
      <c r="K30" s="404"/>
      <c r="L30" s="404"/>
      <c r="M30" s="407"/>
      <c r="N30" s="90"/>
      <c r="O30" s="743"/>
    </row>
    <row r="31" spans="1:15" s="91" customFormat="1" x14ac:dyDescent="0.25">
      <c r="A31" s="720"/>
      <c r="B31" s="720"/>
      <c r="C31" s="735"/>
      <c r="D31" s="725"/>
      <c r="E31" s="706"/>
      <c r="F31" s="164" t="s">
        <v>464</v>
      </c>
      <c r="G31" s="162"/>
      <c r="H31" s="216"/>
      <c r="I31" s="216"/>
      <c r="J31" s="216"/>
      <c r="K31" s="404"/>
      <c r="L31" s="404"/>
      <c r="M31" s="407"/>
      <c r="N31" s="90"/>
      <c r="O31" s="743"/>
    </row>
    <row r="32" spans="1:15" s="91" customFormat="1" ht="25.5" x14ac:dyDescent="0.25">
      <c r="A32" s="720"/>
      <c r="B32" s="720"/>
      <c r="C32" s="735"/>
      <c r="D32" s="725"/>
      <c r="E32" s="706"/>
      <c r="F32" s="164" t="s">
        <v>465</v>
      </c>
      <c r="G32" s="162"/>
      <c r="H32" s="216"/>
      <c r="I32" s="216"/>
      <c r="J32" s="216"/>
      <c r="K32" s="404"/>
      <c r="L32" s="404"/>
      <c r="M32" s="407"/>
      <c r="N32" s="90"/>
      <c r="O32" s="743"/>
    </row>
    <row r="33" spans="1:15" s="91" customFormat="1" ht="25.5" x14ac:dyDescent="0.25">
      <c r="A33" s="721"/>
      <c r="B33" s="721"/>
      <c r="C33" s="735"/>
      <c r="D33" s="725"/>
      <c r="E33" s="716"/>
      <c r="F33" s="164" t="s">
        <v>466</v>
      </c>
      <c r="G33" s="162"/>
      <c r="H33" s="216"/>
      <c r="I33" s="216"/>
      <c r="J33" s="216"/>
      <c r="K33" s="404"/>
      <c r="L33" s="404"/>
      <c r="M33" s="407"/>
      <c r="N33" s="90"/>
      <c r="O33" s="743"/>
    </row>
    <row r="34" spans="1:15" s="91" customFormat="1" ht="25.5" x14ac:dyDescent="0.25">
      <c r="A34" s="682" t="s">
        <v>467</v>
      </c>
      <c r="B34" s="682" t="s">
        <v>468</v>
      </c>
      <c r="C34" s="682"/>
      <c r="D34" s="358"/>
      <c r="E34" s="682"/>
      <c r="F34" s="164" t="s">
        <v>469</v>
      </c>
      <c r="G34" s="162"/>
      <c r="H34" s="216"/>
      <c r="I34" s="216"/>
      <c r="J34" s="216"/>
      <c r="K34" s="404"/>
      <c r="L34" s="404"/>
      <c r="M34" s="407"/>
      <c r="N34" s="90"/>
      <c r="O34" s="743"/>
    </row>
    <row r="35" spans="1:15" s="91" customFormat="1" ht="25.5" x14ac:dyDescent="0.25">
      <c r="A35" s="710"/>
      <c r="B35" s="710"/>
      <c r="C35" s="710"/>
      <c r="D35" s="369"/>
      <c r="E35" s="710"/>
      <c r="F35" s="164" t="s">
        <v>470</v>
      </c>
      <c r="G35" s="162"/>
      <c r="H35" s="216"/>
      <c r="I35" s="216"/>
      <c r="J35" s="216"/>
      <c r="K35" s="404"/>
      <c r="L35" s="404"/>
      <c r="M35" s="407"/>
      <c r="N35" s="90"/>
      <c r="O35" s="744"/>
    </row>
    <row r="36" spans="1:15" s="91" customFormat="1" ht="15.75" customHeight="1" x14ac:dyDescent="0.25">
      <c r="A36" s="712"/>
      <c r="B36" s="713"/>
      <c r="C36" s="713"/>
      <c r="D36" s="713"/>
      <c r="E36" s="713"/>
      <c r="F36" s="713"/>
      <c r="G36" s="201"/>
      <c r="H36" s="201"/>
      <c r="I36" s="201"/>
      <c r="J36" s="201"/>
      <c r="K36" s="201"/>
      <c r="L36" s="201"/>
      <c r="M36" s="201"/>
      <c r="N36" s="201"/>
      <c r="O36" s="201"/>
    </row>
    <row r="37" spans="1:15" s="91" customFormat="1" ht="48.75" customHeight="1" x14ac:dyDescent="0.25">
      <c r="A37" s="717" t="s">
        <v>471</v>
      </c>
      <c r="B37" s="718"/>
      <c r="C37" s="718"/>
      <c r="D37" s="718"/>
      <c r="E37" s="718"/>
      <c r="F37" s="718"/>
      <c r="G37" s="162"/>
      <c r="H37" s="216"/>
      <c r="I37" s="216"/>
      <c r="J37" s="216"/>
      <c r="K37" s="404"/>
      <c r="L37" s="404"/>
      <c r="M37" s="407"/>
      <c r="N37" s="90"/>
      <c r="O37" s="742" t="s">
        <v>457</v>
      </c>
    </row>
    <row r="38" spans="1:15" s="91" customFormat="1" ht="25.5" x14ac:dyDescent="0.25">
      <c r="A38" s="719" t="s">
        <v>472</v>
      </c>
      <c r="B38" s="719" t="s">
        <v>473</v>
      </c>
      <c r="C38" s="719">
        <v>0</v>
      </c>
      <c r="D38" s="725">
        <v>0.1</v>
      </c>
      <c r="E38" s="705"/>
      <c r="F38" s="164" t="s">
        <v>474</v>
      </c>
      <c r="G38" s="162"/>
      <c r="H38" s="216"/>
      <c r="I38" s="216"/>
      <c r="J38" s="216"/>
      <c r="K38" s="404"/>
      <c r="L38" s="404"/>
      <c r="M38" s="407"/>
      <c r="N38" s="90"/>
      <c r="O38" s="743"/>
    </row>
    <row r="39" spans="1:15" s="91" customFormat="1" ht="25.5" x14ac:dyDescent="0.25">
      <c r="A39" s="720"/>
      <c r="B39" s="720"/>
      <c r="C39" s="720"/>
      <c r="D39" s="725"/>
      <c r="E39" s="706"/>
      <c r="F39" s="164" t="s">
        <v>475</v>
      </c>
      <c r="G39" s="162"/>
      <c r="H39" s="216"/>
      <c r="I39" s="216"/>
      <c r="J39" s="216"/>
      <c r="K39" s="404"/>
      <c r="L39" s="404"/>
      <c r="M39" s="407"/>
      <c r="N39" s="90"/>
      <c r="O39" s="743"/>
    </row>
    <row r="40" spans="1:15" s="91" customFormat="1" ht="25.5" x14ac:dyDescent="0.25">
      <c r="A40" s="720"/>
      <c r="B40" s="720"/>
      <c r="C40" s="720"/>
      <c r="D40" s="725"/>
      <c r="E40" s="706"/>
      <c r="F40" s="164" t="s">
        <v>476</v>
      </c>
      <c r="G40" s="162"/>
      <c r="H40" s="216"/>
      <c r="I40" s="216"/>
      <c r="J40" s="216"/>
      <c r="K40" s="404"/>
      <c r="L40" s="404"/>
      <c r="M40" s="407"/>
      <c r="N40" s="90"/>
      <c r="O40" s="744"/>
    </row>
    <row r="41" spans="1:15" s="91" customFormat="1" ht="15.75" customHeight="1" x14ac:dyDescent="0.25">
      <c r="A41" s="712"/>
      <c r="B41" s="713"/>
      <c r="C41" s="713"/>
      <c r="D41" s="713"/>
      <c r="E41" s="713"/>
      <c r="F41" s="713"/>
      <c r="G41" s="201"/>
      <c r="H41" s="201"/>
      <c r="I41" s="201"/>
      <c r="J41" s="201"/>
      <c r="K41" s="201"/>
      <c r="L41" s="201"/>
      <c r="M41" s="201"/>
      <c r="N41" s="201"/>
      <c r="O41" s="201"/>
    </row>
    <row r="42" spans="1:15" s="91" customFormat="1" ht="44.25" customHeight="1" x14ac:dyDescent="0.25">
      <c r="A42" s="717" t="s">
        <v>477</v>
      </c>
      <c r="B42" s="718"/>
      <c r="C42" s="718"/>
      <c r="D42" s="718"/>
      <c r="E42" s="718"/>
      <c r="F42" s="718"/>
      <c r="G42" s="162"/>
      <c r="H42" s="216"/>
      <c r="I42" s="216"/>
      <c r="J42" s="216"/>
      <c r="K42" s="404"/>
      <c r="L42" s="404"/>
      <c r="M42" s="407"/>
      <c r="N42" s="90"/>
      <c r="O42" s="722" t="s">
        <v>478</v>
      </c>
    </row>
    <row r="43" spans="1:15" s="91" customFormat="1" ht="39.75" customHeight="1" x14ac:dyDescent="0.25">
      <c r="A43" s="682" t="s">
        <v>479</v>
      </c>
      <c r="B43" s="358" t="s">
        <v>480</v>
      </c>
      <c r="C43" s="358">
        <v>0</v>
      </c>
      <c r="D43" s="358" t="s">
        <v>481</v>
      </c>
      <c r="E43" s="368">
        <v>50</v>
      </c>
      <c r="F43" s="165" t="s">
        <v>482</v>
      </c>
      <c r="G43" s="162"/>
      <c r="H43" s="216"/>
      <c r="I43" s="216"/>
      <c r="J43" s="216"/>
      <c r="K43" s="404"/>
      <c r="L43" s="404"/>
      <c r="M43" s="407"/>
      <c r="N43" s="90"/>
      <c r="O43" s="723"/>
    </row>
    <row r="44" spans="1:15" s="91" customFormat="1" ht="25.5" x14ac:dyDescent="0.25">
      <c r="A44" s="683"/>
      <c r="B44" s="358" t="s">
        <v>483</v>
      </c>
      <c r="C44" s="358">
        <v>0</v>
      </c>
      <c r="D44" s="358" t="s">
        <v>481</v>
      </c>
      <c r="E44" s="368">
        <v>50</v>
      </c>
      <c r="F44" s="165" t="s">
        <v>484</v>
      </c>
      <c r="G44" s="162"/>
      <c r="H44" s="216"/>
      <c r="I44" s="216"/>
      <c r="J44" s="216"/>
      <c r="K44" s="404"/>
      <c r="L44" s="404"/>
      <c r="M44" s="407"/>
      <c r="N44" s="90"/>
      <c r="O44" s="723"/>
    </row>
    <row r="45" spans="1:15" s="91" customFormat="1" ht="50.25" customHeight="1" x14ac:dyDescent="0.25">
      <c r="A45" s="683"/>
      <c r="B45" s="358" t="s">
        <v>485</v>
      </c>
      <c r="C45" s="358">
        <v>0</v>
      </c>
      <c r="D45" s="366">
        <v>0.25</v>
      </c>
      <c r="E45" s="368">
        <v>50</v>
      </c>
      <c r="F45" s="166" t="s">
        <v>486</v>
      </c>
      <c r="G45" s="162"/>
      <c r="H45" s="216"/>
      <c r="I45" s="216"/>
      <c r="J45" s="216"/>
      <c r="K45" s="404"/>
      <c r="L45" s="404"/>
      <c r="M45" s="407"/>
      <c r="N45" s="90"/>
      <c r="O45" s="723"/>
    </row>
    <row r="46" spans="1:15" s="91" customFormat="1" ht="36.75" customHeight="1" x14ac:dyDescent="0.25">
      <c r="A46" s="683"/>
      <c r="B46" s="358" t="s">
        <v>487</v>
      </c>
      <c r="C46" s="366">
        <v>0.1</v>
      </c>
      <c r="D46" s="366">
        <v>0.25</v>
      </c>
      <c r="E46" s="368">
        <v>70</v>
      </c>
      <c r="F46" s="165" t="s">
        <v>488</v>
      </c>
      <c r="G46" s="162"/>
      <c r="H46" s="216"/>
      <c r="I46" s="216"/>
      <c r="J46" s="216"/>
      <c r="K46" s="404"/>
      <c r="L46" s="404"/>
      <c r="M46" s="407"/>
      <c r="N46" s="90"/>
      <c r="O46" s="723"/>
    </row>
    <row r="47" spans="1:15" s="91" customFormat="1" x14ac:dyDescent="0.25">
      <c r="A47" s="683"/>
      <c r="B47" s="682" t="s">
        <v>489</v>
      </c>
      <c r="C47" s="703">
        <v>0.15</v>
      </c>
      <c r="D47" s="703">
        <v>0.3</v>
      </c>
      <c r="E47" s="705">
        <v>90</v>
      </c>
      <c r="F47" s="225" t="s">
        <v>490</v>
      </c>
      <c r="G47" s="162"/>
      <c r="H47" s="216"/>
      <c r="I47" s="216"/>
      <c r="J47" s="216"/>
      <c r="K47" s="404"/>
      <c r="L47" s="404"/>
      <c r="M47" s="407"/>
      <c r="N47" s="90"/>
      <c r="O47" s="723"/>
    </row>
    <row r="48" spans="1:15" s="91" customFormat="1" ht="25.5" x14ac:dyDescent="0.25">
      <c r="A48" s="683"/>
      <c r="B48" s="683"/>
      <c r="C48" s="704"/>
      <c r="D48" s="704"/>
      <c r="E48" s="706"/>
      <c r="F48" s="226" t="s">
        <v>491</v>
      </c>
      <c r="G48" s="162"/>
      <c r="H48" s="216"/>
      <c r="I48" s="216"/>
      <c r="J48" s="216"/>
      <c r="K48" s="404"/>
      <c r="L48" s="404"/>
      <c r="M48" s="407"/>
      <c r="N48" s="90"/>
      <c r="O48" s="723"/>
    </row>
    <row r="49" spans="1:15" s="91" customFormat="1" ht="51" x14ac:dyDescent="0.25">
      <c r="A49" s="683"/>
      <c r="B49" s="683"/>
      <c r="C49" s="704"/>
      <c r="D49" s="704"/>
      <c r="E49" s="706"/>
      <c r="F49" s="226" t="s">
        <v>492</v>
      </c>
      <c r="G49" s="162"/>
      <c r="H49" s="216"/>
      <c r="I49" s="216"/>
      <c r="J49" s="216"/>
      <c r="K49" s="404"/>
      <c r="L49" s="404"/>
      <c r="M49" s="407"/>
      <c r="N49" s="90"/>
      <c r="O49" s="723"/>
    </row>
    <row r="50" spans="1:15" s="91" customFormat="1" x14ac:dyDescent="0.25">
      <c r="A50" s="683"/>
      <c r="B50" s="683"/>
      <c r="C50" s="704"/>
      <c r="D50" s="711"/>
      <c r="E50" s="706"/>
      <c r="F50" s="226" t="s">
        <v>493</v>
      </c>
      <c r="G50" s="162"/>
      <c r="H50" s="216"/>
      <c r="I50" s="216"/>
      <c r="J50" s="216"/>
      <c r="K50" s="404"/>
      <c r="L50" s="404"/>
      <c r="M50" s="407"/>
      <c r="N50" s="90"/>
      <c r="O50" s="723"/>
    </row>
    <row r="51" spans="1:15" s="91" customFormat="1" ht="25.5" x14ac:dyDescent="0.25">
      <c r="A51" s="682" t="s">
        <v>494</v>
      </c>
      <c r="B51" s="358" t="s">
        <v>495</v>
      </c>
      <c r="C51" s="366">
        <v>0</v>
      </c>
      <c r="D51" s="366">
        <v>0.2</v>
      </c>
      <c r="E51" s="368">
        <v>140</v>
      </c>
      <c r="F51" s="165" t="s">
        <v>496</v>
      </c>
      <c r="G51" s="162"/>
      <c r="H51" s="216"/>
      <c r="I51" s="216"/>
      <c r="J51" s="216"/>
      <c r="K51" s="404"/>
      <c r="L51" s="404"/>
      <c r="M51" s="407"/>
      <c r="N51" s="90"/>
      <c r="O51" s="723"/>
    </row>
    <row r="52" spans="1:15" s="91" customFormat="1" ht="15" customHeight="1" x14ac:dyDescent="0.25">
      <c r="A52" s="683"/>
      <c r="B52" s="358" t="s">
        <v>497</v>
      </c>
      <c r="C52" s="358">
        <v>80</v>
      </c>
      <c r="D52" s="358">
        <v>0</v>
      </c>
      <c r="E52" s="368">
        <v>40</v>
      </c>
      <c r="F52" s="224" t="s">
        <v>498</v>
      </c>
      <c r="G52" s="162"/>
      <c r="H52" s="216"/>
      <c r="I52" s="216"/>
      <c r="J52" s="216"/>
      <c r="K52" s="404"/>
      <c r="L52" s="404"/>
      <c r="M52" s="407"/>
      <c r="N52" s="90"/>
      <c r="O52" s="723"/>
    </row>
    <row r="53" spans="1:15" s="91" customFormat="1" ht="25.5" x14ac:dyDescent="0.25">
      <c r="A53" s="683"/>
      <c r="B53" s="358" t="s">
        <v>499</v>
      </c>
      <c r="C53" s="358">
        <v>0</v>
      </c>
      <c r="D53" s="358">
        <v>0</v>
      </c>
      <c r="E53" s="368">
        <v>700</v>
      </c>
      <c r="F53" s="224" t="s">
        <v>500</v>
      </c>
      <c r="G53" s="162"/>
      <c r="H53" s="216"/>
      <c r="I53" s="216"/>
      <c r="J53" s="216"/>
      <c r="K53" s="404"/>
      <c r="L53" s="404"/>
      <c r="M53" s="407"/>
      <c r="N53" s="90"/>
      <c r="O53" s="723"/>
    </row>
    <row r="54" spans="1:15" s="91" customFormat="1" ht="25.5" x14ac:dyDescent="0.25">
      <c r="A54" s="683"/>
      <c r="B54" s="358" t="s">
        <v>501</v>
      </c>
      <c r="C54" s="358">
        <v>50</v>
      </c>
      <c r="D54" s="358">
        <v>0</v>
      </c>
      <c r="E54" s="368">
        <v>165</v>
      </c>
      <c r="F54" s="227" t="s">
        <v>502</v>
      </c>
      <c r="G54" s="162"/>
      <c r="H54" s="216"/>
      <c r="I54" s="216"/>
      <c r="J54" s="216"/>
      <c r="K54" s="404"/>
      <c r="L54" s="404"/>
      <c r="M54" s="407"/>
      <c r="N54" s="90"/>
      <c r="O54" s="723"/>
    </row>
    <row r="55" spans="1:15" s="91" customFormat="1" ht="25.5" x14ac:dyDescent="0.25">
      <c r="A55" s="683"/>
      <c r="B55" s="358" t="s">
        <v>503</v>
      </c>
      <c r="C55" s="358">
        <v>0</v>
      </c>
      <c r="D55" s="358">
        <v>0</v>
      </c>
      <c r="E55" s="368">
        <v>55</v>
      </c>
      <c r="F55" s="224" t="s">
        <v>504</v>
      </c>
      <c r="G55" s="162"/>
      <c r="H55" s="216"/>
      <c r="I55" s="216"/>
      <c r="J55" s="216"/>
      <c r="K55" s="404"/>
      <c r="L55" s="404"/>
      <c r="M55" s="407"/>
      <c r="N55" s="90"/>
      <c r="O55" s="723"/>
    </row>
    <row r="56" spans="1:15" s="91" customFormat="1" ht="27.75" customHeight="1" x14ac:dyDescent="0.25">
      <c r="A56" s="682" t="s">
        <v>505</v>
      </c>
      <c r="B56" s="682" t="s">
        <v>506</v>
      </c>
      <c r="C56" s="703">
        <v>0</v>
      </c>
      <c r="D56" s="703">
        <v>0.2</v>
      </c>
      <c r="E56" s="705">
        <v>50</v>
      </c>
      <c r="F56" s="226" t="s">
        <v>507</v>
      </c>
      <c r="G56" s="162"/>
      <c r="H56" s="216"/>
      <c r="I56" s="216"/>
      <c r="J56" s="216"/>
      <c r="K56" s="404"/>
      <c r="L56" s="404"/>
      <c r="M56" s="407"/>
      <c r="N56" s="90"/>
      <c r="O56" s="723"/>
    </row>
    <row r="57" spans="1:15" s="91" customFormat="1" x14ac:dyDescent="0.25">
      <c r="A57" s="683"/>
      <c r="B57" s="683"/>
      <c r="C57" s="704"/>
      <c r="D57" s="704"/>
      <c r="E57" s="706"/>
      <c r="F57" s="226" t="s">
        <v>508</v>
      </c>
      <c r="G57" s="162"/>
      <c r="H57" s="216"/>
      <c r="I57" s="216"/>
      <c r="J57" s="216"/>
      <c r="K57" s="404"/>
      <c r="L57" s="404"/>
      <c r="M57" s="407"/>
      <c r="N57" s="90"/>
      <c r="O57" s="723"/>
    </row>
    <row r="58" spans="1:15" s="91" customFormat="1" ht="25.5" x14ac:dyDescent="0.25">
      <c r="A58" s="683"/>
      <c r="B58" s="358" t="s">
        <v>509</v>
      </c>
      <c r="C58" s="366">
        <v>0</v>
      </c>
      <c r="D58" s="366">
        <v>0.3</v>
      </c>
      <c r="E58" s="368">
        <v>115</v>
      </c>
      <c r="F58" s="224" t="s">
        <v>510</v>
      </c>
      <c r="G58" s="162"/>
      <c r="H58" s="216"/>
      <c r="I58" s="216"/>
      <c r="J58" s="216"/>
      <c r="K58" s="404"/>
      <c r="L58" s="404"/>
      <c r="M58" s="407"/>
      <c r="N58" s="90"/>
      <c r="O58" s="723"/>
    </row>
    <row r="59" spans="1:15" s="91" customFormat="1" x14ac:dyDescent="0.25">
      <c r="A59" s="683"/>
      <c r="B59" s="682" t="s">
        <v>511</v>
      </c>
      <c r="C59" s="703">
        <v>0.4</v>
      </c>
      <c r="D59" s="703">
        <v>0.1</v>
      </c>
      <c r="E59" s="705">
        <v>240</v>
      </c>
      <c r="F59" s="224" t="s">
        <v>512</v>
      </c>
      <c r="G59" s="162"/>
      <c r="H59" s="216"/>
      <c r="I59" s="216"/>
      <c r="J59" s="216"/>
      <c r="K59" s="404"/>
      <c r="L59" s="404"/>
      <c r="M59" s="407"/>
      <c r="N59" s="90"/>
      <c r="O59" s="723"/>
    </row>
    <row r="60" spans="1:15" s="91" customFormat="1" x14ac:dyDescent="0.25">
      <c r="A60" s="683"/>
      <c r="B60" s="683"/>
      <c r="C60" s="704"/>
      <c r="D60" s="704"/>
      <c r="E60" s="706"/>
      <c r="F60" s="228" t="s">
        <v>513</v>
      </c>
      <c r="G60" s="162"/>
      <c r="H60" s="216"/>
      <c r="I60" s="216"/>
      <c r="J60" s="216"/>
      <c r="K60" s="404"/>
      <c r="L60" s="404"/>
      <c r="M60" s="407"/>
      <c r="N60" s="90"/>
      <c r="O60" s="723"/>
    </row>
    <row r="61" spans="1:15" s="91" customFormat="1" x14ac:dyDescent="0.25">
      <c r="A61" s="683"/>
      <c r="B61" s="683"/>
      <c r="C61" s="704"/>
      <c r="D61" s="704"/>
      <c r="E61" s="706"/>
      <c r="F61" s="229" t="s">
        <v>514</v>
      </c>
      <c r="G61" s="162"/>
      <c r="H61" s="216"/>
      <c r="I61" s="216"/>
      <c r="J61" s="216"/>
      <c r="K61" s="404"/>
      <c r="L61" s="404"/>
      <c r="M61" s="407"/>
      <c r="N61" s="90"/>
      <c r="O61" s="723"/>
    </row>
    <row r="62" spans="1:15" s="91" customFormat="1" x14ac:dyDescent="0.25">
      <c r="A62" s="683"/>
      <c r="B62" s="682" t="s">
        <v>515</v>
      </c>
      <c r="C62" s="703">
        <v>0</v>
      </c>
      <c r="D62" s="366"/>
      <c r="E62" s="705"/>
      <c r="F62" s="228" t="s">
        <v>512</v>
      </c>
      <c r="G62" s="162"/>
      <c r="H62" s="216"/>
      <c r="I62" s="216"/>
      <c r="J62" s="216"/>
      <c r="K62" s="404"/>
      <c r="L62" s="404"/>
      <c r="M62" s="407"/>
      <c r="N62" s="90"/>
      <c r="O62" s="723"/>
    </row>
    <row r="63" spans="1:15" s="91" customFormat="1" ht="25.5" x14ac:dyDescent="0.25">
      <c r="A63" s="683"/>
      <c r="B63" s="683"/>
      <c r="C63" s="704"/>
      <c r="D63" s="367"/>
      <c r="E63" s="706"/>
      <c r="F63" s="228" t="s">
        <v>516</v>
      </c>
      <c r="G63" s="162"/>
      <c r="H63" s="216"/>
      <c r="I63" s="216"/>
      <c r="J63" s="216"/>
      <c r="K63" s="404"/>
      <c r="L63" s="404"/>
      <c r="M63" s="407"/>
      <c r="N63" s="90"/>
      <c r="O63" s="723"/>
    </row>
    <row r="64" spans="1:15" s="91" customFormat="1" ht="25.5" x14ac:dyDescent="0.25">
      <c r="A64" s="683"/>
      <c r="B64" s="683"/>
      <c r="C64" s="704"/>
      <c r="D64" s="367"/>
      <c r="E64" s="706"/>
      <c r="F64" s="228" t="s">
        <v>517</v>
      </c>
      <c r="G64" s="162"/>
      <c r="H64" s="216"/>
      <c r="I64" s="216"/>
      <c r="J64" s="216"/>
      <c r="K64" s="404"/>
      <c r="L64" s="404"/>
      <c r="M64" s="407"/>
      <c r="N64" s="90"/>
      <c r="O64" s="723"/>
    </row>
    <row r="65" spans="1:15" s="91" customFormat="1" ht="40.5" customHeight="1" x14ac:dyDescent="0.25">
      <c r="A65" s="683"/>
      <c r="B65" s="358" t="s">
        <v>518</v>
      </c>
      <c r="C65" s="366">
        <v>0</v>
      </c>
      <c r="D65" s="366">
        <v>0</v>
      </c>
      <c r="E65" s="368">
        <v>125</v>
      </c>
      <c r="F65" s="165" t="s">
        <v>519</v>
      </c>
      <c r="G65" s="162"/>
      <c r="H65" s="216"/>
      <c r="I65" s="216"/>
      <c r="J65" s="216"/>
      <c r="K65" s="404"/>
      <c r="L65" s="404"/>
      <c r="M65" s="407"/>
      <c r="N65" s="90"/>
      <c r="O65" s="723"/>
    </row>
    <row r="66" spans="1:15" s="91" customFormat="1" ht="38.25" customHeight="1" x14ac:dyDescent="0.25">
      <c r="A66" s="683"/>
      <c r="B66" s="358" t="s">
        <v>520</v>
      </c>
      <c r="C66" s="366">
        <v>0</v>
      </c>
      <c r="D66" s="366">
        <v>0</v>
      </c>
      <c r="E66" s="368">
        <v>125</v>
      </c>
      <c r="F66" s="165" t="s">
        <v>521</v>
      </c>
      <c r="G66" s="162"/>
      <c r="H66" s="216"/>
      <c r="I66" s="216"/>
      <c r="J66" s="216"/>
      <c r="K66" s="404"/>
      <c r="L66" s="404"/>
      <c r="M66" s="407"/>
      <c r="N66" s="90"/>
      <c r="O66" s="723"/>
    </row>
    <row r="67" spans="1:15" s="91" customFormat="1" x14ac:dyDescent="0.25">
      <c r="A67" s="683"/>
      <c r="B67" s="682" t="s">
        <v>522</v>
      </c>
      <c r="C67" s="703">
        <v>0</v>
      </c>
      <c r="D67" s="703">
        <v>0</v>
      </c>
      <c r="E67" s="705"/>
      <c r="F67" s="166"/>
      <c r="G67" s="162"/>
      <c r="H67" s="216"/>
      <c r="I67" s="216"/>
      <c r="J67" s="216"/>
      <c r="K67" s="404"/>
      <c r="L67" s="404"/>
      <c r="M67" s="407"/>
      <c r="N67" s="90"/>
      <c r="O67" s="723"/>
    </row>
    <row r="68" spans="1:15" s="91" customFormat="1" x14ac:dyDescent="0.25">
      <c r="A68" s="683"/>
      <c r="B68" s="683"/>
      <c r="C68" s="704"/>
      <c r="D68" s="704"/>
      <c r="E68" s="706"/>
      <c r="F68" s="166"/>
      <c r="G68" s="162"/>
      <c r="H68" s="216"/>
      <c r="I68" s="216"/>
      <c r="J68" s="216"/>
      <c r="K68" s="404"/>
      <c r="L68" s="404"/>
      <c r="M68" s="407"/>
      <c r="N68" s="90"/>
      <c r="O68" s="723"/>
    </row>
    <row r="69" spans="1:15" s="91" customFormat="1" x14ac:dyDescent="0.25">
      <c r="A69" s="683"/>
      <c r="B69" s="683"/>
      <c r="C69" s="704"/>
      <c r="D69" s="704"/>
      <c r="E69" s="706"/>
      <c r="F69" s="166"/>
      <c r="G69" s="162"/>
      <c r="H69" s="216"/>
      <c r="I69" s="216"/>
      <c r="J69" s="216"/>
      <c r="K69" s="404"/>
      <c r="L69" s="404"/>
      <c r="M69" s="407"/>
      <c r="N69" s="90"/>
      <c r="O69" s="723"/>
    </row>
    <row r="70" spans="1:15" s="91" customFormat="1" x14ac:dyDescent="0.25">
      <c r="A70" s="683"/>
      <c r="B70" s="683"/>
      <c r="C70" s="704"/>
      <c r="D70" s="704"/>
      <c r="E70" s="706"/>
      <c r="F70" s="166"/>
      <c r="G70" s="162"/>
      <c r="H70" s="216"/>
      <c r="I70" s="216"/>
      <c r="J70" s="216"/>
      <c r="K70" s="404"/>
      <c r="L70" s="404"/>
      <c r="M70" s="407"/>
      <c r="N70" s="90"/>
      <c r="O70" s="723"/>
    </row>
    <row r="71" spans="1:15" s="91" customFormat="1" x14ac:dyDescent="0.25">
      <c r="A71" s="710"/>
      <c r="B71" s="710"/>
      <c r="C71" s="711"/>
      <c r="D71" s="711"/>
      <c r="E71" s="716"/>
      <c r="F71" s="166"/>
      <c r="G71" s="162"/>
      <c r="H71" s="216"/>
      <c r="I71" s="216"/>
      <c r="J71" s="216"/>
      <c r="K71" s="404"/>
      <c r="L71" s="404"/>
      <c r="M71" s="407"/>
      <c r="N71" s="90"/>
      <c r="O71" s="724"/>
    </row>
    <row r="72" spans="1:15" s="91" customFormat="1" ht="15.75" customHeight="1" x14ac:dyDescent="0.25">
      <c r="A72" s="168"/>
      <c r="B72" s="168"/>
      <c r="C72" s="168"/>
      <c r="D72" s="168"/>
      <c r="E72" s="168"/>
      <c r="F72" s="370"/>
      <c r="G72" s="370"/>
      <c r="H72" s="370"/>
      <c r="I72" s="370"/>
      <c r="J72" s="370"/>
      <c r="K72" s="370"/>
      <c r="L72" s="370"/>
      <c r="M72" s="370"/>
      <c r="N72" s="370"/>
      <c r="O72" s="370"/>
    </row>
    <row r="73" spans="1:15" s="91" customFormat="1" ht="41.25" customHeight="1" x14ac:dyDescent="0.25">
      <c r="A73" s="687" t="s">
        <v>523</v>
      </c>
      <c r="B73" s="688"/>
      <c r="C73" s="688"/>
      <c r="D73" s="688"/>
      <c r="E73" s="688"/>
      <c r="F73" s="689"/>
      <c r="G73" s="162"/>
      <c r="H73" s="216"/>
      <c r="I73" s="216"/>
      <c r="J73" s="216"/>
      <c r="K73" s="404"/>
      <c r="L73" s="404"/>
      <c r="M73" s="407"/>
      <c r="N73" s="90"/>
      <c r="O73" s="722" t="s">
        <v>524</v>
      </c>
    </row>
    <row r="74" spans="1:15" s="91" customFormat="1" ht="25.5" x14ac:dyDescent="0.25">
      <c r="A74" s="682" t="s">
        <v>525</v>
      </c>
      <c r="B74" s="682" t="s">
        <v>526</v>
      </c>
      <c r="C74" s="682">
        <v>450</v>
      </c>
      <c r="D74" s="682">
        <v>450</v>
      </c>
      <c r="E74" s="705">
        <v>150</v>
      </c>
      <c r="F74" s="165" t="s">
        <v>527</v>
      </c>
      <c r="G74" s="162"/>
      <c r="H74" s="216"/>
      <c r="I74" s="216"/>
      <c r="J74" s="216"/>
      <c r="K74" s="404"/>
      <c r="L74" s="404"/>
      <c r="M74" s="407"/>
      <c r="N74" s="90"/>
      <c r="O74" s="723"/>
    </row>
    <row r="75" spans="1:15" s="91" customFormat="1" ht="25.5" x14ac:dyDescent="0.25">
      <c r="A75" s="683"/>
      <c r="B75" s="683"/>
      <c r="C75" s="683"/>
      <c r="D75" s="683"/>
      <c r="E75" s="706"/>
      <c r="F75" s="165" t="s">
        <v>528</v>
      </c>
      <c r="G75" s="162"/>
      <c r="H75" s="216"/>
      <c r="I75" s="216"/>
      <c r="J75" s="216"/>
      <c r="K75" s="404"/>
      <c r="L75" s="404"/>
      <c r="M75" s="407"/>
      <c r="N75" s="90"/>
      <c r="O75" s="723"/>
    </row>
    <row r="76" spans="1:15" s="91" customFormat="1" ht="25.5" x14ac:dyDescent="0.25">
      <c r="A76" s="683"/>
      <c r="B76" s="683"/>
      <c r="C76" s="683"/>
      <c r="D76" s="683"/>
      <c r="E76" s="706"/>
      <c r="F76" s="165" t="s">
        <v>529</v>
      </c>
      <c r="G76" s="162"/>
      <c r="H76" s="216"/>
      <c r="I76" s="216"/>
      <c r="J76" s="216"/>
      <c r="K76" s="404"/>
      <c r="L76" s="404"/>
      <c r="M76" s="407"/>
      <c r="N76" s="90"/>
      <c r="O76" s="723"/>
    </row>
    <row r="77" spans="1:15" s="91" customFormat="1" ht="25.5" x14ac:dyDescent="0.25">
      <c r="A77" s="683"/>
      <c r="B77" s="683"/>
      <c r="C77" s="683"/>
      <c r="D77" s="683"/>
      <c r="E77" s="706"/>
      <c r="F77" s="165" t="s">
        <v>530</v>
      </c>
      <c r="G77" s="162"/>
      <c r="H77" s="216"/>
      <c r="I77" s="216"/>
      <c r="J77" s="216"/>
      <c r="K77" s="404"/>
      <c r="L77" s="404"/>
      <c r="M77" s="407"/>
      <c r="N77" s="90"/>
      <c r="O77" s="723"/>
    </row>
    <row r="78" spans="1:15" s="91" customFormat="1" ht="25.5" x14ac:dyDescent="0.25">
      <c r="A78" s="682" t="s">
        <v>531</v>
      </c>
      <c r="B78" s="682" t="s">
        <v>532</v>
      </c>
      <c r="C78" s="682">
        <v>160</v>
      </c>
      <c r="D78" s="682">
        <v>350</v>
      </c>
      <c r="E78" s="705">
        <v>93.6</v>
      </c>
      <c r="F78" s="165" t="s">
        <v>533</v>
      </c>
      <c r="G78" s="162"/>
      <c r="H78" s="216"/>
      <c r="I78" s="216"/>
      <c r="J78" s="216"/>
      <c r="K78" s="404"/>
      <c r="L78" s="404"/>
      <c r="M78" s="407"/>
      <c r="N78" s="90"/>
      <c r="O78" s="723"/>
    </row>
    <row r="79" spans="1:15" s="91" customFormat="1" ht="25.5" x14ac:dyDescent="0.25">
      <c r="A79" s="683"/>
      <c r="B79" s="683"/>
      <c r="C79" s="683"/>
      <c r="D79" s="683"/>
      <c r="E79" s="706"/>
      <c r="F79" s="165" t="s">
        <v>534</v>
      </c>
      <c r="G79" s="162"/>
      <c r="H79" s="216"/>
      <c r="I79" s="216"/>
      <c r="J79" s="216"/>
      <c r="K79" s="404"/>
      <c r="L79" s="404"/>
      <c r="M79" s="407"/>
      <c r="N79" s="90"/>
      <c r="O79" s="723"/>
    </row>
    <row r="80" spans="1:15" s="91" customFormat="1" ht="25.5" x14ac:dyDescent="0.25">
      <c r="A80" s="683"/>
      <c r="B80" s="683"/>
      <c r="C80" s="683"/>
      <c r="D80" s="683"/>
      <c r="E80" s="706"/>
      <c r="F80" s="165" t="s">
        <v>535</v>
      </c>
      <c r="G80" s="162"/>
      <c r="H80" s="216"/>
      <c r="I80" s="216"/>
      <c r="J80" s="216"/>
      <c r="K80" s="404"/>
      <c r="L80" s="404"/>
      <c r="M80" s="407"/>
      <c r="N80" s="90"/>
      <c r="O80" s="723"/>
    </row>
    <row r="81" spans="1:15" s="91" customFormat="1" ht="25.5" x14ac:dyDescent="0.25">
      <c r="A81" s="683"/>
      <c r="B81" s="683"/>
      <c r="C81" s="683"/>
      <c r="D81" s="683"/>
      <c r="E81" s="706"/>
      <c r="F81" s="165" t="s">
        <v>536</v>
      </c>
      <c r="G81" s="162"/>
      <c r="H81" s="216"/>
      <c r="I81" s="216"/>
      <c r="J81" s="216"/>
      <c r="K81" s="404"/>
      <c r="L81" s="404"/>
      <c r="M81" s="407"/>
      <c r="N81" s="90"/>
      <c r="O81" s="723"/>
    </row>
    <row r="82" spans="1:15" s="91" customFormat="1" ht="25.5" x14ac:dyDescent="0.25">
      <c r="A82" s="682" t="s">
        <v>537</v>
      </c>
      <c r="B82" s="682" t="s">
        <v>538</v>
      </c>
      <c r="C82" s="703">
        <v>0.1</v>
      </c>
      <c r="D82" s="703">
        <v>0.2</v>
      </c>
      <c r="E82" s="705">
        <v>81</v>
      </c>
      <c r="F82" s="165" t="s">
        <v>539</v>
      </c>
      <c r="G82" s="162"/>
      <c r="H82" s="216"/>
      <c r="I82" s="216"/>
      <c r="J82" s="216"/>
      <c r="K82" s="404"/>
      <c r="L82" s="404"/>
      <c r="M82" s="407"/>
      <c r="N82" s="90"/>
      <c r="O82" s="723"/>
    </row>
    <row r="83" spans="1:15" s="91" customFormat="1" ht="25.5" x14ac:dyDescent="0.25">
      <c r="A83" s="683"/>
      <c r="B83" s="683"/>
      <c r="C83" s="704"/>
      <c r="D83" s="704"/>
      <c r="E83" s="706"/>
      <c r="F83" s="169" t="s">
        <v>540</v>
      </c>
      <c r="G83" s="162"/>
      <c r="H83" s="216"/>
      <c r="I83" s="216"/>
      <c r="J83" s="216"/>
      <c r="K83" s="404"/>
      <c r="L83" s="404"/>
      <c r="M83" s="407"/>
      <c r="N83" s="90"/>
      <c r="O83" s="723"/>
    </row>
    <row r="84" spans="1:15" s="91" customFormat="1" ht="51" x14ac:dyDescent="0.25">
      <c r="A84" s="683"/>
      <c r="B84" s="683"/>
      <c r="C84" s="704"/>
      <c r="D84" s="704"/>
      <c r="E84" s="706"/>
      <c r="F84" s="165" t="s">
        <v>541</v>
      </c>
      <c r="G84" s="162"/>
      <c r="H84" s="216"/>
      <c r="I84" s="216"/>
      <c r="J84" s="216"/>
      <c r="K84" s="404"/>
      <c r="L84" s="404"/>
      <c r="M84" s="407"/>
      <c r="N84" s="90"/>
      <c r="O84" s="723"/>
    </row>
    <row r="85" spans="1:15" s="91" customFormat="1" ht="38.25" x14ac:dyDescent="0.25">
      <c r="A85" s="683"/>
      <c r="B85" s="683"/>
      <c r="C85" s="704"/>
      <c r="D85" s="704"/>
      <c r="E85" s="706"/>
      <c r="F85" s="165" t="s">
        <v>542</v>
      </c>
      <c r="G85" s="162"/>
      <c r="H85" s="216"/>
      <c r="I85" s="216"/>
      <c r="J85" s="216"/>
      <c r="K85" s="404"/>
      <c r="L85" s="404"/>
      <c r="M85" s="407"/>
      <c r="N85" s="90"/>
      <c r="O85" s="723"/>
    </row>
    <row r="86" spans="1:15" s="91" customFormat="1" ht="38.25" x14ac:dyDescent="0.25">
      <c r="A86" s="683"/>
      <c r="B86" s="710"/>
      <c r="C86" s="704"/>
      <c r="D86" s="704"/>
      <c r="E86" s="716"/>
      <c r="F86" s="165" t="s">
        <v>543</v>
      </c>
      <c r="G86" s="162"/>
      <c r="H86" s="216"/>
      <c r="I86" s="216"/>
      <c r="J86" s="216"/>
      <c r="K86" s="404"/>
      <c r="L86" s="404"/>
      <c r="M86" s="407"/>
      <c r="N86" s="90"/>
      <c r="O86" s="723"/>
    </row>
    <row r="87" spans="1:15" s="91" customFormat="1" ht="25.5" x14ac:dyDescent="0.25">
      <c r="A87" s="735" t="s">
        <v>544</v>
      </c>
      <c r="B87" s="682" t="s">
        <v>545</v>
      </c>
      <c r="C87" s="703">
        <v>0.05</v>
      </c>
      <c r="D87" s="703">
        <v>0.2</v>
      </c>
      <c r="E87" s="705">
        <v>42</v>
      </c>
      <c r="F87" s="165" t="s">
        <v>546</v>
      </c>
      <c r="G87" s="162"/>
      <c r="H87" s="216"/>
      <c r="I87" s="216"/>
      <c r="J87" s="216"/>
      <c r="K87" s="404"/>
      <c r="L87" s="404"/>
      <c r="M87" s="407"/>
      <c r="N87" s="90"/>
      <c r="O87" s="723"/>
    </row>
    <row r="88" spans="1:15" s="91" customFormat="1" ht="25.5" x14ac:dyDescent="0.25">
      <c r="A88" s="735"/>
      <c r="B88" s="683"/>
      <c r="C88" s="704"/>
      <c r="D88" s="704"/>
      <c r="E88" s="706"/>
      <c r="F88" s="165" t="s">
        <v>547</v>
      </c>
      <c r="G88" s="162"/>
      <c r="H88" s="216"/>
      <c r="I88" s="216"/>
      <c r="J88" s="216"/>
      <c r="K88" s="404"/>
      <c r="L88" s="404"/>
      <c r="M88" s="407"/>
      <c r="N88" s="90"/>
      <c r="O88" s="723"/>
    </row>
    <row r="89" spans="1:15" s="91" customFormat="1" ht="25.5" x14ac:dyDescent="0.25">
      <c r="A89" s="735"/>
      <c r="B89" s="683"/>
      <c r="C89" s="704"/>
      <c r="D89" s="704"/>
      <c r="E89" s="706"/>
      <c r="F89" s="165" t="s">
        <v>548</v>
      </c>
      <c r="G89" s="162"/>
      <c r="H89" s="216"/>
      <c r="I89" s="216"/>
      <c r="J89" s="216"/>
      <c r="K89" s="404"/>
      <c r="L89" s="404"/>
      <c r="M89" s="407"/>
      <c r="N89" s="90"/>
      <c r="O89" s="723"/>
    </row>
    <row r="90" spans="1:15" s="91" customFormat="1" ht="25.5" x14ac:dyDescent="0.25">
      <c r="A90" s="735"/>
      <c r="B90" s="683"/>
      <c r="C90" s="704"/>
      <c r="D90" s="704"/>
      <c r="E90" s="706"/>
      <c r="F90" s="165" t="s">
        <v>549</v>
      </c>
      <c r="G90" s="162"/>
      <c r="H90" s="216"/>
      <c r="I90" s="216"/>
      <c r="J90" s="216"/>
      <c r="K90" s="404"/>
      <c r="L90" s="404"/>
      <c r="M90" s="407"/>
      <c r="N90" s="90"/>
      <c r="O90" s="723"/>
    </row>
    <row r="91" spans="1:15" s="91" customFormat="1" ht="25.5" x14ac:dyDescent="0.25">
      <c r="A91" s="735"/>
      <c r="B91" s="710"/>
      <c r="C91" s="704"/>
      <c r="D91" s="704"/>
      <c r="E91" s="716"/>
      <c r="F91" s="165" t="s">
        <v>550</v>
      </c>
      <c r="G91" s="162"/>
      <c r="H91" s="216"/>
      <c r="I91" s="216"/>
      <c r="J91" s="216"/>
      <c r="K91" s="404"/>
      <c r="L91" s="404"/>
      <c r="M91" s="407"/>
      <c r="N91" s="90"/>
      <c r="O91" s="724"/>
    </row>
    <row r="92" spans="1:15" s="91" customFormat="1" ht="15.75" customHeight="1" x14ac:dyDescent="0.25">
      <c r="A92" s="168"/>
      <c r="B92" s="168"/>
      <c r="C92" s="168"/>
      <c r="D92" s="168"/>
      <c r="E92" s="168"/>
      <c r="F92" s="370"/>
      <c r="G92" s="370"/>
      <c r="H92" s="370"/>
      <c r="I92" s="370"/>
      <c r="J92" s="370"/>
      <c r="K92" s="370"/>
      <c r="L92" s="370"/>
      <c r="M92" s="370"/>
      <c r="N92" s="370"/>
      <c r="O92" s="370"/>
    </row>
    <row r="93" spans="1:15" s="91" customFormat="1" ht="42" customHeight="1" x14ac:dyDescent="0.25">
      <c r="A93" s="687" t="s">
        <v>551</v>
      </c>
      <c r="B93" s="688"/>
      <c r="C93" s="688"/>
      <c r="D93" s="688"/>
      <c r="E93" s="688"/>
      <c r="F93" s="689"/>
      <c r="G93" s="162"/>
      <c r="H93" s="216"/>
      <c r="I93" s="216"/>
      <c r="J93" s="216"/>
      <c r="K93" s="404"/>
      <c r="L93" s="404"/>
      <c r="M93" s="407"/>
      <c r="N93" s="90"/>
      <c r="O93" s="722" t="s">
        <v>552</v>
      </c>
    </row>
    <row r="94" spans="1:15" s="91" customFormat="1" ht="31.5" customHeight="1" x14ac:dyDescent="0.25">
      <c r="A94" s="739" t="s">
        <v>553</v>
      </c>
      <c r="B94" s="682" t="s">
        <v>554</v>
      </c>
      <c r="C94" s="682"/>
      <c r="D94" s="682">
        <v>27</v>
      </c>
      <c r="E94" s="714">
        <v>570.70000000000005</v>
      </c>
      <c r="F94" s="222" t="s">
        <v>555</v>
      </c>
      <c r="G94" s="162"/>
      <c r="H94" s="216"/>
      <c r="I94" s="216"/>
      <c r="J94" s="216"/>
      <c r="K94" s="404"/>
      <c r="L94" s="404"/>
      <c r="M94" s="407"/>
      <c r="N94" s="90"/>
      <c r="O94" s="723"/>
    </row>
    <row r="95" spans="1:15" s="91" customFormat="1" ht="31.5" customHeight="1" x14ac:dyDescent="0.25">
      <c r="A95" s="740"/>
      <c r="B95" s="683"/>
      <c r="C95" s="683"/>
      <c r="D95" s="683"/>
      <c r="E95" s="715"/>
      <c r="F95" s="165" t="s">
        <v>556</v>
      </c>
      <c r="G95" s="162"/>
      <c r="H95" s="216"/>
      <c r="I95" s="216"/>
      <c r="J95" s="216"/>
      <c r="K95" s="404"/>
      <c r="L95" s="404"/>
      <c r="M95" s="407"/>
      <c r="N95" s="90"/>
      <c r="O95" s="723"/>
    </row>
    <row r="96" spans="1:15" s="91" customFormat="1" ht="31.5" customHeight="1" x14ac:dyDescent="0.25">
      <c r="A96" s="740"/>
      <c r="B96" s="683"/>
      <c r="C96" s="683"/>
      <c r="D96" s="683"/>
      <c r="E96" s="715"/>
      <c r="F96" s="165" t="s">
        <v>557</v>
      </c>
      <c r="G96" s="162"/>
      <c r="H96" s="216"/>
      <c r="I96" s="216"/>
      <c r="J96" s="216"/>
      <c r="K96" s="404"/>
      <c r="L96" s="404"/>
      <c r="M96" s="407"/>
      <c r="N96" s="90"/>
      <c r="O96" s="723"/>
    </row>
    <row r="97" spans="1:15" s="91" customFormat="1" ht="31.5" customHeight="1" x14ac:dyDescent="0.25">
      <c r="A97" s="740"/>
      <c r="B97" s="682" t="s">
        <v>558</v>
      </c>
      <c r="C97" s="682"/>
      <c r="D97" s="682">
        <v>20</v>
      </c>
      <c r="E97" s="715"/>
      <c r="F97" s="222" t="s">
        <v>559</v>
      </c>
      <c r="G97" s="162"/>
      <c r="H97" s="216"/>
      <c r="I97" s="216"/>
      <c r="J97" s="216"/>
      <c r="K97" s="404"/>
      <c r="L97" s="404"/>
      <c r="M97" s="407"/>
      <c r="N97" s="90"/>
      <c r="O97" s="723"/>
    </row>
    <row r="98" spans="1:15" s="91" customFormat="1" ht="31.5" customHeight="1" x14ac:dyDescent="0.25">
      <c r="A98" s="740"/>
      <c r="B98" s="683"/>
      <c r="C98" s="683"/>
      <c r="D98" s="683"/>
      <c r="E98" s="715"/>
      <c r="F98" s="165" t="s">
        <v>560</v>
      </c>
      <c r="G98" s="162"/>
      <c r="H98" s="216"/>
      <c r="I98" s="216"/>
      <c r="J98" s="216"/>
      <c r="K98" s="404"/>
      <c r="L98" s="404"/>
      <c r="M98" s="407"/>
      <c r="N98" s="90"/>
      <c r="O98" s="724"/>
    </row>
    <row r="99" spans="1:15" s="91" customFormat="1" ht="31.5" customHeight="1" x14ac:dyDescent="0.25">
      <c r="A99" s="740"/>
      <c r="B99" s="682" t="s">
        <v>561</v>
      </c>
      <c r="C99" s="682"/>
      <c r="D99" s="358"/>
      <c r="E99" s="682"/>
      <c r="F99" s="165" t="s">
        <v>562</v>
      </c>
      <c r="G99" s="162"/>
      <c r="H99" s="216"/>
      <c r="I99" s="216"/>
      <c r="J99" s="216"/>
      <c r="K99" s="404"/>
      <c r="L99" s="404"/>
      <c r="M99" s="407"/>
      <c r="N99" s="90"/>
      <c r="O99" s="722" t="s">
        <v>563</v>
      </c>
    </row>
    <row r="100" spans="1:15" s="91" customFormat="1" ht="31.5" customHeight="1" x14ac:dyDescent="0.25">
      <c r="A100" s="740"/>
      <c r="B100" s="683"/>
      <c r="C100" s="683"/>
      <c r="D100" s="359"/>
      <c r="E100" s="683"/>
      <c r="F100" s="165" t="s">
        <v>564</v>
      </c>
      <c r="G100" s="162"/>
      <c r="H100" s="216"/>
      <c r="I100" s="216"/>
      <c r="J100" s="216"/>
      <c r="K100" s="404"/>
      <c r="L100" s="404"/>
      <c r="M100" s="407"/>
      <c r="N100" s="90"/>
      <c r="O100" s="723"/>
    </row>
    <row r="101" spans="1:15" s="91" customFormat="1" ht="31.5" customHeight="1" x14ac:dyDescent="0.25">
      <c r="A101" s="740"/>
      <c r="B101" s="683"/>
      <c r="C101" s="683"/>
      <c r="D101" s="359"/>
      <c r="E101" s="683"/>
      <c r="F101" s="165" t="s">
        <v>565</v>
      </c>
      <c r="G101" s="162"/>
      <c r="H101" s="216"/>
      <c r="I101" s="216"/>
      <c r="J101" s="216"/>
      <c r="K101" s="404"/>
      <c r="L101" s="404"/>
      <c r="M101" s="407"/>
      <c r="N101" s="90"/>
      <c r="O101" s="723"/>
    </row>
    <row r="102" spans="1:15" s="91" customFormat="1" ht="51.95" customHeight="1" x14ac:dyDescent="0.25">
      <c r="A102" s="740"/>
      <c r="B102" s="682" t="s">
        <v>566</v>
      </c>
      <c r="C102" s="682"/>
      <c r="D102" s="358"/>
      <c r="E102" s="682"/>
      <c r="F102" s="165" t="s">
        <v>567</v>
      </c>
      <c r="G102" s="162"/>
      <c r="H102" s="216"/>
      <c r="I102" s="216"/>
      <c r="J102" s="216"/>
      <c r="K102" s="404"/>
      <c r="L102" s="404"/>
      <c r="M102" s="407"/>
      <c r="N102" s="90"/>
      <c r="O102" s="723"/>
    </row>
    <row r="103" spans="1:15" s="91" customFormat="1" ht="31.5" customHeight="1" x14ac:dyDescent="0.25">
      <c r="A103" s="740"/>
      <c r="B103" s="683"/>
      <c r="C103" s="683"/>
      <c r="D103" s="359"/>
      <c r="E103" s="683"/>
      <c r="F103" s="165" t="s">
        <v>568</v>
      </c>
      <c r="G103" s="162"/>
      <c r="H103" s="216"/>
      <c r="I103" s="216"/>
      <c r="J103" s="216"/>
      <c r="K103" s="404"/>
      <c r="L103" s="404"/>
      <c r="M103" s="407"/>
      <c r="N103" s="90"/>
      <c r="O103" s="723"/>
    </row>
    <row r="104" spans="1:15" s="91" customFormat="1" ht="31.5" customHeight="1" x14ac:dyDescent="0.25">
      <c r="A104" s="741"/>
      <c r="B104" s="710"/>
      <c r="C104" s="710"/>
      <c r="D104" s="369"/>
      <c r="E104" s="710"/>
      <c r="F104" s="165" t="s">
        <v>569</v>
      </c>
      <c r="G104" s="162"/>
      <c r="H104" s="216"/>
      <c r="I104" s="216"/>
      <c r="J104" s="216"/>
      <c r="K104" s="404"/>
      <c r="L104" s="404"/>
      <c r="M104" s="407"/>
      <c r="N104" s="90"/>
      <c r="O104" s="724"/>
    </row>
    <row r="105" spans="1:15" s="91" customFormat="1" ht="15.75" customHeight="1" x14ac:dyDescent="0.25">
      <c r="A105" s="168"/>
      <c r="B105" s="168"/>
      <c r="C105" s="168"/>
      <c r="D105" s="168"/>
      <c r="E105" s="168"/>
      <c r="F105" s="370"/>
      <c r="G105" s="370"/>
      <c r="H105" s="370"/>
      <c r="I105" s="370"/>
      <c r="J105" s="370"/>
      <c r="K105" s="370"/>
      <c r="L105" s="370"/>
      <c r="M105" s="370"/>
      <c r="N105" s="370"/>
      <c r="O105" s="370"/>
    </row>
    <row r="106" spans="1:15" s="91" customFormat="1" ht="45" customHeight="1" x14ac:dyDescent="0.25">
      <c r="A106" s="687" t="s">
        <v>570</v>
      </c>
      <c r="B106" s="688"/>
      <c r="C106" s="688"/>
      <c r="D106" s="688"/>
      <c r="E106" s="688"/>
      <c r="F106" s="689"/>
      <c r="G106" s="162"/>
      <c r="H106" s="216"/>
      <c r="I106" s="216"/>
      <c r="J106" s="216"/>
      <c r="K106" s="404"/>
      <c r="L106" s="404"/>
      <c r="M106" s="407"/>
      <c r="N106" s="90"/>
      <c r="O106" s="90"/>
    </row>
    <row r="107" spans="1:15" s="91" customFormat="1" ht="53.25" customHeight="1" x14ac:dyDescent="0.25">
      <c r="A107" s="682" t="s">
        <v>571</v>
      </c>
      <c r="B107" s="682" t="s">
        <v>572</v>
      </c>
      <c r="C107" s="703">
        <v>0.6</v>
      </c>
      <c r="D107" s="703">
        <v>0.7</v>
      </c>
      <c r="E107" s="705">
        <v>135</v>
      </c>
      <c r="F107" s="165" t="s">
        <v>573</v>
      </c>
      <c r="G107" s="162"/>
      <c r="H107" s="216"/>
      <c r="I107" s="216"/>
      <c r="J107" s="216"/>
      <c r="K107" s="404"/>
      <c r="L107" s="404"/>
      <c r="M107" s="407"/>
      <c r="N107" s="90"/>
      <c r="O107" s="736" t="s">
        <v>574</v>
      </c>
    </row>
    <row r="108" spans="1:15" s="91" customFormat="1" ht="31.5" customHeight="1" x14ac:dyDescent="0.25">
      <c r="A108" s="683"/>
      <c r="B108" s="683"/>
      <c r="C108" s="704"/>
      <c r="D108" s="704"/>
      <c r="E108" s="706"/>
      <c r="F108" s="165" t="s">
        <v>575</v>
      </c>
      <c r="G108" s="162"/>
      <c r="H108" s="216"/>
      <c r="I108" s="216"/>
      <c r="J108" s="216"/>
      <c r="K108" s="404"/>
      <c r="L108" s="404"/>
      <c r="M108" s="407"/>
      <c r="N108" s="90"/>
      <c r="O108" s="737"/>
    </row>
    <row r="109" spans="1:15" s="91" customFormat="1" ht="25.5" x14ac:dyDescent="0.25">
      <c r="A109" s="683"/>
      <c r="B109" s="683"/>
      <c r="C109" s="704"/>
      <c r="D109" s="704"/>
      <c r="E109" s="706"/>
      <c r="F109" s="165" t="s">
        <v>576</v>
      </c>
      <c r="G109" s="162"/>
      <c r="H109" s="216"/>
      <c r="I109" s="216"/>
      <c r="J109" s="216"/>
      <c r="K109" s="404"/>
      <c r="L109" s="404"/>
      <c r="M109" s="407"/>
      <c r="N109" s="90"/>
      <c r="O109" s="737"/>
    </row>
    <row r="110" spans="1:15" s="91" customFormat="1" ht="74.25" customHeight="1" x14ac:dyDescent="0.25">
      <c r="A110" s="683"/>
      <c r="B110" s="683"/>
      <c r="C110" s="704"/>
      <c r="D110" s="704"/>
      <c r="E110" s="706"/>
      <c r="F110" s="165" t="s">
        <v>577</v>
      </c>
      <c r="G110" s="162"/>
      <c r="H110" s="216"/>
      <c r="I110" s="216"/>
      <c r="J110" s="216"/>
      <c r="K110" s="404"/>
      <c r="L110" s="404"/>
      <c r="M110" s="407"/>
      <c r="N110" s="90"/>
      <c r="O110" s="737"/>
    </row>
    <row r="111" spans="1:15" s="91" customFormat="1" ht="25.5" x14ac:dyDescent="0.25">
      <c r="A111" s="683"/>
      <c r="B111" s="683"/>
      <c r="C111" s="704"/>
      <c r="D111" s="704"/>
      <c r="E111" s="706"/>
      <c r="F111" s="165" t="s">
        <v>578</v>
      </c>
      <c r="G111" s="162"/>
      <c r="H111" s="216"/>
      <c r="I111" s="216"/>
      <c r="J111" s="216"/>
      <c r="K111" s="404"/>
      <c r="L111" s="404"/>
      <c r="M111" s="407"/>
      <c r="N111" s="90"/>
      <c r="O111" s="737"/>
    </row>
    <row r="112" spans="1:15" s="91" customFormat="1" ht="69.75" customHeight="1" x14ac:dyDescent="0.25">
      <c r="A112" s="683"/>
      <c r="B112" s="683"/>
      <c r="C112" s="704"/>
      <c r="D112" s="704"/>
      <c r="E112" s="706"/>
      <c r="F112" s="165" t="s">
        <v>579</v>
      </c>
      <c r="G112" s="162"/>
      <c r="H112" s="216"/>
      <c r="I112" s="216"/>
      <c r="J112" s="216"/>
      <c r="K112" s="404"/>
      <c r="L112" s="404"/>
      <c r="M112" s="407"/>
      <c r="N112" s="90"/>
      <c r="O112" s="737"/>
    </row>
    <row r="113" spans="1:15" s="91" customFormat="1" ht="69.75" customHeight="1" x14ac:dyDescent="0.25">
      <c r="A113" s="683"/>
      <c r="B113" s="683"/>
      <c r="C113" s="704"/>
      <c r="D113" s="704"/>
      <c r="E113" s="706"/>
      <c r="F113" s="165" t="s">
        <v>580</v>
      </c>
      <c r="G113" s="162"/>
      <c r="H113" s="216"/>
      <c r="I113" s="216"/>
      <c r="J113" s="216"/>
      <c r="K113" s="404"/>
      <c r="L113" s="404"/>
      <c r="M113" s="407"/>
      <c r="N113" s="90"/>
      <c r="O113" s="737"/>
    </row>
    <row r="114" spans="1:15" s="91" customFormat="1" ht="31.5" customHeight="1" x14ac:dyDescent="0.25">
      <c r="A114" s="683"/>
      <c r="B114" s="710"/>
      <c r="C114" s="711"/>
      <c r="D114" s="711"/>
      <c r="E114" s="716"/>
      <c r="F114" s="165" t="s">
        <v>581</v>
      </c>
      <c r="G114" s="162"/>
      <c r="H114" s="216"/>
      <c r="I114" s="216"/>
      <c r="J114" s="216"/>
      <c r="K114" s="404"/>
      <c r="L114" s="404"/>
      <c r="M114" s="407"/>
      <c r="N114" s="90"/>
      <c r="O114" s="737"/>
    </row>
    <row r="115" spans="1:15" s="91" customFormat="1" ht="31.5" customHeight="1" x14ac:dyDescent="0.25">
      <c r="A115" s="683"/>
      <c r="B115" s="682" t="s">
        <v>582</v>
      </c>
      <c r="C115" s="682"/>
      <c r="D115" s="682"/>
      <c r="E115" s="682"/>
      <c r="F115" s="165" t="s">
        <v>583</v>
      </c>
      <c r="G115" s="162"/>
      <c r="H115" s="216"/>
      <c r="I115" s="216"/>
      <c r="J115" s="216"/>
      <c r="K115" s="404"/>
      <c r="L115" s="404"/>
      <c r="M115" s="407"/>
      <c r="N115" s="90"/>
      <c r="O115" s="737"/>
    </row>
    <row r="116" spans="1:15" s="91" customFormat="1" ht="31.5" customHeight="1" x14ac:dyDescent="0.25">
      <c r="A116" s="683"/>
      <c r="B116" s="683"/>
      <c r="C116" s="683"/>
      <c r="D116" s="683"/>
      <c r="E116" s="683"/>
      <c r="F116" s="165" t="s">
        <v>584</v>
      </c>
      <c r="G116" s="162"/>
      <c r="H116" s="216"/>
      <c r="I116" s="216"/>
      <c r="J116" s="216"/>
      <c r="K116" s="404"/>
      <c r="L116" s="404"/>
      <c r="M116" s="407"/>
      <c r="N116" s="90"/>
      <c r="O116" s="737"/>
    </row>
    <row r="117" spans="1:15" s="91" customFormat="1" ht="31.5" customHeight="1" x14ac:dyDescent="0.25">
      <c r="A117" s="683"/>
      <c r="B117" s="683"/>
      <c r="C117" s="683"/>
      <c r="D117" s="683"/>
      <c r="E117" s="683"/>
      <c r="F117" s="165" t="s">
        <v>585</v>
      </c>
      <c r="G117" s="162"/>
      <c r="H117" s="216"/>
      <c r="I117" s="216"/>
      <c r="J117" s="216"/>
      <c r="K117" s="404"/>
      <c r="L117" s="404"/>
      <c r="M117" s="407"/>
      <c r="N117" s="90"/>
      <c r="O117" s="737"/>
    </row>
    <row r="118" spans="1:15" s="91" customFormat="1" ht="31.5" customHeight="1" x14ac:dyDescent="0.25">
      <c r="A118" s="683"/>
      <c r="B118" s="683"/>
      <c r="C118" s="683"/>
      <c r="D118" s="683"/>
      <c r="E118" s="683"/>
      <c r="F118" s="165" t="s">
        <v>586</v>
      </c>
      <c r="G118" s="162"/>
      <c r="H118" s="216"/>
      <c r="I118" s="216"/>
      <c r="J118" s="216"/>
      <c r="K118" s="404"/>
      <c r="L118" s="404"/>
      <c r="M118" s="407"/>
      <c r="N118" s="90"/>
      <c r="O118" s="738"/>
    </row>
    <row r="119" spans="1:15" s="91" customFormat="1" ht="25.5" x14ac:dyDescent="0.25">
      <c r="A119" s="682" t="s">
        <v>587</v>
      </c>
      <c r="B119" s="682" t="s">
        <v>588</v>
      </c>
      <c r="C119" s="703">
        <v>0.75</v>
      </c>
      <c r="D119" s="703">
        <v>0.77</v>
      </c>
      <c r="E119" s="705"/>
      <c r="F119" s="230" t="s">
        <v>589</v>
      </c>
      <c r="G119" s="162"/>
      <c r="H119" s="216"/>
      <c r="I119" s="216"/>
      <c r="J119" s="216"/>
      <c r="K119" s="404"/>
      <c r="L119" s="404"/>
      <c r="M119" s="407"/>
      <c r="N119" s="90"/>
      <c r="O119" s="722" t="s">
        <v>590</v>
      </c>
    </row>
    <row r="120" spans="1:15" s="91" customFormat="1" ht="25.5" x14ac:dyDescent="0.25">
      <c r="A120" s="683"/>
      <c r="B120" s="683"/>
      <c r="C120" s="704"/>
      <c r="D120" s="704"/>
      <c r="E120" s="706"/>
      <c r="F120" s="230" t="s">
        <v>591</v>
      </c>
      <c r="G120" s="162"/>
      <c r="H120" s="216"/>
      <c r="I120" s="216"/>
      <c r="J120" s="216"/>
      <c r="K120" s="404"/>
      <c r="L120" s="404"/>
      <c r="M120" s="407"/>
      <c r="N120" s="90"/>
      <c r="O120" s="723"/>
    </row>
    <row r="121" spans="1:15" s="91" customFormat="1" ht="51" x14ac:dyDescent="0.25">
      <c r="A121" s="683"/>
      <c r="B121" s="683"/>
      <c r="C121" s="704"/>
      <c r="D121" s="704"/>
      <c r="E121" s="706"/>
      <c r="F121" s="230" t="s">
        <v>592</v>
      </c>
      <c r="G121" s="162"/>
      <c r="H121" s="216"/>
      <c r="I121" s="216"/>
      <c r="J121" s="216"/>
      <c r="K121" s="404"/>
      <c r="L121" s="404"/>
      <c r="M121" s="407"/>
      <c r="N121" s="90"/>
      <c r="O121" s="723"/>
    </row>
    <row r="122" spans="1:15" s="91" customFormat="1" ht="25.5" x14ac:dyDescent="0.25">
      <c r="A122" s="683"/>
      <c r="B122" s="683"/>
      <c r="C122" s="704"/>
      <c r="D122" s="704"/>
      <c r="E122" s="706"/>
      <c r="F122" s="230" t="s">
        <v>593</v>
      </c>
      <c r="G122" s="162"/>
      <c r="H122" s="216"/>
      <c r="I122" s="216"/>
      <c r="J122" s="216"/>
      <c r="K122" s="404"/>
      <c r="L122" s="404"/>
      <c r="M122" s="407"/>
      <c r="N122" s="90"/>
      <c r="O122" s="723"/>
    </row>
    <row r="123" spans="1:15" s="91" customFormat="1" x14ac:dyDescent="0.25">
      <c r="A123" s="683"/>
      <c r="B123" s="682" t="s">
        <v>594</v>
      </c>
      <c r="C123" s="707">
        <v>1</v>
      </c>
      <c r="D123" s="707"/>
      <c r="E123" s="707"/>
      <c r="F123" s="231" t="s">
        <v>595</v>
      </c>
      <c r="G123" s="162"/>
      <c r="H123" s="216"/>
      <c r="I123" s="216"/>
      <c r="J123" s="216"/>
      <c r="K123" s="404"/>
      <c r="L123" s="404"/>
      <c r="M123" s="407"/>
      <c r="N123" s="90"/>
      <c r="O123" s="723"/>
    </row>
    <row r="124" spans="1:15" s="91" customFormat="1" ht="25.5" x14ac:dyDescent="0.25">
      <c r="A124" s="683"/>
      <c r="B124" s="683"/>
      <c r="C124" s="708"/>
      <c r="D124" s="708"/>
      <c r="E124" s="708"/>
      <c r="F124" s="231" t="s">
        <v>596</v>
      </c>
      <c r="G124" s="162"/>
      <c r="H124" s="216"/>
      <c r="I124" s="216"/>
      <c r="J124" s="216"/>
      <c r="K124" s="404"/>
      <c r="L124" s="404"/>
      <c r="M124" s="407"/>
      <c r="N124" s="90"/>
      <c r="O124" s="723"/>
    </row>
    <row r="125" spans="1:15" s="91" customFormat="1" x14ac:dyDescent="0.25">
      <c r="A125" s="683"/>
      <c r="B125" s="683"/>
      <c r="C125" s="708"/>
      <c r="D125" s="708"/>
      <c r="E125" s="708"/>
      <c r="F125" s="231" t="s">
        <v>597</v>
      </c>
      <c r="G125" s="162"/>
      <c r="H125" s="216"/>
      <c r="I125" s="216"/>
      <c r="J125" s="216"/>
      <c r="K125" s="404"/>
      <c r="L125" s="404"/>
      <c r="M125" s="407"/>
      <c r="N125" s="90"/>
      <c r="O125" s="723"/>
    </row>
    <row r="126" spans="1:15" s="91" customFormat="1" ht="25.5" x14ac:dyDescent="0.25">
      <c r="A126" s="683"/>
      <c r="B126" s="683"/>
      <c r="C126" s="708"/>
      <c r="D126" s="708"/>
      <c r="E126" s="708"/>
      <c r="F126" s="232" t="s">
        <v>598</v>
      </c>
      <c r="G126" s="162"/>
      <c r="H126" s="216"/>
      <c r="I126" s="216"/>
      <c r="J126" s="216"/>
      <c r="K126" s="404"/>
      <c r="L126" s="404"/>
      <c r="M126" s="407"/>
      <c r="N126" s="90"/>
      <c r="O126" s="723"/>
    </row>
    <row r="127" spans="1:15" s="91" customFormat="1" ht="25.5" x14ac:dyDescent="0.25">
      <c r="A127" s="683"/>
      <c r="B127" s="683"/>
      <c r="C127" s="708"/>
      <c r="D127" s="708"/>
      <c r="E127" s="708"/>
      <c r="F127" s="231" t="s">
        <v>599</v>
      </c>
      <c r="G127" s="162"/>
      <c r="H127" s="216"/>
      <c r="I127" s="216"/>
      <c r="J127" s="216"/>
      <c r="K127" s="404"/>
      <c r="L127" s="404"/>
      <c r="M127" s="407"/>
      <c r="N127" s="90"/>
      <c r="O127" s="723"/>
    </row>
    <row r="128" spans="1:15" s="91" customFormat="1" ht="25.5" x14ac:dyDescent="0.25">
      <c r="A128" s="683"/>
      <c r="B128" s="683"/>
      <c r="C128" s="708"/>
      <c r="D128" s="708"/>
      <c r="E128" s="708"/>
      <c r="F128" s="230" t="s">
        <v>581</v>
      </c>
      <c r="G128" s="162"/>
      <c r="H128" s="216"/>
      <c r="I128" s="216"/>
      <c r="J128" s="216"/>
      <c r="K128" s="404"/>
      <c r="L128" s="404"/>
      <c r="M128" s="407"/>
      <c r="N128" s="90"/>
      <c r="O128" s="723"/>
    </row>
    <row r="129" spans="1:15" s="91" customFormat="1" ht="25.5" x14ac:dyDescent="0.25">
      <c r="A129" s="683"/>
      <c r="B129" s="710"/>
      <c r="C129" s="709"/>
      <c r="D129" s="709"/>
      <c r="E129" s="709"/>
      <c r="F129" s="230" t="s">
        <v>600</v>
      </c>
      <c r="G129" s="162"/>
      <c r="H129" s="216"/>
      <c r="I129" s="216"/>
      <c r="J129" s="216"/>
      <c r="K129" s="404"/>
      <c r="L129" s="404"/>
      <c r="M129" s="407"/>
      <c r="N129" s="90"/>
      <c r="O129" s="723"/>
    </row>
    <row r="130" spans="1:15" s="91" customFormat="1" x14ac:dyDescent="0.25">
      <c r="A130" s="683"/>
      <c r="B130" s="682" t="s">
        <v>601</v>
      </c>
      <c r="C130" s="703">
        <v>0.6</v>
      </c>
      <c r="D130" s="703">
        <v>0.62</v>
      </c>
      <c r="E130" s="705"/>
      <c r="F130" s="230" t="s">
        <v>602</v>
      </c>
      <c r="G130" s="162"/>
      <c r="H130" s="216"/>
      <c r="I130" s="216"/>
      <c r="J130" s="216"/>
      <c r="K130" s="404"/>
      <c r="L130" s="404"/>
      <c r="M130" s="407"/>
      <c r="N130" s="90"/>
      <c r="O130" s="723"/>
    </row>
    <row r="131" spans="1:15" s="91" customFormat="1" ht="25.5" x14ac:dyDescent="0.25">
      <c r="A131" s="683"/>
      <c r="B131" s="683"/>
      <c r="C131" s="704"/>
      <c r="D131" s="704"/>
      <c r="E131" s="706"/>
      <c r="F131" s="230" t="s">
        <v>603</v>
      </c>
      <c r="G131" s="162"/>
      <c r="H131" s="216"/>
      <c r="I131" s="216"/>
      <c r="J131" s="216"/>
      <c r="K131" s="404"/>
      <c r="L131" s="404"/>
      <c r="M131" s="407"/>
      <c r="N131" s="90"/>
      <c r="O131" s="723"/>
    </row>
    <row r="132" spans="1:15" s="91" customFormat="1" ht="25.5" x14ac:dyDescent="0.25">
      <c r="A132" s="683"/>
      <c r="B132" s="683"/>
      <c r="C132" s="704"/>
      <c r="D132" s="704"/>
      <c r="E132" s="706"/>
      <c r="F132" s="230" t="s">
        <v>604</v>
      </c>
      <c r="G132" s="162"/>
      <c r="H132" s="216"/>
      <c r="I132" s="216"/>
      <c r="J132" s="216"/>
      <c r="K132" s="404"/>
      <c r="L132" s="404"/>
      <c r="M132" s="407"/>
      <c r="N132" s="90"/>
      <c r="O132" s="723"/>
    </row>
    <row r="133" spans="1:15" s="91" customFormat="1" ht="25.5" x14ac:dyDescent="0.25">
      <c r="A133" s="683"/>
      <c r="B133" s="683"/>
      <c r="C133" s="704"/>
      <c r="D133" s="704"/>
      <c r="E133" s="706"/>
      <c r="F133" s="230" t="s">
        <v>605</v>
      </c>
      <c r="G133" s="162"/>
      <c r="H133" s="216"/>
      <c r="I133" s="216"/>
      <c r="J133" s="216"/>
      <c r="K133" s="404"/>
      <c r="L133" s="404"/>
      <c r="M133" s="407"/>
      <c r="N133" s="90"/>
      <c r="O133" s="724"/>
    </row>
    <row r="134" spans="1:15" s="91" customFormat="1" ht="15.75" customHeight="1" x14ac:dyDescent="0.25">
      <c r="A134" s="168"/>
      <c r="B134" s="168"/>
      <c r="C134" s="168"/>
      <c r="D134" s="168"/>
      <c r="E134" s="168"/>
      <c r="F134" s="370"/>
      <c r="G134" s="370"/>
      <c r="H134" s="370"/>
      <c r="I134" s="370"/>
      <c r="J134" s="370"/>
      <c r="K134" s="370"/>
      <c r="L134" s="370"/>
      <c r="M134" s="370"/>
      <c r="N134" s="370"/>
      <c r="O134" s="370"/>
    </row>
    <row r="135" spans="1:15" ht="42.75" customHeight="1" x14ac:dyDescent="0.25">
      <c r="A135" s="687" t="s">
        <v>606</v>
      </c>
      <c r="B135" s="688"/>
      <c r="C135" s="688"/>
      <c r="D135" s="688"/>
      <c r="E135" s="688"/>
      <c r="F135" s="689"/>
      <c r="G135" s="171"/>
      <c r="H135" s="216"/>
      <c r="I135" s="216"/>
      <c r="J135" s="216"/>
      <c r="K135" s="404"/>
      <c r="L135" s="404"/>
      <c r="M135" s="410"/>
      <c r="N135" s="173"/>
      <c r="O135" s="729" t="s">
        <v>607</v>
      </c>
    </row>
    <row r="136" spans="1:15" ht="33.950000000000003" customHeight="1" x14ac:dyDescent="0.25">
      <c r="A136" s="358" t="s">
        <v>608</v>
      </c>
      <c r="B136" s="358" t="s">
        <v>609</v>
      </c>
      <c r="C136" s="358">
        <v>10</v>
      </c>
      <c r="D136" s="358">
        <v>2</v>
      </c>
      <c r="E136" s="193"/>
      <c r="F136" s="167" t="s">
        <v>610</v>
      </c>
      <c r="G136" s="171"/>
      <c r="H136" s="216"/>
      <c r="I136" s="216"/>
      <c r="J136" s="216"/>
      <c r="K136" s="404"/>
      <c r="L136" s="404"/>
      <c r="M136" s="410"/>
      <c r="N136" s="173"/>
      <c r="O136" s="730"/>
    </row>
    <row r="137" spans="1:15" ht="25.5" x14ac:dyDescent="0.25">
      <c r="A137" s="358" t="s">
        <v>611</v>
      </c>
      <c r="B137" s="358" t="s">
        <v>612</v>
      </c>
      <c r="C137" s="358">
        <v>10</v>
      </c>
      <c r="D137" s="358">
        <v>2</v>
      </c>
      <c r="E137" s="193"/>
      <c r="F137" s="167" t="s">
        <v>613</v>
      </c>
      <c r="G137" s="171"/>
      <c r="H137" s="216"/>
      <c r="I137" s="216"/>
      <c r="J137" s="216"/>
      <c r="K137" s="404"/>
      <c r="L137" s="404"/>
      <c r="M137" s="410"/>
      <c r="N137" s="173"/>
      <c r="O137" s="731"/>
    </row>
    <row r="138" spans="1:15" s="91" customFormat="1" ht="15.75" customHeight="1" x14ac:dyDescent="0.25">
      <c r="A138" s="168"/>
      <c r="B138" s="168"/>
      <c r="C138" s="168"/>
      <c r="D138" s="168"/>
      <c r="E138" s="168"/>
      <c r="F138" s="370"/>
      <c r="G138" s="370"/>
      <c r="H138" s="370"/>
      <c r="I138" s="370"/>
      <c r="J138" s="370"/>
      <c r="K138" s="370"/>
      <c r="L138" s="370"/>
      <c r="M138" s="370"/>
      <c r="N138" s="370"/>
      <c r="O138" s="370"/>
    </row>
    <row r="139" spans="1:15" s="91" customFormat="1" ht="50.25" customHeight="1" x14ac:dyDescent="0.25">
      <c r="A139" s="687" t="s">
        <v>614</v>
      </c>
      <c r="B139" s="688"/>
      <c r="C139" s="688"/>
      <c r="D139" s="688"/>
      <c r="E139" s="688"/>
      <c r="F139" s="689"/>
      <c r="G139" s="162"/>
      <c r="H139" s="216"/>
      <c r="I139" s="216"/>
      <c r="J139" s="216"/>
      <c r="K139" s="404"/>
      <c r="L139" s="404"/>
      <c r="M139" s="407"/>
      <c r="N139" s="90"/>
      <c r="O139" s="90"/>
    </row>
    <row r="140" spans="1:15" s="91" customFormat="1" ht="31.5" customHeight="1" x14ac:dyDescent="0.25">
      <c r="A140" s="690" t="s">
        <v>615</v>
      </c>
      <c r="B140" s="690" t="s">
        <v>616</v>
      </c>
      <c r="C140" s="690">
        <v>1</v>
      </c>
      <c r="D140" s="361"/>
      <c r="E140" s="726">
        <v>50</v>
      </c>
      <c r="F140" s="167" t="s">
        <v>617</v>
      </c>
      <c r="G140" s="162"/>
      <c r="H140" s="216"/>
      <c r="I140" s="216"/>
      <c r="J140" s="216"/>
      <c r="K140" s="404"/>
      <c r="L140" s="404"/>
      <c r="M140" s="407"/>
      <c r="N140" s="90"/>
      <c r="O140" s="722" t="s">
        <v>618</v>
      </c>
    </row>
    <row r="141" spans="1:15" s="91" customFormat="1" ht="31.5" customHeight="1" x14ac:dyDescent="0.25">
      <c r="A141" s="691"/>
      <c r="B141" s="691"/>
      <c r="C141" s="691"/>
      <c r="D141" s="362"/>
      <c r="E141" s="727"/>
      <c r="F141" s="167" t="s">
        <v>619</v>
      </c>
      <c r="G141" s="162"/>
      <c r="H141" s="216"/>
      <c r="I141" s="216"/>
      <c r="J141" s="216"/>
      <c r="K141" s="404"/>
      <c r="L141" s="404"/>
      <c r="M141" s="407"/>
      <c r="N141" s="90"/>
      <c r="O141" s="723"/>
    </row>
    <row r="142" spans="1:15" s="91" customFormat="1" ht="31.5" customHeight="1" x14ac:dyDescent="0.25">
      <c r="A142" s="692"/>
      <c r="B142" s="692"/>
      <c r="C142" s="692"/>
      <c r="D142" s="363"/>
      <c r="E142" s="728"/>
      <c r="F142" s="235" t="s">
        <v>620</v>
      </c>
      <c r="G142" s="162"/>
      <c r="H142" s="162"/>
      <c r="I142" s="162"/>
      <c r="J142" s="162"/>
      <c r="K142" s="90"/>
      <c r="L142" s="90"/>
      <c r="M142" s="90"/>
      <c r="N142" s="90"/>
      <c r="O142" s="724"/>
    </row>
    <row r="143" spans="1:15" ht="15" customHeight="1" x14ac:dyDescent="0.25">
      <c r="A143" s="170"/>
      <c r="B143" s="645" t="s">
        <v>621</v>
      </c>
      <c r="C143" s="645" t="s">
        <v>234</v>
      </c>
      <c r="D143" s="645" t="s">
        <v>235</v>
      </c>
      <c r="E143" s="647" t="s">
        <v>236</v>
      </c>
      <c r="F143" s="648"/>
      <c r="G143" s="648"/>
      <c r="H143" s="649"/>
      <c r="I143" s="645" t="s">
        <v>238</v>
      </c>
      <c r="J143" s="645" t="s">
        <v>239</v>
      </c>
    </row>
    <row r="144" spans="1:15" ht="57.75" customHeight="1" x14ac:dyDescent="0.25">
      <c r="A144" s="170"/>
      <c r="B144" s="646"/>
      <c r="C144" s="646"/>
      <c r="D144" s="646"/>
      <c r="E144" s="196" t="s">
        <v>240</v>
      </c>
      <c r="F144" s="196" t="s">
        <v>241</v>
      </c>
      <c r="G144" s="196" t="s">
        <v>237</v>
      </c>
      <c r="H144" s="196" t="s">
        <v>242</v>
      </c>
      <c r="I144" s="646"/>
      <c r="J144" s="646"/>
    </row>
    <row r="145" spans="1:12" x14ac:dyDescent="0.25">
      <c r="A145" s="170"/>
      <c r="B145" s="175" t="str">
        <f>'5. Valoración_Riesgo '!M10</f>
        <v>Elaborar un plan de acción en el cual se contemple el abordaje de los temas priorizados en las políticas, programas y planes institucionales vigentes.</v>
      </c>
      <c r="C145" s="90"/>
      <c r="D145" s="90"/>
      <c r="E145" s="404"/>
      <c r="F145" s="404"/>
      <c r="G145" s="404"/>
      <c r="H145" s="151"/>
      <c r="I145" s="405">
        <f>SUM(E145:H145)</f>
        <v>0</v>
      </c>
      <c r="J145" s="406"/>
    </row>
    <row r="146" spans="1:12" x14ac:dyDescent="0.25">
      <c r="A146" s="170"/>
      <c r="B146" s="175" t="str">
        <f>'5. Valoración_Riesgo '!M11</f>
        <v>Presentar solicitudes formales de financiamiento a través de alianzas con otras organizaciones, públicas o privadas.</v>
      </c>
      <c r="C146" s="90"/>
      <c r="D146" s="90"/>
      <c r="E146" s="404"/>
      <c r="F146" s="404"/>
      <c r="G146" s="404"/>
      <c r="H146" s="151"/>
      <c r="I146" s="405">
        <f>SUM(E146:H146)</f>
        <v>0</v>
      </c>
      <c r="J146" s="406"/>
    </row>
    <row r="147" spans="1:12" x14ac:dyDescent="0.25">
      <c r="A147" s="170"/>
      <c r="B147" s="175" t="str">
        <f>'5. Valoración_Riesgo '!M12</f>
        <v>Establecer alianzas con organizaciones públicas y privadas del Nivel Local que forman parte de redes o programas interinstitucionales.</v>
      </c>
      <c r="C147" s="90"/>
      <c r="D147" s="90"/>
      <c r="E147" s="404"/>
      <c r="F147" s="404"/>
      <c r="G147" s="404"/>
      <c r="H147" s="151"/>
      <c r="I147" s="405">
        <f>SUM(E147:H147)</f>
        <v>0</v>
      </c>
      <c r="J147" s="406"/>
    </row>
    <row r="148" spans="1:12" x14ac:dyDescent="0.25">
      <c r="A148" s="170"/>
      <c r="B148" s="170"/>
      <c r="C148" s="170"/>
      <c r="D148" s="170"/>
      <c r="E148" s="170"/>
      <c r="F148" s="170"/>
      <c r="G148" s="170"/>
      <c r="H148" s="170"/>
      <c r="I148" s="170"/>
      <c r="J148" s="170"/>
    </row>
    <row r="149" spans="1:12" x14ac:dyDescent="0.25">
      <c r="A149" s="170"/>
      <c r="B149" s="170"/>
      <c r="C149" s="170"/>
      <c r="D149" s="170"/>
      <c r="E149" s="170"/>
      <c r="F149" s="170"/>
      <c r="G149" s="170"/>
      <c r="H149" s="170"/>
      <c r="I149" s="170"/>
      <c r="J149" s="170"/>
    </row>
    <row r="150" spans="1:12" x14ac:dyDescent="0.25">
      <c r="A150" s="170"/>
      <c r="B150" s="170"/>
      <c r="C150" s="170"/>
      <c r="D150" s="170"/>
      <c r="E150" s="170"/>
      <c r="F150" s="170"/>
      <c r="G150" s="170"/>
      <c r="H150" s="170"/>
      <c r="I150" s="170"/>
      <c r="J150" s="170"/>
    </row>
    <row r="151" spans="1:12" ht="15" customHeight="1" x14ac:dyDescent="0.25">
      <c r="A151" s="170"/>
      <c r="B151" s="668" t="s">
        <v>622</v>
      </c>
      <c r="C151" s="668"/>
      <c r="D151" s="668"/>
      <c r="E151" s="668"/>
      <c r="F151" s="668"/>
      <c r="G151" s="668"/>
      <c r="H151" s="668"/>
      <c r="I151" s="668"/>
      <c r="J151" s="668"/>
      <c r="K151" s="668"/>
    </row>
    <row r="152" spans="1:12" ht="15" customHeight="1" x14ac:dyDescent="0.25">
      <c r="A152" s="170"/>
      <c r="B152" s="668"/>
      <c r="C152" s="668"/>
      <c r="D152" s="668"/>
      <c r="E152" s="668"/>
      <c r="F152" s="668"/>
      <c r="G152" s="668"/>
      <c r="H152" s="668"/>
      <c r="I152" s="668"/>
      <c r="J152" s="668"/>
      <c r="K152" s="668"/>
    </row>
    <row r="153" spans="1:12" ht="15" customHeight="1" x14ac:dyDescent="0.25">
      <c r="A153" s="170"/>
      <c r="B153" s="669" t="s">
        <v>623</v>
      </c>
      <c r="C153" s="669"/>
      <c r="D153" s="669"/>
      <c r="E153" s="669"/>
      <c r="F153" s="669"/>
      <c r="G153" s="669"/>
      <c r="H153" s="669"/>
      <c r="I153" s="669"/>
      <c r="J153" s="669"/>
      <c r="K153" s="669"/>
    </row>
    <row r="154" spans="1:12" ht="15" customHeight="1" x14ac:dyDescent="0.25">
      <c r="A154" s="170"/>
      <c r="B154" s="669"/>
      <c r="C154" s="669"/>
      <c r="D154" s="669"/>
      <c r="E154" s="669"/>
      <c r="F154" s="669"/>
      <c r="G154" s="669"/>
      <c r="H154" s="669"/>
      <c r="I154" s="669"/>
      <c r="J154" s="669"/>
      <c r="K154" s="669"/>
    </row>
    <row r="155" spans="1:12" ht="15.75" x14ac:dyDescent="0.25">
      <c r="A155" s="170"/>
      <c r="B155" s="670" t="s">
        <v>624</v>
      </c>
      <c r="C155" s="671"/>
      <c r="D155" s="671"/>
      <c r="E155" s="671"/>
      <c r="F155" s="671"/>
      <c r="G155" s="671"/>
      <c r="H155" s="671"/>
      <c r="I155" s="671"/>
      <c r="J155" s="671"/>
      <c r="K155" s="671"/>
    </row>
    <row r="156" spans="1:12" ht="15.75" customHeight="1" x14ac:dyDescent="0.25">
      <c r="A156" s="170"/>
      <c r="B156" s="684" t="s">
        <v>625</v>
      </c>
      <c r="C156" s="686"/>
      <c r="D156" s="360"/>
      <c r="E156" s="672" t="s">
        <v>626</v>
      </c>
      <c r="F156" s="672"/>
      <c r="G156" s="672"/>
      <c r="H156" s="672"/>
      <c r="I156" s="672"/>
      <c r="J156" s="672"/>
      <c r="K156" s="672"/>
    </row>
    <row r="157" spans="1:12" ht="31.5" x14ac:dyDescent="0.25">
      <c r="A157" s="170"/>
      <c r="B157" s="684" t="s">
        <v>627</v>
      </c>
      <c r="C157" s="685"/>
      <c r="D157" s="685"/>
      <c r="E157" s="686"/>
      <c r="F157" s="365"/>
      <c r="G157" s="106" t="s">
        <v>628</v>
      </c>
      <c r="H157" s="107"/>
      <c r="I157" s="107"/>
      <c r="J157" s="107"/>
      <c r="K157" s="202" t="s">
        <v>629</v>
      </c>
      <c r="L157" s="110" t="s">
        <v>630</v>
      </c>
    </row>
    <row r="158" spans="1:12" ht="15" customHeight="1" x14ac:dyDescent="0.25">
      <c r="A158" s="170"/>
      <c r="B158" s="699" t="s">
        <v>631</v>
      </c>
      <c r="C158" s="699" t="s">
        <v>632</v>
      </c>
      <c r="D158" s="701" t="s">
        <v>633</v>
      </c>
      <c r="E158" s="701" t="s">
        <v>634</v>
      </c>
      <c r="F158" s="364" t="s">
        <v>235</v>
      </c>
      <c r="G158" s="108" t="s">
        <v>635</v>
      </c>
      <c r="H158" s="108" t="s">
        <v>636</v>
      </c>
      <c r="I158" s="108" t="s">
        <v>637</v>
      </c>
      <c r="J158" s="108" t="s">
        <v>638</v>
      </c>
      <c r="K158" s="220" t="s">
        <v>639</v>
      </c>
      <c r="L158" s="111"/>
    </row>
    <row r="159" spans="1:12" ht="15" customHeight="1" x14ac:dyDescent="0.25">
      <c r="A159" s="170"/>
      <c r="B159" s="700"/>
      <c r="C159" s="700"/>
      <c r="D159" s="702"/>
      <c r="E159" s="702"/>
      <c r="F159" s="365"/>
      <c r="G159" s="109"/>
      <c r="H159" s="109"/>
      <c r="I159" s="109"/>
      <c r="J159" s="109"/>
      <c r="K159" s="220"/>
      <c r="L159" s="112"/>
    </row>
    <row r="160" spans="1:12" ht="15.75" x14ac:dyDescent="0.25">
      <c r="A160" s="170"/>
      <c r="B160" s="673" t="s">
        <v>640</v>
      </c>
      <c r="C160" s="203"/>
      <c r="D160" s="204"/>
      <c r="E160" s="204"/>
      <c r="F160" s="411"/>
      <c r="G160" s="411"/>
      <c r="H160" s="411"/>
      <c r="I160" s="411"/>
      <c r="J160" s="205"/>
      <c r="K160" s="410"/>
      <c r="L160" s="410"/>
    </row>
    <row r="161" spans="1:12" ht="15.75" x14ac:dyDescent="0.25">
      <c r="A161" s="170"/>
      <c r="B161" s="674"/>
      <c r="C161" s="203"/>
      <c r="D161" s="204"/>
      <c r="E161" s="204"/>
      <c r="F161" s="411"/>
      <c r="G161" s="411"/>
      <c r="H161" s="411"/>
      <c r="I161" s="411"/>
      <c r="J161" s="205"/>
      <c r="K161" s="410"/>
      <c r="L161" s="410"/>
    </row>
    <row r="162" spans="1:12" ht="15.75" x14ac:dyDescent="0.25">
      <c r="A162" s="170"/>
      <c r="B162" s="674"/>
      <c r="C162" s="203"/>
      <c r="D162" s="204"/>
      <c r="E162" s="206"/>
      <c r="F162" s="411"/>
      <c r="G162" s="411"/>
      <c r="H162" s="411"/>
      <c r="I162" s="411"/>
      <c r="J162" s="205"/>
      <c r="K162" s="410"/>
      <c r="L162" s="410"/>
    </row>
    <row r="163" spans="1:12" ht="15.75" x14ac:dyDescent="0.25">
      <c r="A163" s="170"/>
      <c r="B163" s="674"/>
      <c r="C163" s="203"/>
      <c r="D163" s="204"/>
      <c r="E163" s="204"/>
      <c r="F163" s="411"/>
      <c r="G163" s="411"/>
      <c r="H163" s="411"/>
      <c r="I163" s="411"/>
      <c r="J163" s="205"/>
      <c r="K163" s="410"/>
      <c r="L163" s="410"/>
    </row>
    <row r="164" spans="1:12" ht="15.75" x14ac:dyDescent="0.25">
      <c r="A164" s="170"/>
      <c r="B164" s="675"/>
      <c r="C164" s="203"/>
      <c r="D164" s="204"/>
      <c r="E164" s="204"/>
      <c r="F164" s="411"/>
      <c r="G164" s="411"/>
      <c r="H164" s="411"/>
      <c r="I164" s="411"/>
      <c r="J164" s="205"/>
      <c r="K164" s="410"/>
      <c r="L164" s="410"/>
    </row>
    <row r="165" spans="1:12" ht="15.75" x14ac:dyDescent="0.25">
      <c r="A165" s="170"/>
      <c r="B165" s="676" t="s">
        <v>641</v>
      </c>
      <c r="C165" s="203"/>
      <c r="D165" s="204"/>
      <c r="E165" s="204"/>
      <c r="F165" s="411"/>
      <c r="G165" s="411"/>
      <c r="H165" s="411"/>
      <c r="I165" s="411"/>
      <c r="J165" s="205"/>
      <c r="K165" s="410"/>
      <c r="L165" s="410"/>
    </row>
    <row r="166" spans="1:12" ht="15.75" x14ac:dyDescent="0.25">
      <c r="A166" s="170"/>
      <c r="B166" s="677"/>
      <c r="C166" s="203"/>
      <c r="D166" s="204"/>
      <c r="E166" s="204"/>
      <c r="F166" s="411"/>
      <c r="G166" s="411"/>
      <c r="H166" s="411"/>
      <c r="I166" s="411"/>
      <c r="J166" s="205"/>
      <c r="K166" s="410"/>
      <c r="L166" s="410"/>
    </row>
    <row r="167" spans="1:12" ht="15.75" x14ac:dyDescent="0.25">
      <c r="A167" s="170"/>
      <c r="B167" s="677"/>
      <c r="C167" s="203"/>
      <c r="D167" s="204"/>
      <c r="E167" s="204"/>
      <c r="F167" s="411"/>
      <c r="G167" s="411"/>
      <c r="H167" s="411"/>
      <c r="I167" s="411"/>
      <c r="J167" s="205"/>
      <c r="K167" s="410"/>
      <c r="L167" s="410"/>
    </row>
    <row r="168" spans="1:12" ht="15.75" x14ac:dyDescent="0.25">
      <c r="B168" s="677"/>
      <c r="C168" s="203"/>
      <c r="D168" s="204"/>
      <c r="E168" s="204"/>
      <c r="F168" s="411"/>
      <c r="G168" s="411"/>
      <c r="H168" s="411"/>
      <c r="I168" s="411"/>
      <c r="J168" s="205"/>
      <c r="K168" s="410"/>
      <c r="L168" s="410"/>
    </row>
    <row r="169" spans="1:12" ht="15.75" x14ac:dyDescent="0.25">
      <c r="B169" s="678"/>
      <c r="C169" s="203"/>
      <c r="D169" s="204"/>
      <c r="E169" s="204"/>
      <c r="F169" s="411"/>
      <c r="G169" s="411"/>
      <c r="H169" s="411"/>
      <c r="I169" s="411"/>
      <c r="J169" s="205"/>
      <c r="K169" s="410"/>
      <c r="L169" s="410"/>
    </row>
    <row r="170" spans="1:12" ht="15.75" x14ac:dyDescent="0.25">
      <c r="B170" s="679" t="s">
        <v>642</v>
      </c>
      <c r="C170" s="203"/>
      <c r="D170" s="204"/>
      <c r="E170" s="204"/>
      <c r="F170" s="411"/>
      <c r="G170" s="411"/>
      <c r="H170" s="411"/>
      <c r="I170" s="411"/>
      <c r="J170" s="205"/>
      <c r="K170" s="410"/>
      <c r="L170" s="410"/>
    </row>
    <row r="171" spans="1:12" ht="15.75" x14ac:dyDescent="0.25">
      <c r="B171" s="680"/>
      <c r="C171" s="203"/>
      <c r="D171" s="204"/>
      <c r="E171" s="204"/>
      <c r="F171" s="411"/>
      <c r="G171" s="411"/>
      <c r="H171" s="411"/>
      <c r="I171" s="411"/>
      <c r="J171" s="205"/>
      <c r="K171" s="410"/>
      <c r="L171" s="410"/>
    </row>
    <row r="172" spans="1:12" ht="15.75" x14ac:dyDescent="0.25">
      <c r="B172" s="680"/>
      <c r="C172" s="203"/>
      <c r="D172" s="204"/>
      <c r="E172" s="204"/>
      <c r="F172" s="411"/>
      <c r="G172" s="411"/>
      <c r="H172" s="411"/>
      <c r="I172" s="411"/>
      <c r="J172" s="205"/>
      <c r="K172" s="410"/>
      <c r="L172" s="410"/>
    </row>
    <row r="173" spans="1:12" ht="15.75" x14ac:dyDescent="0.25">
      <c r="B173" s="680"/>
      <c r="C173" s="203"/>
      <c r="D173" s="204"/>
      <c r="E173" s="204"/>
      <c r="F173" s="411"/>
      <c r="G173" s="411"/>
      <c r="H173" s="411"/>
      <c r="I173" s="411"/>
      <c r="J173" s="205"/>
      <c r="K173" s="410"/>
      <c r="L173" s="410"/>
    </row>
    <row r="174" spans="1:12" ht="15.75" x14ac:dyDescent="0.25">
      <c r="B174" s="681"/>
      <c r="C174" s="203"/>
      <c r="D174" s="204"/>
      <c r="E174" s="204"/>
      <c r="F174" s="411"/>
      <c r="G174" s="411"/>
      <c r="H174" s="411"/>
      <c r="I174" s="411"/>
      <c r="J174" s="205"/>
      <c r="K174" s="410"/>
      <c r="L174" s="410"/>
    </row>
    <row r="175" spans="1:12" ht="15.75" x14ac:dyDescent="0.25">
      <c r="B175" s="693" t="s">
        <v>643</v>
      </c>
      <c r="C175" s="203"/>
      <c r="D175" s="204"/>
      <c r="E175" s="204"/>
      <c r="F175" s="411"/>
      <c r="G175" s="411"/>
      <c r="H175" s="411"/>
      <c r="I175" s="411"/>
      <c r="J175" s="205"/>
      <c r="K175" s="410"/>
      <c r="L175" s="410"/>
    </row>
    <row r="176" spans="1:12" ht="15.75" x14ac:dyDescent="0.25">
      <c r="B176" s="694"/>
      <c r="C176" s="203"/>
      <c r="D176" s="204"/>
      <c r="E176" s="204"/>
      <c r="F176" s="411"/>
      <c r="G176" s="411"/>
      <c r="H176" s="411"/>
      <c r="I176" s="411"/>
      <c r="J176" s="205"/>
      <c r="K176" s="410"/>
      <c r="L176" s="410"/>
    </row>
    <row r="177" spans="2:12" ht="15.75" x14ac:dyDescent="0.25">
      <c r="B177" s="694"/>
      <c r="C177" s="203"/>
      <c r="D177" s="204"/>
      <c r="E177" s="204"/>
      <c r="F177" s="411"/>
      <c r="G177" s="411"/>
      <c r="H177" s="411"/>
      <c r="I177" s="411"/>
      <c r="J177" s="205"/>
      <c r="K177" s="410"/>
      <c r="L177" s="410"/>
    </row>
    <row r="178" spans="2:12" ht="15.75" x14ac:dyDescent="0.25">
      <c r="B178" s="694"/>
      <c r="C178" s="203"/>
      <c r="D178" s="204"/>
      <c r="E178" s="204"/>
      <c r="F178" s="411"/>
      <c r="G178" s="411"/>
      <c r="H178" s="411"/>
      <c r="I178" s="411"/>
      <c r="J178" s="205"/>
      <c r="K178" s="410"/>
      <c r="L178" s="410"/>
    </row>
    <row r="179" spans="2:12" ht="15.75" x14ac:dyDescent="0.25">
      <c r="B179" s="695"/>
      <c r="C179" s="203"/>
      <c r="D179" s="204"/>
      <c r="E179" s="204"/>
      <c r="F179" s="411"/>
      <c r="G179" s="411"/>
      <c r="H179" s="411"/>
      <c r="I179" s="411"/>
      <c r="J179" s="205"/>
      <c r="K179" s="410"/>
      <c r="L179" s="410"/>
    </row>
    <row r="180" spans="2:12" ht="15.75" x14ac:dyDescent="0.25">
      <c r="B180" s="696" t="s">
        <v>644</v>
      </c>
      <c r="C180" s="203"/>
      <c r="D180" s="204"/>
      <c r="E180" s="204"/>
      <c r="F180" s="411"/>
      <c r="G180" s="411"/>
      <c r="H180" s="411"/>
      <c r="I180" s="411"/>
      <c r="J180" s="205"/>
      <c r="K180" s="410"/>
      <c r="L180" s="410"/>
    </row>
    <row r="181" spans="2:12" ht="15.75" x14ac:dyDescent="0.25">
      <c r="B181" s="697"/>
      <c r="C181" s="203"/>
      <c r="D181" s="204"/>
      <c r="E181" s="204"/>
      <c r="F181" s="411"/>
      <c r="G181" s="411"/>
      <c r="H181" s="411"/>
      <c r="I181" s="411"/>
      <c r="J181" s="205"/>
      <c r="K181" s="410"/>
      <c r="L181" s="410"/>
    </row>
    <row r="182" spans="2:12" ht="15.75" x14ac:dyDescent="0.25">
      <c r="B182" s="697"/>
      <c r="C182" s="203"/>
      <c r="D182" s="204"/>
      <c r="E182" s="204"/>
      <c r="F182" s="411"/>
      <c r="G182" s="411"/>
      <c r="H182" s="411"/>
      <c r="I182" s="411"/>
      <c r="J182" s="205"/>
      <c r="K182" s="410"/>
      <c r="L182" s="410"/>
    </row>
    <row r="183" spans="2:12" ht="15.75" x14ac:dyDescent="0.25">
      <c r="B183" s="697"/>
      <c r="C183" s="203"/>
      <c r="D183" s="204"/>
      <c r="E183" s="204"/>
      <c r="F183" s="411"/>
      <c r="G183" s="411"/>
      <c r="H183" s="411"/>
      <c r="I183" s="411"/>
      <c r="J183" s="205"/>
      <c r="K183" s="410"/>
      <c r="L183" s="410"/>
    </row>
    <row r="184" spans="2:12" ht="15.75" x14ac:dyDescent="0.25">
      <c r="B184" s="698"/>
      <c r="C184" s="203"/>
      <c r="D184" s="204"/>
      <c r="E184" s="204"/>
      <c r="F184" s="411"/>
      <c r="G184" s="411"/>
      <c r="H184" s="411"/>
      <c r="I184" s="411"/>
      <c r="J184" s="205"/>
      <c r="K184" s="410"/>
      <c r="L184" s="410"/>
    </row>
    <row r="185" spans="2:12" ht="15.75" x14ac:dyDescent="0.25">
      <c r="B185" s="665" t="s">
        <v>645</v>
      </c>
      <c r="C185" s="203"/>
      <c r="D185" s="204"/>
      <c r="E185" s="204"/>
      <c r="F185" s="411"/>
      <c r="G185" s="411"/>
      <c r="H185" s="411"/>
      <c r="I185" s="411"/>
      <c r="J185" s="207"/>
      <c r="K185" s="410"/>
      <c r="L185" s="410"/>
    </row>
    <row r="186" spans="2:12" ht="15.75" x14ac:dyDescent="0.25">
      <c r="B186" s="666"/>
      <c r="C186" s="203"/>
      <c r="D186" s="204"/>
      <c r="E186" s="204"/>
      <c r="F186" s="411"/>
      <c r="G186" s="411"/>
      <c r="H186" s="411"/>
      <c r="I186" s="411"/>
      <c r="J186" s="207"/>
      <c r="K186" s="410"/>
      <c r="L186" s="410"/>
    </row>
    <row r="187" spans="2:12" ht="15.75" x14ac:dyDescent="0.25">
      <c r="B187" s="666"/>
      <c r="C187" s="203"/>
      <c r="D187" s="204"/>
      <c r="E187" s="204"/>
      <c r="F187" s="411"/>
      <c r="G187" s="411"/>
      <c r="H187" s="411"/>
      <c r="I187" s="411"/>
      <c r="J187" s="207"/>
      <c r="K187" s="410"/>
      <c r="L187" s="410"/>
    </row>
    <row r="188" spans="2:12" ht="15.75" x14ac:dyDescent="0.25">
      <c r="B188" s="666"/>
      <c r="C188" s="203"/>
      <c r="D188" s="204"/>
      <c r="E188" s="204"/>
      <c r="F188" s="411"/>
      <c r="G188" s="411"/>
      <c r="H188" s="411"/>
      <c r="I188" s="411"/>
      <c r="J188" s="207"/>
      <c r="K188" s="410"/>
      <c r="L188" s="410"/>
    </row>
    <row r="189" spans="2:12" ht="15.75" x14ac:dyDescent="0.25">
      <c r="B189" s="667"/>
      <c r="C189" s="203"/>
      <c r="D189" s="204"/>
      <c r="E189" s="204"/>
      <c r="F189" s="411"/>
      <c r="G189" s="411"/>
      <c r="H189" s="411"/>
      <c r="I189" s="411"/>
      <c r="J189" s="207"/>
      <c r="K189" s="410"/>
      <c r="L189" s="410"/>
    </row>
  </sheetData>
  <mergeCells count="165">
    <mergeCell ref="A10:A24"/>
    <mergeCell ref="O119:O133"/>
    <mergeCell ref="E87:E91"/>
    <mergeCell ref="D74:D77"/>
    <mergeCell ref="B87:B91"/>
    <mergeCell ref="C87:C91"/>
    <mergeCell ref="A43:A50"/>
    <mergeCell ref="O107:O118"/>
    <mergeCell ref="O99:O104"/>
    <mergeCell ref="D107:D114"/>
    <mergeCell ref="A93:F93"/>
    <mergeCell ref="A106:F106"/>
    <mergeCell ref="B115:B118"/>
    <mergeCell ref="A94:A104"/>
    <mergeCell ref="B94:B96"/>
    <mergeCell ref="C94:C96"/>
    <mergeCell ref="D94:D96"/>
    <mergeCell ref="O26:O35"/>
    <mergeCell ref="O37:O40"/>
    <mergeCell ref="O42:O71"/>
    <mergeCell ref="O73:O91"/>
    <mergeCell ref="O93:O98"/>
    <mergeCell ref="A1:F1"/>
    <mergeCell ref="A2:F2"/>
    <mergeCell ref="A3:F3"/>
    <mergeCell ref="A4:F4"/>
    <mergeCell ref="A5:E5"/>
    <mergeCell ref="C27:C33"/>
    <mergeCell ref="A82:A86"/>
    <mergeCell ref="A87:A91"/>
    <mergeCell ref="B10:B24"/>
    <mergeCell ref="A9:F9"/>
    <mergeCell ref="E6:E8"/>
    <mergeCell ref="F6:F8"/>
    <mergeCell ref="F5:L5"/>
    <mergeCell ref="A6:A8"/>
    <mergeCell ref="B6:B8"/>
    <mergeCell ref="C6:C8"/>
    <mergeCell ref="D6:D8"/>
    <mergeCell ref="D27:D33"/>
    <mergeCell ref="D82:D86"/>
    <mergeCell ref="E27:E33"/>
    <mergeCell ref="E10:E24"/>
    <mergeCell ref="A25:F25"/>
    <mergeCell ref="A26:F26"/>
    <mergeCell ref="A27:A33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E82:E86"/>
    <mergeCell ref="B119:B122"/>
    <mergeCell ref="C119:C122"/>
    <mergeCell ref="D119:D122"/>
    <mergeCell ref="E119:E122"/>
    <mergeCell ref="C140:C142"/>
    <mergeCell ref="E140:E142"/>
    <mergeCell ref="O135:O137"/>
    <mergeCell ref="B78:B81"/>
    <mergeCell ref="C78:C81"/>
    <mergeCell ref="D78:D81"/>
    <mergeCell ref="E78:E81"/>
    <mergeCell ref="B82:B86"/>
    <mergeCell ref="C82:C86"/>
    <mergeCell ref="C97:C98"/>
    <mergeCell ref="D97:D98"/>
    <mergeCell ref="D87:D91"/>
    <mergeCell ref="B27:B33"/>
    <mergeCell ref="O6:O8"/>
    <mergeCell ref="G7:G8"/>
    <mergeCell ref="H7:H8"/>
    <mergeCell ref="N6:N8"/>
    <mergeCell ref="O10:O24"/>
    <mergeCell ref="G6:H6"/>
    <mergeCell ref="I6:L6"/>
    <mergeCell ref="M6:M8"/>
    <mergeCell ref="C38:C40"/>
    <mergeCell ref="D38:D40"/>
    <mergeCell ref="C34:C35"/>
    <mergeCell ref="E34:E35"/>
    <mergeCell ref="A36:F36"/>
    <mergeCell ref="E62:E64"/>
    <mergeCell ref="A73:F73"/>
    <mergeCell ref="A56:A71"/>
    <mergeCell ref="B56:B57"/>
    <mergeCell ref="C56:C57"/>
    <mergeCell ref="C10:C24"/>
    <mergeCell ref="D10:D24"/>
    <mergeCell ref="A34:A35"/>
    <mergeCell ref="B34:B35"/>
    <mergeCell ref="A37:F37"/>
    <mergeCell ref="A38:A40"/>
    <mergeCell ref="B38:B40"/>
    <mergeCell ref="E67:E71"/>
    <mergeCell ref="B74:B77"/>
    <mergeCell ref="C74:C77"/>
    <mergeCell ref="D56:D57"/>
    <mergeCell ref="E56:E57"/>
    <mergeCell ref="A51:A55"/>
    <mergeCell ref="A42:F42"/>
    <mergeCell ref="B62:B64"/>
    <mergeCell ref="C62:C64"/>
    <mergeCell ref="C115:C118"/>
    <mergeCell ref="D115:D118"/>
    <mergeCell ref="E115:E118"/>
    <mergeCell ref="C123:C129"/>
    <mergeCell ref="D123:D129"/>
    <mergeCell ref="E38:E40"/>
    <mergeCell ref="B47:B50"/>
    <mergeCell ref="C47:C50"/>
    <mergeCell ref="D47:D50"/>
    <mergeCell ref="E47:E50"/>
    <mergeCell ref="A41:F41"/>
    <mergeCell ref="A107:A118"/>
    <mergeCell ref="B99:B101"/>
    <mergeCell ref="C99:C101"/>
    <mergeCell ref="B107:B114"/>
    <mergeCell ref="C107:C114"/>
    <mergeCell ref="E94:E98"/>
    <mergeCell ref="B97:B98"/>
    <mergeCell ref="E99:E101"/>
    <mergeCell ref="B102:B104"/>
    <mergeCell ref="C102:C104"/>
    <mergeCell ref="E107:E114"/>
    <mergeCell ref="A78:A81"/>
    <mergeCell ref="A74:A77"/>
    <mergeCell ref="B130:B133"/>
    <mergeCell ref="B157:E157"/>
    <mergeCell ref="I143:I144"/>
    <mergeCell ref="A135:F135"/>
    <mergeCell ref="A140:A142"/>
    <mergeCell ref="B140:B142"/>
    <mergeCell ref="B175:B179"/>
    <mergeCell ref="B180:B184"/>
    <mergeCell ref="B158:B159"/>
    <mergeCell ref="C158:C159"/>
    <mergeCell ref="E158:E159"/>
    <mergeCell ref="D158:D159"/>
    <mergeCell ref="C130:C133"/>
    <mergeCell ref="D130:D133"/>
    <mergeCell ref="E130:E133"/>
    <mergeCell ref="B143:B144"/>
    <mergeCell ref="E143:H143"/>
    <mergeCell ref="A139:F139"/>
    <mergeCell ref="B156:C156"/>
    <mergeCell ref="C143:C144"/>
    <mergeCell ref="D143:D144"/>
    <mergeCell ref="A119:A133"/>
    <mergeCell ref="E123:E129"/>
    <mergeCell ref="B123:B129"/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J143:J144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opLeftCell="A148" zoomScale="80" zoomScaleNormal="80" workbookViewId="0">
      <selection activeCell="C11" sqref="C11:C12"/>
    </sheetView>
  </sheetViews>
  <sheetFormatPr baseColWidth="10" defaultColWidth="35.85546875" defaultRowHeight="12.75" x14ac:dyDescent="0.2"/>
  <cols>
    <col min="1" max="16384" width="35.85546875" style="276"/>
  </cols>
  <sheetData>
    <row r="1" spans="1:6" x14ac:dyDescent="0.2">
      <c r="D1" s="277">
        <v>0</v>
      </c>
    </row>
    <row r="2" spans="1:6" ht="21" customHeight="1" x14ac:dyDescent="0.2">
      <c r="A2" s="745" t="s">
        <v>646</v>
      </c>
      <c r="B2" s="746"/>
      <c r="C2" s="746"/>
      <c r="D2" s="747"/>
    </row>
    <row r="3" spans="1:6" ht="77.25" customHeight="1" x14ac:dyDescent="0.2">
      <c r="A3" s="278" t="str">
        <f>'1. DireccyConducc DPS'!A4:O4</f>
        <v>Resultado esperado: RE.1 Dirección y Conducción Fortalecida</v>
      </c>
      <c r="B3" s="279" t="s">
        <v>647</v>
      </c>
      <c r="C3" s="280">
        <f>SUM(C5)</f>
        <v>0</v>
      </c>
      <c r="D3" s="281"/>
    </row>
    <row r="4" spans="1:6" x14ac:dyDescent="0.2">
      <c r="A4" s="282" t="s">
        <v>648</v>
      </c>
      <c r="C4" s="283"/>
    </row>
    <row r="5" spans="1:6" ht="77.25" customHeight="1" x14ac:dyDescent="0.2">
      <c r="A5" s="284" t="str">
        <f>'1. DireccyConducc DPS'!A10</f>
        <v>RE1.P2 Modelo de promoción de la salud articulado con actores sociales sectoriales e intersectoriales</v>
      </c>
      <c r="B5" s="285" t="s">
        <v>649</v>
      </c>
      <c r="C5" s="286">
        <f>SUM(C7,C83,C127)</f>
        <v>0</v>
      </c>
      <c r="D5" s="287"/>
    </row>
    <row r="6" spans="1:6" ht="33" customHeight="1" x14ac:dyDescent="0.2">
      <c r="A6" s="288" t="s">
        <v>650</v>
      </c>
      <c r="B6" s="289" t="s">
        <v>651</v>
      </c>
      <c r="C6" s="290" t="s">
        <v>652</v>
      </c>
      <c r="D6" s="291" t="s">
        <v>653</v>
      </c>
    </row>
    <row r="7" spans="1:6" ht="15" customHeight="1" x14ac:dyDescent="0.2">
      <c r="A7" s="292">
        <v>1</v>
      </c>
      <c r="B7" s="293" t="s">
        <v>654</v>
      </c>
      <c r="C7" s="294">
        <f>SUM(C9,C16,C23,C32,C41,C46,C53,C58,C69,C75)</f>
        <v>0</v>
      </c>
      <c r="D7" s="295"/>
    </row>
    <row r="8" spans="1:6" ht="15" customHeight="1" x14ac:dyDescent="0.2">
      <c r="A8" s="292"/>
      <c r="B8" s="293" t="s">
        <v>655</v>
      </c>
      <c r="C8" s="294"/>
      <c r="D8" s="295"/>
    </row>
    <row r="9" spans="1:6" x14ac:dyDescent="0.2">
      <c r="A9" s="296" t="s">
        <v>656</v>
      </c>
      <c r="B9" s="293" t="s">
        <v>657</v>
      </c>
      <c r="C9" s="297">
        <f>SUM(C10:C14)</f>
        <v>0</v>
      </c>
      <c r="D9" s="295"/>
    </row>
    <row r="10" spans="1:6" x14ac:dyDescent="0.2">
      <c r="A10" s="298" t="s">
        <v>658</v>
      </c>
      <c r="B10" s="299" t="s">
        <v>659</v>
      </c>
      <c r="C10" s="277">
        <v>0</v>
      </c>
      <c r="D10" s="300"/>
    </row>
    <row r="11" spans="1:6" ht="25.5" x14ac:dyDescent="0.2">
      <c r="A11" s="298" t="s">
        <v>660</v>
      </c>
      <c r="B11" s="299" t="s">
        <v>661</v>
      </c>
      <c r="C11" s="277">
        <v>0</v>
      </c>
      <c r="D11" s="300"/>
      <c r="F11" s="299"/>
    </row>
    <row r="12" spans="1:6" x14ac:dyDescent="0.2">
      <c r="A12" s="298" t="s">
        <v>662</v>
      </c>
      <c r="B12" s="299" t="s">
        <v>663</v>
      </c>
      <c r="C12" s="277">
        <v>0</v>
      </c>
      <c r="D12" s="300"/>
      <c r="F12" s="299"/>
    </row>
    <row r="13" spans="1:6" ht="25.5" x14ac:dyDescent="0.2">
      <c r="A13" s="298" t="s">
        <v>664</v>
      </c>
      <c r="B13" s="299" t="s">
        <v>665</v>
      </c>
      <c r="C13" s="277">
        <v>0</v>
      </c>
      <c r="D13" s="300"/>
      <c r="F13" s="299"/>
    </row>
    <row r="14" spans="1:6" x14ac:dyDescent="0.2">
      <c r="A14" s="298" t="s">
        <v>666</v>
      </c>
      <c r="B14" s="299" t="s">
        <v>667</v>
      </c>
      <c r="C14" s="277">
        <v>0</v>
      </c>
      <c r="D14" s="300"/>
      <c r="F14" s="299"/>
    </row>
    <row r="15" spans="1:6" x14ac:dyDescent="0.2">
      <c r="A15" s="301"/>
      <c r="B15" s="302"/>
      <c r="C15" s="277"/>
      <c r="D15" s="300"/>
      <c r="F15" s="299"/>
    </row>
    <row r="16" spans="1:6" x14ac:dyDescent="0.2">
      <c r="A16" s="296" t="s">
        <v>668</v>
      </c>
      <c r="B16" s="293" t="s">
        <v>669</v>
      </c>
      <c r="C16" s="297">
        <f>SUM(C17:C21)</f>
        <v>0</v>
      </c>
      <c r="D16" s="295"/>
    </row>
    <row r="17" spans="1:4" x14ac:dyDescent="0.2">
      <c r="A17" s="298" t="s">
        <v>670</v>
      </c>
      <c r="B17" s="299" t="s">
        <v>671</v>
      </c>
      <c r="C17" s="277">
        <v>0</v>
      </c>
      <c r="D17" s="300"/>
    </row>
    <row r="18" spans="1:4" x14ac:dyDescent="0.2">
      <c r="A18" s="298" t="s">
        <v>672</v>
      </c>
      <c r="B18" s="299" t="s">
        <v>673</v>
      </c>
      <c r="C18" s="277">
        <v>0</v>
      </c>
      <c r="D18" s="300"/>
    </row>
    <row r="19" spans="1:4" x14ac:dyDescent="0.2">
      <c r="A19" s="298" t="s">
        <v>674</v>
      </c>
      <c r="B19" s="299" t="s">
        <v>675</v>
      </c>
      <c r="C19" s="277">
        <v>0</v>
      </c>
      <c r="D19" s="300"/>
    </row>
    <row r="20" spans="1:4" x14ac:dyDescent="0.2">
      <c r="A20" s="298" t="s">
        <v>676</v>
      </c>
      <c r="B20" s="299" t="s">
        <v>677</v>
      </c>
      <c r="C20" s="277">
        <v>0</v>
      </c>
      <c r="D20" s="300"/>
    </row>
    <row r="21" spans="1:4" x14ac:dyDescent="0.2">
      <c r="A21" s="298" t="s">
        <v>678</v>
      </c>
      <c r="B21" s="299" t="s">
        <v>679</v>
      </c>
      <c r="C21" s="277">
        <v>0</v>
      </c>
      <c r="D21" s="300"/>
    </row>
    <row r="22" spans="1:4" x14ac:dyDescent="0.2">
      <c r="A22" s="301"/>
      <c r="B22" s="302"/>
      <c r="C22" s="297"/>
      <c r="D22" s="295"/>
    </row>
    <row r="23" spans="1:4" ht="25.5" x14ac:dyDescent="0.2">
      <c r="A23" s="296" t="s">
        <v>680</v>
      </c>
      <c r="B23" s="303" t="s">
        <v>681</v>
      </c>
      <c r="C23" s="297">
        <f>SUM(C24:C30)</f>
        <v>0</v>
      </c>
      <c r="D23" s="295"/>
    </row>
    <row r="24" spans="1:4" x14ac:dyDescent="0.2">
      <c r="A24" s="298" t="s">
        <v>682</v>
      </c>
      <c r="B24" s="299" t="s">
        <v>683</v>
      </c>
      <c r="C24" s="277">
        <v>0</v>
      </c>
      <c r="D24" s="300"/>
    </row>
    <row r="25" spans="1:4" x14ac:dyDescent="0.2">
      <c r="A25" s="298" t="s">
        <v>684</v>
      </c>
      <c r="B25" s="299" t="s">
        <v>685</v>
      </c>
      <c r="C25" s="277">
        <v>0</v>
      </c>
      <c r="D25" s="300"/>
    </row>
    <row r="26" spans="1:4" x14ac:dyDescent="0.2">
      <c r="A26" s="298" t="s">
        <v>686</v>
      </c>
      <c r="B26" s="299" t="s">
        <v>687</v>
      </c>
      <c r="C26" s="277"/>
      <c r="D26" s="300"/>
    </row>
    <row r="27" spans="1:4" x14ac:dyDescent="0.2">
      <c r="A27" s="298" t="s">
        <v>688</v>
      </c>
      <c r="B27" s="299" t="s">
        <v>689</v>
      </c>
      <c r="C27" s="277">
        <v>0</v>
      </c>
      <c r="D27" s="300"/>
    </row>
    <row r="28" spans="1:4" x14ac:dyDescent="0.2">
      <c r="A28" s="298" t="s">
        <v>690</v>
      </c>
      <c r="B28" s="299" t="s">
        <v>691</v>
      </c>
      <c r="C28" s="277">
        <v>0</v>
      </c>
      <c r="D28" s="300"/>
    </row>
    <row r="29" spans="1:4" ht="25.5" x14ac:dyDescent="0.2">
      <c r="A29" s="298" t="s">
        <v>692</v>
      </c>
      <c r="B29" s="299" t="s">
        <v>693</v>
      </c>
      <c r="C29" s="277">
        <v>0</v>
      </c>
      <c r="D29" s="300"/>
    </row>
    <row r="30" spans="1:4" ht="25.5" x14ac:dyDescent="0.2">
      <c r="A30" s="298" t="s">
        <v>694</v>
      </c>
      <c r="B30" s="299" t="s">
        <v>695</v>
      </c>
      <c r="C30" s="277">
        <v>0</v>
      </c>
      <c r="D30" s="300"/>
    </row>
    <row r="31" spans="1:4" x14ac:dyDescent="0.2">
      <c r="A31" s="301"/>
      <c r="B31" s="302"/>
      <c r="C31" s="277"/>
      <c r="D31" s="300"/>
    </row>
    <row r="32" spans="1:4" x14ac:dyDescent="0.2">
      <c r="A32" s="296" t="s">
        <v>696</v>
      </c>
      <c r="B32" s="293" t="s">
        <v>697</v>
      </c>
      <c r="C32" s="297">
        <f>SUM(C33:C39)</f>
        <v>0</v>
      </c>
      <c r="D32" s="295"/>
    </row>
    <row r="33" spans="1:4" x14ac:dyDescent="0.2">
      <c r="A33" s="298" t="s">
        <v>698</v>
      </c>
      <c r="B33" s="299" t="s">
        <v>699</v>
      </c>
      <c r="C33" s="277">
        <v>0</v>
      </c>
      <c r="D33" s="300"/>
    </row>
    <row r="34" spans="1:4" x14ac:dyDescent="0.2">
      <c r="A34" s="298" t="s">
        <v>700</v>
      </c>
      <c r="B34" s="299" t="s">
        <v>701</v>
      </c>
      <c r="C34" s="277">
        <v>0</v>
      </c>
      <c r="D34" s="300"/>
    </row>
    <row r="35" spans="1:4" x14ac:dyDescent="0.2">
      <c r="A35" s="298" t="s">
        <v>702</v>
      </c>
      <c r="B35" s="299" t="s">
        <v>703</v>
      </c>
      <c r="C35" s="277">
        <v>0</v>
      </c>
      <c r="D35" s="300"/>
    </row>
    <row r="36" spans="1:4" ht="25.5" x14ac:dyDescent="0.2">
      <c r="A36" s="298" t="s">
        <v>704</v>
      </c>
      <c r="B36" s="299" t="s">
        <v>705</v>
      </c>
      <c r="C36" s="277">
        <v>0</v>
      </c>
      <c r="D36" s="300"/>
    </row>
    <row r="37" spans="1:4" ht="25.5" x14ac:dyDescent="0.2">
      <c r="A37" s="298" t="s">
        <v>706</v>
      </c>
      <c r="B37" s="299" t="s">
        <v>707</v>
      </c>
      <c r="C37" s="277">
        <v>0</v>
      </c>
      <c r="D37" s="300"/>
    </row>
    <row r="38" spans="1:4" x14ac:dyDescent="0.2">
      <c r="A38" s="298" t="s">
        <v>708</v>
      </c>
      <c r="B38" s="299" t="s">
        <v>709</v>
      </c>
      <c r="C38" s="277">
        <v>0</v>
      </c>
      <c r="D38" s="300"/>
    </row>
    <row r="39" spans="1:4" ht="35.25" customHeight="1" x14ac:dyDescent="0.2">
      <c r="A39" s="298" t="s">
        <v>710</v>
      </c>
      <c r="B39" s="299" t="s">
        <v>711</v>
      </c>
      <c r="C39" s="277"/>
      <c r="D39" s="300"/>
    </row>
    <row r="40" spans="1:4" x14ac:dyDescent="0.2">
      <c r="A40" s="301"/>
      <c r="B40" s="302"/>
      <c r="C40" s="277"/>
      <c r="D40" s="300"/>
    </row>
    <row r="41" spans="1:4" x14ac:dyDescent="0.2">
      <c r="A41" s="296" t="s">
        <v>712</v>
      </c>
      <c r="B41" s="293" t="s">
        <v>713</v>
      </c>
      <c r="C41" s="297">
        <f>SUM(C42++C43+C44)</f>
        <v>0</v>
      </c>
      <c r="D41" s="295"/>
    </row>
    <row r="42" spans="1:4" x14ac:dyDescent="0.2">
      <c r="A42" s="298" t="s">
        <v>714</v>
      </c>
      <c r="B42" s="299" t="s">
        <v>715</v>
      </c>
      <c r="C42" s="277">
        <v>0</v>
      </c>
      <c r="D42" s="300"/>
    </row>
    <row r="43" spans="1:4" x14ac:dyDescent="0.2">
      <c r="A43" s="298" t="s">
        <v>716</v>
      </c>
      <c r="B43" s="299" t="s">
        <v>717</v>
      </c>
      <c r="C43" s="277">
        <v>0</v>
      </c>
      <c r="D43" s="300"/>
    </row>
    <row r="44" spans="1:4" x14ac:dyDescent="0.2">
      <c r="A44" s="298" t="s">
        <v>718</v>
      </c>
      <c r="B44" s="299" t="s">
        <v>719</v>
      </c>
      <c r="C44" s="277">
        <v>0</v>
      </c>
      <c r="D44" s="300"/>
    </row>
    <row r="45" spans="1:4" x14ac:dyDescent="0.2">
      <c r="A45" s="301"/>
      <c r="B45" s="302"/>
      <c r="C45" s="277"/>
      <c r="D45" s="300"/>
    </row>
    <row r="46" spans="1:4" ht="25.5" x14ac:dyDescent="0.2">
      <c r="A46" s="296" t="s">
        <v>720</v>
      </c>
      <c r="B46" s="293" t="s">
        <v>721</v>
      </c>
      <c r="C46" s="297">
        <f>SUM(C47+C50+C51)</f>
        <v>0</v>
      </c>
      <c r="D46" s="295"/>
    </row>
    <row r="47" spans="1:4" x14ac:dyDescent="0.2">
      <c r="A47" s="298" t="s">
        <v>722</v>
      </c>
      <c r="B47" s="302" t="s">
        <v>723</v>
      </c>
      <c r="C47" s="297">
        <f>SUM(C48:C49)</f>
        <v>0</v>
      </c>
      <c r="D47" s="295"/>
    </row>
    <row r="48" spans="1:4" x14ac:dyDescent="0.2">
      <c r="A48" s="301" t="s">
        <v>724</v>
      </c>
      <c r="B48" s="302" t="s">
        <v>725</v>
      </c>
      <c r="C48" s="277">
        <v>0</v>
      </c>
      <c r="D48" s="300"/>
    </row>
    <row r="49" spans="1:4" ht="25.5" x14ac:dyDescent="0.2">
      <c r="A49" s="301" t="s">
        <v>726</v>
      </c>
      <c r="B49" s="302" t="s">
        <v>727</v>
      </c>
      <c r="C49" s="277">
        <v>0</v>
      </c>
      <c r="D49" s="300"/>
    </row>
    <row r="50" spans="1:4" x14ac:dyDescent="0.2">
      <c r="A50" s="298" t="s">
        <v>728</v>
      </c>
      <c r="B50" s="299" t="s">
        <v>729</v>
      </c>
      <c r="C50" s="277">
        <v>0</v>
      </c>
      <c r="D50" s="300"/>
    </row>
    <row r="51" spans="1:4" x14ac:dyDescent="0.2">
      <c r="A51" s="298" t="s">
        <v>730</v>
      </c>
      <c r="B51" s="299" t="s">
        <v>731</v>
      </c>
      <c r="C51" s="277">
        <v>0</v>
      </c>
      <c r="D51" s="300"/>
    </row>
    <row r="52" spans="1:4" x14ac:dyDescent="0.2">
      <c r="A52" s="301"/>
      <c r="B52" s="302"/>
      <c r="C52" s="277"/>
      <c r="D52" s="300"/>
    </row>
    <row r="53" spans="1:4" x14ac:dyDescent="0.2">
      <c r="A53" s="296" t="s">
        <v>732</v>
      </c>
      <c r="B53" s="293" t="s">
        <v>733</v>
      </c>
      <c r="C53" s="294" t="s">
        <v>734</v>
      </c>
      <c r="D53" s="295"/>
    </row>
    <row r="54" spans="1:4" x14ac:dyDescent="0.2">
      <c r="A54" s="298" t="s">
        <v>735</v>
      </c>
      <c r="B54" s="299" t="s">
        <v>736</v>
      </c>
      <c r="C54" s="304" t="s">
        <v>734</v>
      </c>
      <c r="D54" s="300"/>
    </row>
    <row r="55" spans="1:4" x14ac:dyDescent="0.2">
      <c r="A55" s="298" t="s">
        <v>737</v>
      </c>
      <c r="B55" s="299" t="s">
        <v>738</v>
      </c>
      <c r="C55" s="277">
        <v>0</v>
      </c>
      <c r="D55" s="300"/>
    </row>
    <row r="56" spans="1:4" x14ac:dyDescent="0.2">
      <c r="A56" s="298" t="s">
        <v>739</v>
      </c>
      <c r="B56" s="299" t="s">
        <v>740</v>
      </c>
      <c r="C56" s="277">
        <v>0</v>
      </c>
      <c r="D56" s="300"/>
    </row>
    <row r="57" spans="1:4" x14ac:dyDescent="0.2">
      <c r="A57" s="301"/>
      <c r="B57" s="302"/>
      <c r="C57" s="277"/>
      <c r="D57" s="300"/>
    </row>
    <row r="58" spans="1:4" x14ac:dyDescent="0.2">
      <c r="A58" s="296" t="s">
        <v>741</v>
      </c>
      <c r="B58" s="293" t="s">
        <v>742</v>
      </c>
      <c r="C58" s="297">
        <f>SUM(C59:C67)</f>
        <v>0</v>
      </c>
      <c r="D58" s="295"/>
    </row>
    <row r="59" spans="1:4" ht="21" customHeight="1" x14ac:dyDescent="0.2">
      <c r="A59" s="298" t="s">
        <v>743</v>
      </c>
      <c r="B59" s="299" t="s">
        <v>744</v>
      </c>
      <c r="C59" s="277">
        <v>0</v>
      </c>
      <c r="D59" s="300"/>
    </row>
    <row r="60" spans="1:4" x14ac:dyDescent="0.2">
      <c r="A60" s="298" t="s">
        <v>745</v>
      </c>
      <c r="B60" s="299" t="s">
        <v>746</v>
      </c>
      <c r="C60" s="277">
        <v>0</v>
      </c>
      <c r="D60" s="300"/>
    </row>
    <row r="61" spans="1:4" x14ac:dyDescent="0.2">
      <c r="A61" s="298" t="s">
        <v>747</v>
      </c>
      <c r="B61" s="299" t="s">
        <v>748</v>
      </c>
      <c r="C61" s="277">
        <v>0</v>
      </c>
      <c r="D61" s="300"/>
    </row>
    <row r="62" spans="1:4" ht="25.5" x14ac:dyDescent="0.2">
      <c r="A62" s="298" t="s">
        <v>749</v>
      </c>
      <c r="B62" s="299" t="s">
        <v>750</v>
      </c>
      <c r="C62" s="277">
        <v>0</v>
      </c>
      <c r="D62" s="300"/>
    </row>
    <row r="63" spans="1:4" ht="25.5" x14ac:dyDescent="0.2">
      <c r="A63" s="298" t="s">
        <v>751</v>
      </c>
      <c r="B63" s="299" t="s">
        <v>752</v>
      </c>
      <c r="C63" s="277">
        <v>0</v>
      </c>
      <c r="D63" s="300"/>
    </row>
    <row r="64" spans="1:4" ht="25.5" x14ac:dyDescent="0.2">
      <c r="A64" s="298" t="s">
        <v>753</v>
      </c>
      <c r="B64" s="299" t="s">
        <v>754</v>
      </c>
      <c r="C64" s="277">
        <v>0</v>
      </c>
      <c r="D64" s="300"/>
    </row>
    <row r="65" spans="1:4" x14ac:dyDescent="0.2">
      <c r="A65" s="298" t="s">
        <v>755</v>
      </c>
      <c r="B65" s="299" t="s">
        <v>756</v>
      </c>
      <c r="C65" s="277">
        <v>0</v>
      </c>
      <c r="D65" s="300"/>
    </row>
    <row r="66" spans="1:4" ht="25.5" x14ac:dyDescent="0.2">
      <c r="A66" s="298" t="s">
        <v>757</v>
      </c>
      <c r="B66" s="299" t="s">
        <v>758</v>
      </c>
      <c r="C66" s="277">
        <v>0</v>
      </c>
      <c r="D66" s="300"/>
    </row>
    <row r="67" spans="1:4" ht="25.5" x14ac:dyDescent="0.2">
      <c r="A67" s="298" t="s">
        <v>759</v>
      </c>
      <c r="B67" s="299" t="s">
        <v>760</v>
      </c>
      <c r="C67" s="277">
        <v>0</v>
      </c>
      <c r="D67" s="300"/>
    </row>
    <row r="68" spans="1:4" x14ac:dyDescent="0.2">
      <c r="A68" s="301"/>
      <c r="B68" s="302"/>
      <c r="C68" s="277"/>
      <c r="D68" s="300"/>
    </row>
    <row r="69" spans="1:4" x14ac:dyDescent="0.2">
      <c r="A69" s="296" t="s">
        <v>761</v>
      </c>
      <c r="B69" s="293" t="s">
        <v>762</v>
      </c>
      <c r="C69" s="297">
        <f>SUM(C70:C73)</f>
        <v>0</v>
      </c>
      <c r="D69" s="295"/>
    </row>
    <row r="70" spans="1:4" x14ac:dyDescent="0.2">
      <c r="A70" s="298" t="s">
        <v>763</v>
      </c>
      <c r="B70" s="299" t="s">
        <v>764</v>
      </c>
      <c r="C70" s="277">
        <v>0</v>
      </c>
      <c r="D70" s="300"/>
    </row>
    <row r="71" spans="1:4" x14ac:dyDescent="0.2">
      <c r="A71" s="298" t="s">
        <v>765</v>
      </c>
      <c r="B71" s="299" t="s">
        <v>766</v>
      </c>
      <c r="C71" s="277">
        <v>0</v>
      </c>
      <c r="D71" s="300"/>
    </row>
    <row r="72" spans="1:4" x14ac:dyDescent="0.2">
      <c r="A72" s="298" t="s">
        <v>767</v>
      </c>
      <c r="B72" s="299" t="s">
        <v>768</v>
      </c>
      <c r="C72" s="277">
        <v>0</v>
      </c>
      <c r="D72" s="300"/>
    </row>
    <row r="73" spans="1:4" x14ac:dyDescent="0.2">
      <c r="A73" s="298" t="s">
        <v>769</v>
      </c>
      <c r="B73" s="299" t="s">
        <v>770</v>
      </c>
      <c r="C73" s="277">
        <v>0</v>
      </c>
      <c r="D73" s="300"/>
    </row>
    <row r="74" spans="1:4" x14ac:dyDescent="0.2">
      <c r="A74" s="301"/>
      <c r="B74" s="302"/>
      <c r="C74" s="277"/>
      <c r="D74" s="300"/>
    </row>
    <row r="75" spans="1:4" x14ac:dyDescent="0.2">
      <c r="A75" s="296" t="s">
        <v>771</v>
      </c>
      <c r="B75" s="293" t="s">
        <v>772</v>
      </c>
      <c r="C75" s="297">
        <f>SUM(C76:C81)</f>
        <v>0</v>
      </c>
      <c r="D75" s="295"/>
    </row>
    <row r="76" spans="1:4" x14ac:dyDescent="0.2">
      <c r="A76" s="298" t="s">
        <v>773</v>
      </c>
      <c r="B76" s="299" t="s">
        <v>774</v>
      </c>
      <c r="C76" s="277">
        <v>0</v>
      </c>
      <c r="D76" s="300"/>
    </row>
    <row r="77" spans="1:4" x14ac:dyDescent="0.2">
      <c r="A77" s="298" t="s">
        <v>775</v>
      </c>
      <c r="B77" s="299" t="s">
        <v>776</v>
      </c>
      <c r="C77" s="277">
        <v>0</v>
      </c>
      <c r="D77" s="300"/>
    </row>
    <row r="78" spans="1:4" x14ac:dyDescent="0.2">
      <c r="A78" s="298" t="s">
        <v>777</v>
      </c>
      <c r="B78" s="299" t="s">
        <v>778</v>
      </c>
      <c r="C78" s="277">
        <v>0</v>
      </c>
      <c r="D78" s="300"/>
    </row>
    <row r="79" spans="1:4" ht="25.5" x14ac:dyDescent="0.2">
      <c r="A79" s="298" t="s">
        <v>779</v>
      </c>
      <c r="B79" s="299" t="s">
        <v>780</v>
      </c>
      <c r="C79" s="277">
        <v>0</v>
      </c>
      <c r="D79" s="300"/>
    </row>
    <row r="80" spans="1:4" x14ac:dyDescent="0.2">
      <c r="A80" s="298" t="s">
        <v>781</v>
      </c>
      <c r="B80" s="299" t="s">
        <v>782</v>
      </c>
      <c r="C80" s="277">
        <v>0</v>
      </c>
      <c r="D80" s="300"/>
    </row>
    <row r="81" spans="1:4" x14ac:dyDescent="0.2">
      <c r="A81" s="298" t="s">
        <v>783</v>
      </c>
      <c r="B81" s="299" t="s">
        <v>784</v>
      </c>
      <c r="C81" s="305">
        <v>0</v>
      </c>
      <c r="D81" s="306"/>
    </row>
    <row r="82" spans="1:4" x14ac:dyDescent="0.2">
      <c r="A82" s="307"/>
      <c r="B82" s="308"/>
      <c r="C82" s="309"/>
      <c r="D82" s="287"/>
    </row>
    <row r="83" spans="1:4" x14ac:dyDescent="0.2">
      <c r="A83" s="292">
        <v>2</v>
      </c>
      <c r="B83" s="293" t="s">
        <v>785</v>
      </c>
      <c r="C83" s="297">
        <f>SUM(C85+C92+C98+C107+C111+C117)</f>
        <v>0</v>
      </c>
      <c r="D83" s="295"/>
    </row>
    <row r="84" spans="1:4" x14ac:dyDescent="0.2">
      <c r="A84" s="292"/>
      <c r="B84" s="310"/>
      <c r="C84" s="277"/>
      <c r="D84" s="300"/>
    </row>
    <row r="85" spans="1:4" x14ac:dyDescent="0.2">
      <c r="A85" s="307" t="s">
        <v>786</v>
      </c>
      <c r="B85" s="293" t="s">
        <v>787</v>
      </c>
      <c r="C85" s="297">
        <f>SUM(C86:C90)</f>
        <v>0</v>
      </c>
      <c r="D85" s="295"/>
    </row>
    <row r="86" spans="1:4" x14ac:dyDescent="0.2">
      <c r="A86" s="298" t="s">
        <v>788</v>
      </c>
      <c r="B86" s="299" t="s">
        <v>789</v>
      </c>
      <c r="C86" s="277">
        <v>0</v>
      </c>
      <c r="D86" s="300"/>
    </row>
    <row r="87" spans="1:4" x14ac:dyDescent="0.2">
      <c r="A87" s="298" t="s">
        <v>790</v>
      </c>
      <c r="B87" s="299" t="s">
        <v>791</v>
      </c>
      <c r="C87" s="277">
        <v>0</v>
      </c>
      <c r="D87" s="300"/>
    </row>
    <row r="88" spans="1:4" x14ac:dyDescent="0.2">
      <c r="A88" s="298" t="s">
        <v>792</v>
      </c>
      <c r="B88" s="299" t="s">
        <v>793</v>
      </c>
      <c r="C88" s="277">
        <v>0</v>
      </c>
      <c r="D88" s="300"/>
    </row>
    <row r="89" spans="1:4" x14ac:dyDescent="0.2">
      <c r="A89" s="298" t="s">
        <v>794</v>
      </c>
      <c r="B89" s="299" t="s">
        <v>795</v>
      </c>
      <c r="C89" s="277">
        <v>0</v>
      </c>
      <c r="D89" s="300"/>
    </row>
    <row r="90" spans="1:4" x14ac:dyDescent="0.2">
      <c r="A90" s="298" t="s">
        <v>796</v>
      </c>
      <c r="B90" s="299" t="s">
        <v>797</v>
      </c>
      <c r="C90" s="277">
        <v>0</v>
      </c>
      <c r="D90" s="300"/>
    </row>
    <row r="91" spans="1:4" x14ac:dyDescent="0.2">
      <c r="A91" s="311"/>
      <c r="B91" s="302"/>
      <c r="C91" s="277"/>
      <c r="D91" s="300"/>
    </row>
    <row r="92" spans="1:4" ht="25.5" x14ac:dyDescent="0.2">
      <c r="A92" s="307" t="s">
        <v>798</v>
      </c>
      <c r="B92" s="293" t="s">
        <v>799</v>
      </c>
      <c r="C92" s="297">
        <f>SUM(C93:C96)</f>
        <v>0</v>
      </c>
      <c r="D92" s="295"/>
    </row>
    <row r="93" spans="1:4" x14ac:dyDescent="0.2">
      <c r="A93" s="298" t="s">
        <v>800</v>
      </c>
      <c r="B93" s="299" t="s">
        <v>801</v>
      </c>
      <c r="C93" s="277">
        <v>0</v>
      </c>
      <c r="D93" s="300"/>
    </row>
    <row r="94" spans="1:4" x14ac:dyDescent="0.2">
      <c r="A94" s="298" t="s">
        <v>802</v>
      </c>
      <c r="B94" s="299" t="s">
        <v>803</v>
      </c>
      <c r="C94" s="277">
        <v>0</v>
      </c>
      <c r="D94" s="300"/>
    </row>
    <row r="95" spans="1:4" x14ac:dyDescent="0.2">
      <c r="A95" s="298" t="s">
        <v>804</v>
      </c>
      <c r="B95" s="299" t="s">
        <v>805</v>
      </c>
      <c r="C95" s="277">
        <v>0</v>
      </c>
      <c r="D95" s="300"/>
    </row>
    <row r="96" spans="1:4" x14ac:dyDescent="0.2">
      <c r="A96" s="298" t="s">
        <v>806</v>
      </c>
      <c r="B96" s="299" t="s">
        <v>807</v>
      </c>
      <c r="C96" s="277">
        <v>0</v>
      </c>
      <c r="D96" s="300"/>
    </row>
    <row r="97" spans="1:4" x14ac:dyDescent="0.2">
      <c r="A97" s="311"/>
      <c r="B97" s="302"/>
      <c r="C97" s="277"/>
      <c r="D97" s="300"/>
    </row>
    <row r="98" spans="1:4" ht="25.5" x14ac:dyDescent="0.2">
      <c r="A98" s="307" t="s">
        <v>808</v>
      </c>
      <c r="B98" s="293" t="s">
        <v>809</v>
      </c>
      <c r="C98" s="297">
        <f>SUM(C99:C105)</f>
        <v>0</v>
      </c>
      <c r="D98" s="295"/>
    </row>
    <row r="99" spans="1:4" x14ac:dyDescent="0.2">
      <c r="A99" s="298" t="s">
        <v>810</v>
      </c>
      <c r="B99" s="299" t="s">
        <v>811</v>
      </c>
      <c r="C99" s="277">
        <v>0</v>
      </c>
      <c r="D99" s="300"/>
    </row>
    <row r="100" spans="1:4" ht="25.5" x14ac:dyDescent="0.2">
      <c r="A100" s="298" t="s">
        <v>812</v>
      </c>
      <c r="B100" s="299" t="s">
        <v>813</v>
      </c>
      <c r="C100" s="277">
        <v>0</v>
      </c>
      <c r="D100" s="300"/>
    </row>
    <row r="101" spans="1:4" x14ac:dyDescent="0.2">
      <c r="A101" s="298" t="s">
        <v>814</v>
      </c>
      <c r="B101" s="299" t="s">
        <v>815</v>
      </c>
      <c r="C101" s="277">
        <v>0</v>
      </c>
      <c r="D101" s="300"/>
    </row>
    <row r="102" spans="1:4" ht="25.5" x14ac:dyDescent="0.2">
      <c r="A102" s="298" t="s">
        <v>816</v>
      </c>
      <c r="B102" s="299" t="s">
        <v>817</v>
      </c>
      <c r="C102" s="277">
        <v>0</v>
      </c>
      <c r="D102" s="300"/>
    </row>
    <row r="103" spans="1:4" x14ac:dyDescent="0.2">
      <c r="A103" s="298" t="s">
        <v>818</v>
      </c>
      <c r="B103" s="299" t="s">
        <v>819</v>
      </c>
      <c r="C103" s="277">
        <v>0</v>
      </c>
      <c r="D103" s="300"/>
    </row>
    <row r="104" spans="1:4" x14ac:dyDescent="0.2">
      <c r="A104" s="298" t="s">
        <v>820</v>
      </c>
      <c r="B104" s="299" t="s">
        <v>821</v>
      </c>
      <c r="C104" s="277">
        <v>0</v>
      </c>
      <c r="D104" s="300"/>
    </row>
    <row r="105" spans="1:4" ht="25.5" x14ac:dyDescent="0.2">
      <c r="A105" s="298" t="s">
        <v>822</v>
      </c>
      <c r="B105" s="299" t="s">
        <v>823</v>
      </c>
      <c r="C105" s="277">
        <v>0</v>
      </c>
      <c r="D105" s="300"/>
    </row>
    <row r="106" spans="1:4" x14ac:dyDescent="0.2">
      <c r="A106" s="311"/>
      <c r="B106" s="302"/>
      <c r="C106" s="277"/>
      <c r="D106" s="300"/>
    </row>
    <row r="107" spans="1:4" ht="25.5" x14ac:dyDescent="0.2">
      <c r="A107" s="307" t="s">
        <v>824</v>
      </c>
      <c r="B107" s="293" t="s">
        <v>825</v>
      </c>
      <c r="C107" s="297">
        <f>SUM(C108:C109)</f>
        <v>0</v>
      </c>
      <c r="D107" s="295"/>
    </row>
    <row r="108" spans="1:4" x14ac:dyDescent="0.2">
      <c r="A108" s="298" t="s">
        <v>826</v>
      </c>
      <c r="B108" s="299" t="s">
        <v>827</v>
      </c>
      <c r="C108" s="277">
        <v>0</v>
      </c>
      <c r="D108" s="300"/>
    </row>
    <row r="109" spans="1:4" x14ac:dyDescent="0.2">
      <c r="A109" s="298" t="s">
        <v>828</v>
      </c>
      <c r="B109" s="299" t="s">
        <v>829</v>
      </c>
      <c r="C109" s="277">
        <v>0</v>
      </c>
      <c r="D109" s="300"/>
    </row>
    <row r="110" spans="1:4" x14ac:dyDescent="0.2">
      <c r="A110" s="311"/>
      <c r="B110" s="302"/>
      <c r="C110" s="277"/>
      <c r="D110" s="300"/>
    </row>
    <row r="111" spans="1:4" ht="25.5" x14ac:dyDescent="0.2">
      <c r="A111" s="307" t="s">
        <v>830</v>
      </c>
      <c r="B111" s="293" t="s">
        <v>831</v>
      </c>
      <c r="C111" s="297">
        <f>SUM(C112:C115)</f>
        <v>0</v>
      </c>
      <c r="D111" s="295"/>
    </row>
    <row r="112" spans="1:4" x14ac:dyDescent="0.2">
      <c r="A112" s="298" t="s">
        <v>832</v>
      </c>
      <c r="B112" s="299" t="s">
        <v>833</v>
      </c>
      <c r="C112" s="277">
        <v>0</v>
      </c>
      <c r="D112" s="300"/>
    </row>
    <row r="113" spans="1:4" x14ac:dyDescent="0.2">
      <c r="A113" s="298" t="s">
        <v>834</v>
      </c>
      <c r="B113" s="299" t="s">
        <v>835</v>
      </c>
      <c r="C113" s="277">
        <v>0</v>
      </c>
      <c r="D113" s="300"/>
    </row>
    <row r="114" spans="1:4" x14ac:dyDescent="0.2">
      <c r="A114" s="298" t="s">
        <v>836</v>
      </c>
      <c r="B114" s="299" t="s">
        <v>837</v>
      </c>
      <c r="C114" s="277">
        <v>0</v>
      </c>
      <c r="D114" s="300"/>
    </row>
    <row r="115" spans="1:4" ht="25.5" x14ac:dyDescent="0.2">
      <c r="A115" s="298" t="s">
        <v>838</v>
      </c>
      <c r="B115" s="299" t="s">
        <v>839</v>
      </c>
      <c r="C115" s="277">
        <v>0</v>
      </c>
      <c r="D115" s="300"/>
    </row>
    <row r="116" spans="1:4" x14ac:dyDescent="0.2">
      <c r="A116" s="311"/>
      <c r="B116" s="302"/>
      <c r="C116" s="277"/>
      <c r="D116" s="300"/>
    </row>
    <row r="117" spans="1:4" ht="25.5" x14ac:dyDescent="0.2">
      <c r="A117" s="307" t="s">
        <v>840</v>
      </c>
      <c r="B117" s="293" t="s">
        <v>841</v>
      </c>
      <c r="C117" s="297">
        <f>SUM(C118:C125)</f>
        <v>0</v>
      </c>
      <c r="D117" s="295"/>
    </row>
    <row r="118" spans="1:4" x14ac:dyDescent="0.2">
      <c r="A118" s="298" t="s">
        <v>842</v>
      </c>
      <c r="B118" s="299" t="s">
        <v>843</v>
      </c>
      <c r="C118" s="277"/>
      <c r="D118" s="300"/>
    </row>
    <row r="119" spans="1:4" ht="25.5" x14ac:dyDescent="0.2">
      <c r="A119" s="298" t="s">
        <v>844</v>
      </c>
      <c r="B119" s="299" t="s">
        <v>845</v>
      </c>
      <c r="C119" s="277">
        <v>0</v>
      </c>
      <c r="D119" s="300"/>
    </row>
    <row r="120" spans="1:4" x14ac:dyDescent="0.2">
      <c r="A120" s="298" t="s">
        <v>846</v>
      </c>
      <c r="B120" s="299" t="s">
        <v>847</v>
      </c>
      <c r="C120" s="277">
        <v>0</v>
      </c>
      <c r="D120" s="300"/>
    </row>
    <row r="121" spans="1:4" x14ac:dyDescent="0.2">
      <c r="A121" s="298" t="s">
        <v>848</v>
      </c>
      <c r="B121" s="299" t="s">
        <v>849</v>
      </c>
      <c r="C121" s="277">
        <v>0</v>
      </c>
      <c r="D121" s="300"/>
    </row>
    <row r="122" spans="1:4" x14ac:dyDescent="0.2">
      <c r="A122" s="298" t="s">
        <v>850</v>
      </c>
      <c r="B122" s="299" t="s">
        <v>851</v>
      </c>
      <c r="C122" s="277">
        <v>0</v>
      </c>
      <c r="D122" s="300"/>
    </row>
    <row r="123" spans="1:4" ht="25.5" x14ac:dyDescent="0.2">
      <c r="A123" s="298" t="s">
        <v>852</v>
      </c>
      <c r="B123" s="299" t="s">
        <v>853</v>
      </c>
      <c r="C123" s="277">
        <v>0</v>
      </c>
      <c r="D123" s="300"/>
    </row>
    <row r="124" spans="1:4" x14ac:dyDescent="0.2">
      <c r="A124" s="298" t="s">
        <v>854</v>
      </c>
      <c r="B124" s="299" t="s">
        <v>855</v>
      </c>
      <c r="C124" s="277">
        <v>0</v>
      </c>
      <c r="D124" s="300"/>
    </row>
    <row r="125" spans="1:4" x14ac:dyDescent="0.2">
      <c r="A125" s="298" t="s">
        <v>856</v>
      </c>
      <c r="B125" s="299" t="s">
        <v>857</v>
      </c>
      <c r="C125" s="277">
        <v>0</v>
      </c>
      <c r="D125" s="300"/>
    </row>
    <row r="126" spans="1:4" x14ac:dyDescent="0.2">
      <c r="A126" s="298"/>
      <c r="B126" s="302"/>
      <c r="C126" s="277"/>
      <c r="D126" s="300"/>
    </row>
    <row r="127" spans="1:4" x14ac:dyDescent="0.2">
      <c r="A127" s="292">
        <v>5</v>
      </c>
      <c r="B127" s="312" t="s">
        <v>858</v>
      </c>
      <c r="C127" s="297">
        <f>SUM(C129+C139+C149+C154)</f>
        <v>0</v>
      </c>
      <c r="D127" s="295"/>
    </row>
    <row r="128" spans="1:4" x14ac:dyDescent="0.2">
      <c r="A128" s="311"/>
      <c r="B128" s="302"/>
      <c r="C128" s="277"/>
      <c r="D128" s="300"/>
    </row>
    <row r="129" spans="1:4" x14ac:dyDescent="0.2">
      <c r="A129" s="313" t="s">
        <v>859</v>
      </c>
      <c r="B129" s="293" t="s">
        <v>860</v>
      </c>
      <c r="C129" s="297">
        <f>SUM(C130:C137)</f>
        <v>0</v>
      </c>
      <c r="D129" s="295"/>
    </row>
    <row r="130" spans="1:4" x14ac:dyDescent="0.2">
      <c r="A130" s="314" t="s">
        <v>861</v>
      </c>
      <c r="B130" s="299" t="s">
        <v>862</v>
      </c>
      <c r="C130" s="277">
        <v>0</v>
      </c>
      <c r="D130" s="300"/>
    </row>
    <row r="131" spans="1:4" x14ac:dyDescent="0.2">
      <c r="A131" s="314" t="s">
        <v>863</v>
      </c>
      <c r="B131" s="299" t="s">
        <v>864</v>
      </c>
      <c r="C131" s="277">
        <v>0</v>
      </c>
      <c r="D131" s="300"/>
    </row>
    <row r="132" spans="1:4" x14ac:dyDescent="0.2">
      <c r="A132" s="314" t="s">
        <v>865</v>
      </c>
      <c r="B132" s="299" t="s">
        <v>866</v>
      </c>
      <c r="C132" s="277"/>
      <c r="D132" s="300"/>
    </row>
    <row r="133" spans="1:4" x14ac:dyDescent="0.2">
      <c r="A133" s="314" t="s">
        <v>867</v>
      </c>
      <c r="B133" s="299" t="s">
        <v>868</v>
      </c>
      <c r="C133" s="277"/>
      <c r="D133" s="300"/>
    </row>
    <row r="134" spans="1:4" x14ac:dyDescent="0.2">
      <c r="A134" s="314" t="s">
        <v>869</v>
      </c>
      <c r="B134" s="299" t="s">
        <v>870</v>
      </c>
      <c r="C134" s="277"/>
      <c r="D134" s="300"/>
    </row>
    <row r="135" spans="1:4" ht="25.5" x14ac:dyDescent="0.2">
      <c r="A135" s="314" t="s">
        <v>871</v>
      </c>
      <c r="B135" s="299" t="s">
        <v>872</v>
      </c>
      <c r="C135" s="277"/>
      <c r="D135" s="300"/>
    </row>
    <row r="136" spans="1:4" ht="25.5" x14ac:dyDescent="0.2">
      <c r="A136" s="314" t="s">
        <v>873</v>
      </c>
      <c r="B136" s="299" t="s">
        <v>874</v>
      </c>
      <c r="C136" s="277"/>
      <c r="D136" s="300"/>
    </row>
    <row r="137" spans="1:4" x14ac:dyDescent="0.2">
      <c r="A137" s="314" t="s">
        <v>875</v>
      </c>
      <c r="B137" s="299" t="s">
        <v>876</v>
      </c>
      <c r="C137" s="277">
        <v>0</v>
      </c>
      <c r="D137" s="300"/>
    </row>
    <row r="138" spans="1:4" x14ac:dyDescent="0.2">
      <c r="A138" s="314"/>
      <c r="B138" s="299"/>
      <c r="C138" s="277"/>
      <c r="D138" s="300"/>
    </row>
    <row r="139" spans="1:4" ht="25.5" x14ac:dyDescent="0.2">
      <c r="A139" s="313" t="s">
        <v>877</v>
      </c>
      <c r="B139" s="293" t="s">
        <v>878</v>
      </c>
      <c r="C139" s="297">
        <f>SUM(C140:C147)</f>
        <v>0</v>
      </c>
      <c r="D139" s="295"/>
    </row>
    <row r="140" spans="1:4" x14ac:dyDescent="0.2">
      <c r="A140" s="314" t="s">
        <v>879</v>
      </c>
      <c r="B140" s="299" t="s">
        <v>880</v>
      </c>
      <c r="C140" s="277">
        <v>0</v>
      </c>
      <c r="D140" s="300"/>
    </row>
    <row r="141" spans="1:4" x14ac:dyDescent="0.2">
      <c r="A141" s="314" t="s">
        <v>881</v>
      </c>
      <c r="B141" s="299" t="s">
        <v>882</v>
      </c>
      <c r="C141" s="277">
        <v>0</v>
      </c>
      <c r="D141" s="300"/>
    </row>
    <row r="142" spans="1:4" x14ac:dyDescent="0.2">
      <c r="A142" s="314" t="s">
        <v>883</v>
      </c>
      <c r="B142" s="299" t="s">
        <v>884</v>
      </c>
      <c r="C142" s="277">
        <v>0</v>
      </c>
      <c r="D142" s="300"/>
    </row>
    <row r="143" spans="1:4" x14ac:dyDescent="0.2">
      <c r="A143" s="314" t="s">
        <v>885</v>
      </c>
      <c r="B143" s="299" t="s">
        <v>886</v>
      </c>
      <c r="C143" s="277">
        <v>0</v>
      </c>
      <c r="D143" s="300"/>
    </row>
    <row r="144" spans="1:4" x14ac:dyDescent="0.2">
      <c r="A144" s="314" t="s">
        <v>887</v>
      </c>
      <c r="B144" s="299" t="s">
        <v>888</v>
      </c>
      <c r="C144" s="277">
        <v>0</v>
      </c>
      <c r="D144" s="300"/>
    </row>
    <row r="145" spans="1:4" x14ac:dyDescent="0.2">
      <c r="A145" s="314" t="s">
        <v>889</v>
      </c>
      <c r="B145" s="299" t="s">
        <v>890</v>
      </c>
      <c r="C145" s="277">
        <v>0</v>
      </c>
      <c r="D145" s="300"/>
    </row>
    <row r="146" spans="1:4" x14ac:dyDescent="0.2">
      <c r="A146" s="314" t="s">
        <v>891</v>
      </c>
      <c r="B146" s="299" t="s">
        <v>892</v>
      </c>
      <c r="C146" s="277">
        <v>0</v>
      </c>
      <c r="D146" s="300"/>
    </row>
    <row r="147" spans="1:4" ht="25.5" x14ac:dyDescent="0.2">
      <c r="A147" s="314" t="s">
        <v>893</v>
      </c>
      <c r="B147" s="299" t="s">
        <v>894</v>
      </c>
      <c r="C147" s="277">
        <v>0</v>
      </c>
      <c r="D147" s="300"/>
    </row>
    <row r="148" spans="1:4" x14ac:dyDescent="0.2">
      <c r="A148" s="314"/>
      <c r="B148" s="299"/>
      <c r="C148" s="277"/>
      <c r="D148" s="300"/>
    </row>
    <row r="149" spans="1:4" x14ac:dyDescent="0.2">
      <c r="A149" s="313" t="s">
        <v>895</v>
      </c>
      <c r="B149" s="293" t="s">
        <v>896</v>
      </c>
      <c r="C149" s="297">
        <f>SUM(C150:C152)</f>
        <v>0</v>
      </c>
      <c r="D149" s="295"/>
    </row>
    <row r="150" spans="1:4" x14ac:dyDescent="0.2">
      <c r="A150" s="314" t="s">
        <v>897</v>
      </c>
      <c r="B150" s="299" t="s">
        <v>898</v>
      </c>
      <c r="C150" s="277">
        <v>0</v>
      </c>
      <c r="D150" s="300"/>
    </row>
    <row r="151" spans="1:4" x14ac:dyDescent="0.2">
      <c r="A151" s="314" t="s">
        <v>899</v>
      </c>
      <c r="B151" s="299" t="s">
        <v>900</v>
      </c>
      <c r="C151" s="277">
        <v>0</v>
      </c>
      <c r="D151" s="300"/>
    </row>
    <row r="152" spans="1:4" x14ac:dyDescent="0.2">
      <c r="A152" s="314" t="s">
        <v>901</v>
      </c>
      <c r="B152" s="299" t="s">
        <v>902</v>
      </c>
      <c r="C152" s="277">
        <v>0</v>
      </c>
      <c r="D152" s="300"/>
    </row>
    <row r="153" spans="1:4" x14ac:dyDescent="0.2">
      <c r="A153" s="314"/>
      <c r="B153" s="299"/>
      <c r="C153" s="277"/>
      <c r="D153" s="300"/>
    </row>
    <row r="154" spans="1:4" x14ac:dyDescent="0.2">
      <c r="A154" s="313" t="s">
        <v>903</v>
      </c>
      <c r="B154" s="293" t="s">
        <v>904</v>
      </c>
      <c r="C154" s="297">
        <f>SUM(C155:C158)</f>
        <v>0</v>
      </c>
      <c r="D154" s="295"/>
    </row>
    <row r="155" spans="1:4" x14ac:dyDescent="0.2">
      <c r="A155" s="314" t="s">
        <v>905</v>
      </c>
      <c r="B155" s="299" t="s">
        <v>906</v>
      </c>
      <c r="C155" s="277">
        <v>0</v>
      </c>
      <c r="D155" s="300"/>
    </row>
    <row r="156" spans="1:4" x14ac:dyDescent="0.2">
      <c r="A156" s="314" t="s">
        <v>907</v>
      </c>
      <c r="B156" s="299" t="s">
        <v>908</v>
      </c>
      <c r="C156" s="277">
        <v>0</v>
      </c>
      <c r="D156" s="300"/>
    </row>
    <row r="157" spans="1:4" x14ac:dyDescent="0.2">
      <c r="A157" s="314" t="s">
        <v>909</v>
      </c>
      <c r="B157" s="299" t="s">
        <v>910</v>
      </c>
      <c r="C157" s="277">
        <v>0</v>
      </c>
      <c r="D157" s="300"/>
    </row>
    <row r="158" spans="1:4" x14ac:dyDescent="0.2">
      <c r="A158" s="314" t="s">
        <v>911</v>
      </c>
      <c r="B158" s="299" t="s">
        <v>912</v>
      </c>
      <c r="C158" s="277">
        <v>0</v>
      </c>
      <c r="D158" s="300"/>
    </row>
    <row r="159" spans="1:4" x14ac:dyDescent="0.2">
      <c r="A159" s="315"/>
      <c r="B159" s="315"/>
      <c r="C159" s="315"/>
      <c r="D159" s="315"/>
    </row>
  </sheetData>
  <mergeCells count="1">
    <mergeCell ref="A2:D2"/>
  </mergeCells>
  <dataValidations count="1">
    <dataValidation type="list" allowBlank="1" showInputMessage="1" showErrorMessage="1" sqref="B7:B8 B64088:B64089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AI17"/>
  <sheetViews>
    <sheetView showGridLines="0" zoomScale="40" zoomScaleNormal="40" workbookViewId="0">
      <pane ySplit="7" topLeftCell="A8" activePane="bottomLeft" state="frozen"/>
      <selection sqref="A1:J1"/>
      <selection pane="bottomLeft" activeCell="M28" sqref="M28"/>
    </sheetView>
  </sheetViews>
  <sheetFormatPr baseColWidth="10" defaultColWidth="11.42578125" defaultRowHeight="15" x14ac:dyDescent="0.3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 x14ac:dyDescent="0.3">
      <c r="A1" s="773" t="s">
        <v>913</v>
      </c>
      <c r="B1" s="774"/>
      <c r="C1" s="774"/>
      <c r="D1" s="774"/>
      <c r="E1" s="774"/>
      <c r="F1" s="774"/>
      <c r="G1" s="774"/>
      <c r="H1" s="774"/>
      <c r="I1" s="774"/>
      <c r="J1" s="774"/>
      <c r="K1" s="774"/>
      <c r="L1" s="774"/>
      <c r="M1" s="774"/>
      <c r="N1" s="774"/>
      <c r="O1" s="774"/>
      <c r="P1" s="774"/>
      <c r="Q1" s="774"/>
      <c r="R1" s="774"/>
      <c r="S1" s="774"/>
      <c r="T1" s="774"/>
      <c r="U1" s="774"/>
      <c r="V1" s="774"/>
      <c r="W1" s="774"/>
      <c r="X1" s="774"/>
      <c r="Y1" s="774"/>
      <c r="Z1" s="774"/>
      <c r="AA1" s="774"/>
      <c r="AB1" s="774"/>
      <c r="AC1" s="774"/>
      <c r="AD1" s="774"/>
      <c r="AE1" s="775"/>
    </row>
    <row r="2" spans="1:35" ht="38.25" customHeight="1" x14ac:dyDescent="0.3">
      <c r="A2" s="776"/>
      <c r="B2" s="777"/>
      <c r="C2" s="777"/>
      <c r="D2" s="777"/>
      <c r="E2" s="777"/>
      <c r="F2" s="777"/>
      <c r="G2" s="777"/>
      <c r="H2" s="777"/>
      <c r="I2" s="777"/>
      <c r="J2" s="777"/>
      <c r="K2" s="777"/>
      <c r="L2" s="777"/>
      <c r="M2" s="777"/>
      <c r="N2" s="777"/>
      <c r="O2" s="777"/>
      <c r="P2" s="777"/>
      <c r="Q2" s="777"/>
      <c r="R2" s="777"/>
      <c r="S2" s="777"/>
      <c r="T2" s="777"/>
      <c r="U2" s="777"/>
      <c r="V2" s="777"/>
      <c r="W2" s="777"/>
      <c r="X2" s="777"/>
      <c r="Y2" s="777"/>
      <c r="Z2" s="777"/>
      <c r="AA2" s="777"/>
      <c r="AB2" s="777"/>
      <c r="AC2" s="777"/>
      <c r="AD2" s="777"/>
      <c r="AE2" s="778"/>
    </row>
    <row r="3" spans="1:35" ht="38.25" customHeight="1" x14ac:dyDescent="0.3">
      <c r="A3" s="776"/>
      <c r="B3" s="777"/>
      <c r="C3" s="777"/>
      <c r="D3" s="777"/>
      <c r="E3" s="777"/>
      <c r="F3" s="777"/>
      <c r="G3" s="777"/>
      <c r="H3" s="777"/>
      <c r="I3" s="777"/>
      <c r="J3" s="777"/>
      <c r="K3" s="777"/>
      <c r="L3" s="777"/>
      <c r="M3" s="777"/>
      <c r="N3" s="777"/>
      <c r="O3" s="777"/>
      <c r="P3" s="777"/>
      <c r="Q3" s="777"/>
      <c r="R3" s="777"/>
      <c r="S3" s="777"/>
      <c r="T3" s="777"/>
      <c r="U3" s="777"/>
      <c r="V3" s="777"/>
      <c r="W3" s="777"/>
      <c r="X3" s="777"/>
      <c r="Y3" s="777"/>
      <c r="Z3" s="777"/>
      <c r="AA3" s="777"/>
      <c r="AB3" s="777"/>
      <c r="AC3" s="777"/>
      <c r="AD3" s="777"/>
      <c r="AE3" s="778"/>
    </row>
    <row r="4" spans="1:35" ht="15.75" thickBot="1" x14ac:dyDescent="0.35">
      <c r="A4" s="779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780"/>
      <c r="N4" s="780"/>
      <c r="O4" s="780"/>
      <c r="P4" s="780"/>
      <c r="Q4" s="780"/>
      <c r="R4" s="780"/>
      <c r="S4" s="780"/>
      <c r="T4" s="780"/>
      <c r="U4" s="780"/>
      <c r="V4" s="780"/>
      <c r="W4" s="780"/>
      <c r="X4" s="780"/>
      <c r="Y4" s="780"/>
      <c r="Z4" s="780"/>
      <c r="AA4" s="780"/>
      <c r="AB4" s="780"/>
      <c r="AC4" s="780"/>
      <c r="AD4" s="780"/>
      <c r="AE4" s="781"/>
    </row>
    <row r="5" spans="1:35" ht="58.5" customHeight="1" thickBot="1" x14ac:dyDescent="0.35">
      <c r="A5" s="784" t="s">
        <v>914</v>
      </c>
      <c r="B5" s="785"/>
      <c r="C5" s="786"/>
      <c r="D5" s="784" t="s">
        <v>915</v>
      </c>
      <c r="E5" s="762" t="s">
        <v>916</v>
      </c>
      <c r="F5" s="762" t="s">
        <v>917</v>
      </c>
      <c r="G5" s="793" t="s">
        <v>918</v>
      </c>
      <c r="H5" s="794"/>
      <c r="I5" s="767" t="s">
        <v>919</v>
      </c>
      <c r="J5" s="768"/>
      <c r="K5" s="762" t="s">
        <v>920</v>
      </c>
      <c r="L5" s="762" t="s">
        <v>921</v>
      </c>
      <c r="M5" s="762" t="s">
        <v>922</v>
      </c>
      <c r="N5" s="89" t="s">
        <v>923</v>
      </c>
      <c r="O5" s="89" t="s">
        <v>924</v>
      </c>
      <c r="P5" s="762" t="s">
        <v>925</v>
      </c>
      <c r="Q5" s="762" t="s">
        <v>926</v>
      </c>
      <c r="R5" s="762" t="s">
        <v>927</v>
      </c>
      <c r="S5" s="78" t="s">
        <v>928</v>
      </c>
      <c r="T5" s="78" t="s">
        <v>929</v>
      </c>
      <c r="U5" s="78" t="s">
        <v>930</v>
      </c>
      <c r="V5" s="78" t="s">
        <v>931</v>
      </c>
      <c r="W5" s="762" t="s">
        <v>932</v>
      </c>
      <c r="X5" s="41" t="s">
        <v>933</v>
      </c>
      <c r="Y5" s="42">
        <v>0</v>
      </c>
      <c r="Z5" s="43">
        <v>0.219</v>
      </c>
      <c r="AA5" s="44" t="s">
        <v>934</v>
      </c>
      <c r="AB5" s="42" t="s">
        <v>933</v>
      </c>
      <c r="AC5" s="42">
        <v>0</v>
      </c>
      <c r="AD5" s="45">
        <v>0.12</v>
      </c>
      <c r="AE5" s="85" t="s">
        <v>935</v>
      </c>
      <c r="AF5" s="749" t="s">
        <v>936</v>
      </c>
      <c r="AG5" s="749" t="s">
        <v>937</v>
      </c>
      <c r="AH5" s="749" t="s">
        <v>938</v>
      </c>
    </row>
    <row r="6" spans="1:35" ht="24.75" customHeight="1" thickBot="1" x14ac:dyDescent="0.35">
      <c r="A6" s="787"/>
      <c r="B6" s="788"/>
      <c r="C6" s="789"/>
      <c r="D6" s="787"/>
      <c r="E6" s="763"/>
      <c r="F6" s="763"/>
      <c r="G6" s="88" t="s">
        <v>939</v>
      </c>
      <c r="H6" s="88" t="s">
        <v>940</v>
      </c>
      <c r="I6" s="769"/>
      <c r="J6" s="770"/>
      <c r="K6" s="764"/>
      <c r="L6" s="763"/>
      <c r="M6" s="763"/>
      <c r="N6" s="88" t="s">
        <v>918</v>
      </c>
      <c r="O6" s="782" t="s">
        <v>919</v>
      </c>
      <c r="P6" s="764"/>
      <c r="Q6" s="764"/>
      <c r="R6" s="764"/>
      <c r="S6" s="79"/>
      <c r="T6" s="79"/>
      <c r="U6" s="79"/>
      <c r="V6" s="79"/>
      <c r="W6" s="764"/>
      <c r="X6" s="41" t="s">
        <v>933</v>
      </c>
      <c r="Y6" s="43">
        <v>0.22</v>
      </c>
      <c r="Z6" s="46">
        <v>0.65900000000000003</v>
      </c>
      <c r="AA6" s="47" t="s">
        <v>941</v>
      </c>
      <c r="AB6" s="42" t="s">
        <v>933</v>
      </c>
      <c r="AC6" s="46">
        <v>0.125</v>
      </c>
      <c r="AD6" s="45">
        <v>0.25</v>
      </c>
      <c r="AE6" s="86" t="s">
        <v>941</v>
      </c>
      <c r="AF6" s="749"/>
      <c r="AG6" s="749"/>
      <c r="AH6" s="749"/>
    </row>
    <row r="7" spans="1:35" ht="42" customHeight="1" thickBot="1" x14ac:dyDescent="0.35">
      <c r="A7" s="790"/>
      <c r="B7" s="791"/>
      <c r="C7" s="792"/>
      <c r="D7" s="790"/>
      <c r="E7" s="764"/>
      <c r="F7" s="764"/>
      <c r="G7" s="80"/>
      <c r="H7" s="80"/>
      <c r="I7" s="81" t="s">
        <v>942</v>
      </c>
      <c r="J7" s="81" t="s">
        <v>940</v>
      </c>
      <c r="K7" s="81" t="s">
        <v>943</v>
      </c>
      <c r="L7" s="764"/>
      <c r="M7" s="764"/>
      <c r="N7" s="80"/>
      <c r="O7" s="783"/>
      <c r="P7" s="81" t="s">
        <v>944</v>
      </c>
      <c r="Q7" s="82" t="s">
        <v>945</v>
      </c>
      <c r="R7" s="83"/>
      <c r="S7" s="82" t="s">
        <v>946</v>
      </c>
      <c r="T7" s="84"/>
      <c r="U7" s="84"/>
      <c r="V7" s="84"/>
      <c r="W7" s="83"/>
      <c r="X7" s="41" t="s">
        <v>933</v>
      </c>
      <c r="Y7" s="45">
        <v>0.66</v>
      </c>
      <c r="Z7" s="45">
        <v>1</v>
      </c>
      <c r="AA7" s="49" t="s">
        <v>947</v>
      </c>
      <c r="AB7" s="42" t="s">
        <v>933</v>
      </c>
      <c r="AC7" s="46">
        <v>0.255</v>
      </c>
      <c r="AD7" s="45">
        <v>1</v>
      </c>
      <c r="AE7" s="87" t="s">
        <v>947</v>
      </c>
      <c r="AF7" s="749"/>
      <c r="AG7" s="749"/>
      <c r="AH7" s="749"/>
    </row>
    <row r="8" spans="1:35" ht="4.5" customHeight="1" x14ac:dyDescent="0.3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188.25" customHeight="1" x14ac:dyDescent="0.3">
      <c r="A10" s="753" t="str">
        <f>'1. DireccyConducc DPS'!A4:O4</f>
        <v>Resultado esperado: RE.1 Dirección y Conducción Fortalecida</v>
      </c>
      <c r="B10" s="754"/>
      <c r="C10" s="755"/>
      <c r="D10" s="377" t="s">
        <v>948</v>
      </c>
      <c r="E10" s="377" t="s">
        <v>949</v>
      </c>
      <c r="F10" s="377" t="s">
        <v>950</v>
      </c>
      <c r="G10" s="378" t="s">
        <v>951</v>
      </c>
      <c r="H10" s="378" t="s">
        <v>952</v>
      </c>
      <c r="I10" s="40">
        <f>IF(G10="","",IF(G10="ALTA",3,IF(G10="MEDIA",2,IF(G10="BAJA",1,""))))</f>
        <v>2</v>
      </c>
      <c r="J10" s="40">
        <f>IF(H10="","",IF(H10="ALTO",3,IF(H10="MANEJABLE",2,IF(H10="NULO",1,""))))</f>
        <v>2</v>
      </c>
      <c r="K10" s="48">
        <f>IF(OR(I10="",J10=""),"",I10*J10)</f>
        <v>4</v>
      </c>
      <c r="L10" s="377" t="s">
        <v>953</v>
      </c>
      <c r="M10" s="377" t="s">
        <v>954</v>
      </c>
      <c r="N10" s="378" t="s">
        <v>955</v>
      </c>
      <c r="O10" s="40">
        <f>IF(N10="","",IF(N10="EXCELENTE",1,IF(N10="MUY BUENA",2,IF(N10="BUENA",3,IF(N10="REGULAR",4,IF(N10="MALA",5,""))))))</f>
        <v>3</v>
      </c>
      <c r="P10" s="48">
        <f>IF(OR(K10="",O10=""),"",K10*O10)</f>
        <v>12</v>
      </c>
      <c r="Q10" s="54">
        <f>IF(P10="","",(K10/9))</f>
        <v>0.44444444444444442</v>
      </c>
      <c r="R10" s="54">
        <f>IF(P10="","",(P10/45))</f>
        <v>0.26666666666666666</v>
      </c>
      <c r="S10" s="771">
        <f>IF(T10=0,"",(SUM(K10:K12)/U10))</f>
        <v>0.51851851851851849</v>
      </c>
      <c r="T10" s="748">
        <f>COUNT(K10:K12)</f>
        <v>3</v>
      </c>
      <c r="U10" s="748">
        <f>T10*9</f>
        <v>27</v>
      </c>
      <c r="V10" s="748">
        <f>U10*5</f>
        <v>135</v>
      </c>
      <c r="W10" s="750">
        <f>IF(T10=0,"",(SUM(P10:P14)/V10))</f>
        <v>0.38518518518518519</v>
      </c>
      <c r="AF10" s="133"/>
      <c r="AG10" s="133"/>
      <c r="AH10" s="133"/>
    </row>
    <row r="11" spans="1:35" ht="178.5" customHeight="1" x14ac:dyDescent="0.3">
      <c r="A11" s="756"/>
      <c r="B11" s="757"/>
      <c r="C11" s="758"/>
      <c r="D11" s="377" t="s">
        <v>956</v>
      </c>
      <c r="E11" s="377" t="s">
        <v>957</v>
      </c>
      <c r="F11" s="377" t="s">
        <v>958</v>
      </c>
      <c r="G11" s="378" t="s">
        <v>959</v>
      </c>
      <c r="H11" s="378" t="s">
        <v>952</v>
      </c>
      <c r="I11" s="40">
        <f>IF(G11="","",IF(G11="ALTA",3,IF(G11="MEDIA",2,IF(G11="BAJA",1,""))))</f>
        <v>3</v>
      </c>
      <c r="J11" s="40">
        <f>IF(H11="","",IF(H11="ALTO",3,IF(H11="MANEJABLE",2,IF(H11="NULO",1,""))))</f>
        <v>2</v>
      </c>
      <c r="K11" s="48">
        <f>IF(OR(I11="",J11=""),"",I11*J11)</f>
        <v>6</v>
      </c>
      <c r="L11" s="377" t="s">
        <v>960</v>
      </c>
      <c r="M11" s="377" t="s">
        <v>961</v>
      </c>
      <c r="N11" s="378" t="s">
        <v>962</v>
      </c>
      <c r="O11" s="40">
        <f>IF(N11="","",IF(N11="EXCELENTE",1,IF(N11="MUY BUENA",2,IF(N11="BUENA",3,IF(N11="REGULAR",4,IF(N11="MALA",5,""))))))</f>
        <v>4</v>
      </c>
      <c r="P11" s="48">
        <f>IF(OR(K11="",O11=""),"",K11*O11)</f>
        <v>24</v>
      </c>
      <c r="Q11" s="54">
        <f>IF(P11="","",(K11/9))</f>
        <v>0.66666666666666663</v>
      </c>
      <c r="R11" s="54">
        <f>IF(P11="","",(P11/45))</f>
        <v>0.53333333333333333</v>
      </c>
      <c r="S11" s="772"/>
      <c r="T11" s="748"/>
      <c r="U11" s="748"/>
      <c r="V11" s="748"/>
      <c r="W11" s="751"/>
      <c r="AF11" s="133"/>
      <c r="AG11" s="133"/>
      <c r="AH11" s="133"/>
    </row>
    <row r="12" spans="1:35" ht="175.5" customHeight="1" x14ac:dyDescent="0.3">
      <c r="A12" s="759"/>
      <c r="B12" s="760"/>
      <c r="C12" s="761"/>
      <c r="D12" s="377" t="s">
        <v>963</v>
      </c>
      <c r="E12" s="377" t="s">
        <v>964</v>
      </c>
      <c r="F12" s="377" t="s">
        <v>965</v>
      </c>
      <c r="G12" s="378" t="s">
        <v>951</v>
      </c>
      <c r="H12" s="378" t="s">
        <v>952</v>
      </c>
      <c r="I12" s="40">
        <f>IF(G12="","",IF(G12="ALTA",3,IF(G12="MEDIA",2,IF(G12="BAJA",1,""))))</f>
        <v>2</v>
      </c>
      <c r="J12" s="40">
        <f>IF(H12="","",IF(H12="ALTO",3,IF(H12="MANEJABLE",2,IF(H12="NULO",1,""))))</f>
        <v>2</v>
      </c>
      <c r="K12" s="48">
        <f>IF(OR(I12="",J12=""),"",I12*J12)</f>
        <v>4</v>
      </c>
      <c r="L12" s="377" t="s">
        <v>966</v>
      </c>
      <c r="M12" s="377" t="s">
        <v>967</v>
      </c>
      <c r="N12" s="378" t="s">
        <v>962</v>
      </c>
      <c r="O12" s="40">
        <f>IF(N12="","",IF(N12="EXCELENTE",1,IF(N12="MUY BUENA",2,IF(N12="BUENA",3,IF(N12="REGULAR",4,IF(N12="MALA",5,""))))))</f>
        <v>4</v>
      </c>
      <c r="P12" s="48">
        <f>IF(OR(K12="",O12=""),"",K12*O12)</f>
        <v>16</v>
      </c>
      <c r="Q12" s="54">
        <f>IF(P12="","",(K12/9))</f>
        <v>0.44444444444444442</v>
      </c>
      <c r="R12" s="54">
        <f>IF(P12="","",(P12/45))</f>
        <v>0.35555555555555557</v>
      </c>
      <c r="S12" s="772"/>
      <c r="T12" s="748"/>
      <c r="U12" s="748"/>
      <c r="V12" s="748"/>
      <c r="W12" s="751"/>
      <c r="AF12" s="133"/>
      <c r="AG12" s="133"/>
      <c r="AH12" s="133"/>
    </row>
    <row r="13" spans="1:35" ht="27.75" x14ac:dyDescent="0.3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51"/>
      <c r="AF13" s="53"/>
      <c r="AG13" s="53"/>
      <c r="AH13" s="53"/>
      <c r="AI13" s="132"/>
    </row>
    <row r="14" spans="1:35" ht="27.75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752"/>
      <c r="AF14" s="53"/>
      <c r="AG14" s="53"/>
      <c r="AH14" s="53"/>
    </row>
    <row r="15" spans="1:35" ht="4.5" customHeight="1" x14ac:dyDescent="0.3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35" ht="31.5" customHeight="1" x14ac:dyDescent="0.3">
      <c r="A16" s="765" t="s">
        <v>968</v>
      </c>
      <c r="B16" s="371"/>
      <c r="C16" s="765" t="s">
        <v>968</v>
      </c>
      <c r="D16" s="765" t="s">
        <v>968</v>
      </c>
      <c r="E16" s="765" t="s">
        <v>968</v>
      </c>
      <c r="F16" s="765" t="s">
        <v>968</v>
      </c>
      <c r="G16" s="55" t="s">
        <v>968</v>
      </c>
      <c r="H16" s="55" t="s">
        <v>968</v>
      </c>
      <c r="I16" s="55" t="s">
        <v>968</v>
      </c>
      <c r="J16" s="55" t="s">
        <v>968</v>
      </c>
      <c r="K16" s="55" t="s">
        <v>968</v>
      </c>
      <c r="L16" s="55" t="s">
        <v>968</v>
      </c>
      <c r="M16" s="55" t="s">
        <v>968</v>
      </c>
      <c r="N16" s="55" t="s">
        <v>968</v>
      </c>
      <c r="O16" s="55" t="s">
        <v>968</v>
      </c>
      <c r="P16" s="55" t="s">
        <v>968</v>
      </c>
      <c r="Q16" s="55" t="s">
        <v>968</v>
      </c>
      <c r="R16" s="55" t="s">
        <v>968</v>
      </c>
      <c r="S16" s="55" t="s">
        <v>968</v>
      </c>
      <c r="T16" s="56"/>
      <c r="U16" s="55" t="s">
        <v>968</v>
      </c>
      <c r="V16" s="55" t="s">
        <v>968</v>
      </c>
      <c r="W16" s="55" t="s">
        <v>968</v>
      </c>
      <c r="AF16" s="55" t="s">
        <v>968</v>
      </c>
      <c r="AG16" s="55" t="s">
        <v>968</v>
      </c>
      <c r="AH16" s="55" t="s">
        <v>968</v>
      </c>
    </row>
    <row r="17" spans="1:23" ht="18" x14ac:dyDescent="0.3">
      <c r="A17" s="766"/>
      <c r="B17" s="372"/>
      <c r="C17" s="766"/>
      <c r="D17" s="766"/>
      <c r="E17" s="766"/>
      <c r="F17" s="76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6"/>
      <c r="U17" s="57"/>
      <c r="V17" s="57"/>
      <c r="W17" s="57"/>
    </row>
  </sheetData>
  <dataConsolidate/>
  <mergeCells count="29"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R5:R6"/>
    <mergeCell ref="K5:K6"/>
    <mergeCell ref="L5:L7"/>
    <mergeCell ref="A10:C12"/>
    <mergeCell ref="T10:T12"/>
    <mergeCell ref="U10:U12"/>
    <mergeCell ref="M5:M7"/>
    <mergeCell ref="A16:A17"/>
    <mergeCell ref="C16:C17"/>
    <mergeCell ref="D16:D17"/>
    <mergeCell ref="E16:E17"/>
    <mergeCell ref="F16:F17"/>
    <mergeCell ref="I5:J6"/>
    <mergeCell ref="S10:S12"/>
    <mergeCell ref="V10:V12"/>
    <mergeCell ref="AF5:AF7"/>
    <mergeCell ref="AG5:AG7"/>
    <mergeCell ref="AH5:AH7"/>
    <mergeCell ref="W10:W14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zoomScale="70" zoomScaleNormal="70" workbookViewId="0">
      <pane xSplit="2" ySplit="5" topLeftCell="E21" activePane="bottomRight" state="frozen"/>
      <selection sqref="A1:J1"/>
      <selection pane="topRight" sqref="A1:J1"/>
      <selection pane="bottomLeft" sqref="A1:J1"/>
      <selection pane="bottomRight" activeCell="A6" sqref="A6:A30"/>
    </sheetView>
  </sheetViews>
  <sheetFormatPr baseColWidth="10" defaultColWidth="11.42578125" defaultRowHeight="15" x14ac:dyDescent="0.25"/>
  <cols>
    <col min="1" max="2" width="35.7109375" style="92" customWidth="1"/>
    <col min="3" max="3" width="42.28515625" style="92" customWidth="1"/>
    <col min="4" max="4" width="13.5703125" style="92" bestFit="1" customWidth="1"/>
    <col min="5" max="5" width="15" style="92" bestFit="1" customWidth="1"/>
    <col min="6" max="6" width="47.7109375" style="92" bestFit="1" customWidth="1"/>
    <col min="7" max="7" width="51.28515625" style="92" customWidth="1"/>
    <col min="8" max="8" width="24.7109375" style="93" customWidth="1"/>
    <col min="9" max="9" width="21" style="92" customWidth="1"/>
    <col min="10" max="10" width="16" style="92" customWidth="1"/>
    <col min="11" max="11" width="20.85546875" style="92" customWidth="1"/>
    <col min="12" max="13" width="21.28515625" style="92" customWidth="1"/>
    <col min="14" max="14" width="16.42578125" style="92" customWidth="1"/>
    <col min="15" max="15" width="13.28515625" style="92" bestFit="1" customWidth="1"/>
    <col min="16" max="16" width="16.28515625" style="92" customWidth="1"/>
    <col min="17" max="17" width="14.7109375" style="92" customWidth="1"/>
    <col min="18" max="18" width="21" style="134" customWidth="1"/>
    <col min="19" max="19" width="20" style="92" customWidth="1"/>
    <col min="20" max="21" width="24.28515625" style="92" customWidth="1"/>
    <col min="22" max="22" width="23" style="92" customWidth="1"/>
    <col min="23" max="16384" width="11.42578125" style="92"/>
  </cols>
  <sheetData>
    <row r="1" spans="1:22" s="91" customFormat="1" ht="26.25" x14ac:dyDescent="0.25">
      <c r="A1" s="801" t="s">
        <v>969</v>
      </c>
      <c r="B1" s="802"/>
      <c r="C1" s="802"/>
      <c r="D1" s="802"/>
      <c r="E1" s="802"/>
      <c r="F1" s="802"/>
      <c r="G1" s="802"/>
      <c r="H1" s="802"/>
      <c r="I1" s="802"/>
    </row>
    <row r="2" spans="1:22" ht="23.25" customHeight="1" x14ac:dyDescent="0.45">
      <c r="A2" s="803" t="s">
        <v>970</v>
      </c>
      <c r="B2" s="803"/>
      <c r="C2" s="803"/>
      <c r="D2" s="803"/>
      <c r="E2" s="104"/>
      <c r="F2" s="104"/>
      <c r="G2" s="104"/>
      <c r="H2" s="104"/>
      <c r="I2" s="103"/>
      <c r="J2" s="103"/>
      <c r="K2" s="103"/>
      <c r="R2" s="92"/>
    </row>
    <row r="3" spans="1:22" s="91" customFormat="1" ht="31.5" customHeight="1" x14ac:dyDescent="0.25">
      <c r="A3" s="456" t="s">
        <v>971</v>
      </c>
      <c r="B3" s="456" t="s">
        <v>972</v>
      </c>
      <c r="C3" s="456" t="s">
        <v>973</v>
      </c>
      <c r="D3" s="447" t="str">
        <f>'1. DireccyConducc'!C6</f>
        <v>3. LINEA BASE 2014</v>
      </c>
      <c r="E3" s="447" t="str">
        <f>'4. Gestión Institucional '!D6</f>
        <v>4.META ANUAL PEI 2017</v>
      </c>
      <c r="F3" s="469" t="str">
        <f>'1. DireccyConducc'!E6</f>
        <v>5. PRESUPUESTO (En millones de colones)</v>
      </c>
      <c r="G3" s="828" t="str">
        <f>'1. DireccyConducc'!F6</f>
        <v xml:space="preserve">6. ACTIVIDADES </v>
      </c>
      <c r="H3" s="799" t="str">
        <f>'1. DireccyConducc'!G6</f>
        <v>7. META ANUAL (POI)</v>
      </c>
      <c r="I3" s="800"/>
      <c r="J3" s="799" t="str">
        <f>'1. DireccyConducc'!I6</f>
        <v>8. META TRIMESTRAL PROGRAMADA</v>
      </c>
      <c r="K3" s="846"/>
      <c r="L3" s="846"/>
      <c r="M3" s="800"/>
      <c r="N3" s="797" t="s">
        <v>974</v>
      </c>
      <c r="O3" s="798"/>
      <c r="P3" s="798"/>
      <c r="Q3" s="798"/>
      <c r="R3" s="839" t="s">
        <v>975</v>
      </c>
      <c r="S3" s="658" t="s">
        <v>976</v>
      </c>
      <c r="T3" s="796" t="s">
        <v>977</v>
      </c>
      <c r="U3" s="796"/>
      <c r="V3" s="795" t="s">
        <v>978</v>
      </c>
    </row>
    <row r="4" spans="1:22" s="91" customFormat="1" ht="31.5" customHeight="1" x14ac:dyDescent="0.25">
      <c r="A4" s="457"/>
      <c r="B4" s="457"/>
      <c r="C4" s="457"/>
      <c r="D4" s="448"/>
      <c r="E4" s="448"/>
      <c r="F4" s="470"/>
      <c r="G4" s="829"/>
      <c r="H4" s="469" t="str">
        <f>'1. DireccyConducc'!G7</f>
        <v>Meta en número absoluto</v>
      </c>
      <c r="I4" s="469" t="str">
        <f>'1. DireccyConducc'!H7</f>
        <v>Meta porcentual</v>
      </c>
      <c r="J4" s="117" t="str">
        <f>'1. DireccyConducc'!I7</f>
        <v>1° Trimestre</v>
      </c>
      <c r="K4" s="117" t="str">
        <f>'1. DireccyConducc'!J7</f>
        <v>2° Trimestre</v>
      </c>
      <c r="L4" s="117" t="str">
        <f>'1. DireccyConducc'!K7</f>
        <v>3° Trimestre</v>
      </c>
      <c r="M4" s="117" t="str">
        <f>'1. DireccyConducc'!L7</f>
        <v>4° Trimestre</v>
      </c>
      <c r="N4" s="373" t="s">
        <v>979</v>
      </c>
      <c r="O4" s="373" t="s">
        <v>980</v>
      </c>
      <c r="P4" s="373" t="s">
        <v>300</v>
      </c>
      <c r="Q4" s="373" t="s">
        <v>301</v>
      </c>
      <c r="R4" s="840"/>
      <c r="S4" s="837"/>
      <c r="T4" s="796" t="s">
        <v>981</v>
      </c>
      <c r="U4" s="796" t="s">
        <v>982</v>
      </c>
      <c r="V4" s="795"/>
    </row>
    <row r="5" spans="1:22" s="91" customFormat="1" ht="31.5" customHeight="1" x14ac:dyDescent="0.25">
      <c r="A5" s="458"/>
      <c r="B5" s="458"/>
      <c r="C5" s="458"/>
      <c r="D5" s="449"/>
      <c r="E5" s="449"/>
      <c r="F5" s="471"/>
      <c r="G5" s="830"/>
      <c r="H5" s="471"/>
      <c r="I5" s="471"/>
      <c r="J5" s="105" t="s">
        <v>302</v>
      </c>
      <c r="K5" s="105" t="s">
        <v>302</v>
      </c>
      <c r="L5" s="105" t="s">
        <v>302</v>
      </c>
      <c r="M5" s="105" t="s">
        <v>302</v>
      </c>
      <c r="N5" s="114" t="s">
        <v>302</v>
      </c>
      <c r="O5" s="114" t="s">
        <v>302</v>
      </c>
      <c r="P5" s="114" t="s">
        <v>302</v>
      </c>
      <c r="Q5" s="115" t="s">
        <v>302</v>
      </c>
      <c r="R5" s="841"/>
      <c r="S5" s="838"/>
      <c r="T5" s="796"/>
      <c r="U5" s="796"/>
      <c r="V5" s="795"/>
    </row>
    <row r="6" spans="1:22" s="91" customFormat="1" ht="15.75" customHeight="1" x14ac:dyDescent="0.25">
      <c r="A6" s="815" t="str">
        <f>'1. DireccyConducc DPS'!A4:O4</f>
        <v>Resultado esperado: RE.1 Dirección y Conducción Fortalecida</v>
      </c>
      <c r="B6" s="850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51"/>
      <c r="D6" s="851"/>
      <c r="E6" s="851"/>
      <c r="F6" s="852"/>
      <c r="G6" s="113"/>
      <c r="H6" s="113"/>
      <c r="I6" s="113"/>
      <c r="J6" s="113"/>
      <c r="K6" s="113"/>
      <c r="L6" s="113"/>
      <c r="M6" s="113"/>
      <c r="N6" s="90"/>
      <c r="O6" s="90"/>
      <c r="P6" s="90"/>
      <c r="Q6" s="90"/>
      <c r="R6" s="404"/>
      <c r="S6" s="90"/>
      <c r="T6" s="118"/>
      <c r="U6" s="118"/>
      <c r="V6" s="90"/>
    </row>
    <row r="7" spans="1:22" s="91" customFormat="1" ht="55.5" customHeight="1" x14ac:dyDescent="0.25">
      <c r="A7" s="816"/>
      <c r="B7" s="807" t="str">
        <f>'1. DireccyConducc DPS'!A10</f>
        <v>RE1.P2 Modelo de promoción de la salud articulado con actores sociales sectoriales e intersectoriales</v>
      </c>
      <c r="C7" s="807" t="str">
        <f>'1. DireccyConducc DPS'!B10</f>
        <v>Número de instancias internas y externas ejecutando acciones del componente de promoción de la salud incluido en el Plan Nacional de Salud 2016 - 2021</v>
      </c>
      <c r="D7" s="809">
        <f>'1. DireccyConducc DPS'!D10</f>
        <v>0</v>
      </c>
      <c r="E7" s="809">
        <f>'1. DireccyConducc DPS'!D10</f>
        <v>0</v>
      </c>
      <c r="F7" s="812">
        <f>'1. DireccyConducc DPS'!E10</f>
        <v>0</v>
      </c>
      <c r="G7" s="102" t="str">
        <f>'1. DireccyConducc DPS'!F10</f>
        <v>Participación en la capacitación del modelo de promoción de la salud por parte de enlaces de rectoría de promoción de la salud y equipos de área</v>
      </c>
      <c r="H7" s="345" t="str">
        <f>'1. DireccyConducc DPS'!G10</f>
        <v>1 Taller</v>
      </c>
      <c r="I7" s="354">
        <f>'1. DireccyConducc DPS'!H10</f>
        <v>0</v>
      </c>
      <c r="J7" s="354">
        <f>'1. DireccyConducc DPS'!I10</f>
        <v>0</v>
      </c>
      <c r="K7" s="354">
        <f>'1. DireccyConducc DPS'!J10</f>
        <v>0.5</v>
      </c>
      <c r="L7" s="354">
        <f>'1. DireccyConducc DPS'!K10</f>
        <v>0.5</v>
      </c>
      <c r="M7" s="354">
        <f>'1. DireccyConducc DPS'!L10</f>
        <v>0</v>
      </c>
      <c r="N7" s="131"/>
      <c r="O7" s="131"/>
      <c r="P7" s="131"/>
      <c r="Q7" s="131"/>
      <c r="R7" s="405">
        <f>SUM(N7:Q7)</f>
        <v>0</v>
      </c>
      <c r="S7" s="842">
        <f>'1. DireccyConducc DPS'!M10</f>
        <v>0</v>
      </c>
      <c r="T7" s="842"/>
      <c r="U7" s="842"/>
      <c r="V7" s="853" t="e">
        <f>(T7+U7)/S7</f>
        <v>#DIV/0!</v>
      </c>
    </row>
    <row r="8" spans="1:22" s="91" customFormat="1" ht="25.5" x14ac:dyDescent="0.25">
      <c r="A8" s="816"/>
      <c r="B8" s="537"/>
      <c r="C8" s="537"/>
      <c r="D8" s="810"/>
      <c r="E8" s="810"/>
      <c r="F8" s="813"/>
      <c r="G8" s="102" t="str">
        <f>'1. DireccyConducc DPS'!F11</f>
        <v>Implementación de las funciones rectoras de promoción de la salud</v>
      </c>
      <c r="H8" s="345">
        <f>'1. DireccyConducc DPS'!G11</f>
        <v>0</v>
      </c>
      <c r="I8" s="354">
        <f>'1. DireccyConducc DPS'!H11</f>
        <v>1</v>
      </c>
      <c r="J8" s="354">
        <f>'1. DireccyConducc DPS'!I11</f>
        <v>0</v>
      </c>
      <c r="K8" s="354">
        <f>'1. DireccyConducc DPS'!J11</f>
        <v>0</v>
      </c>
      <c r="L8" s="354">
        <f>'1. DireccyConducc DPS'!K11</f>
        <v>0.5</v>
      </c>
      <c r="M8" s="354">
        <f>'1. DireccyConducc DPS'!L11</f>
        <v>0.5</v>
      </c>
      <c r="N8" s="131"/>
      <c r="O8" s="131"/>
      <c r="P8" s="131"/>
      <c r="Q8" s="131"/>
      <c r="R8" s="405">
        <f t="shared" ref="R8:R22" si="0">SUM(N8:Q8)</f>
        <v>0</v>
      </c>
      <c r="S8" s="843"/>
      <c r="T8" s="843"/>
      <c r="U8" s="843"/>
      <c r="V8" s="854"/>
    </row>
    <row r="9" spans="1:22" s="91" customFormat="1" ht="38.25" x14ac:dyDescent="0.25">
      <c r="A9" s="816"/>
      <c r="B9" s="537"/>
      <c r="C9" s="537"/>
      <c r="D9" s="810"/>
      <c r="E9" s="810"/>
      <c r="F9" s="813"/>
      <c r="G9" s="102" t="str">
        <f>'1. DireccyConducc DPS'!F12</f>
        <v>Participación  en las sesiones de acompañamiento y supervisión en relación con los compromisos de rectoría de promoción de la salud</v>
      </c>
      <c r="H9" s="345">
        <f>'1. DireccyConducc DPS'!G12</f>
        <v>0</v>
      </c>
      <c r="I9" s="354">
        <f>'1. DireccyConducc DPS'!H12</f>
        <v>1</v>
      </c>
      <c r="J9" s="354">
        <f>'1. DireccyConducc DPS'!I12</f>
        <v>0</v>
      </c>
      <c r="K9" s="354">
        <f>'1. DireccyConducc DPS'!J12</f>
        <v>0</v>
      </c>
      <c r="L9" s="354">
        <f>'1. DireccyConducc DPS'!K12</f>
        <v>0.5</v>
      </c>
      <c r="M9" s="354">
        <f>'1. DireccyConducc DPS'!L12</f>
        <v>0.5</v>
      </c>
      <c r="N9" s="131"/>
      <c r="O9" s="131"/>
      <c r="P9" s="131"/>
      <c r="Q9" s="131"/>
      <c r="R9" s="405">
        <f t="shared" si="0"/>
        <v>0</v>
      </c>
      <c r="S9" s="843"/>
      <c r="T9" s="843"/>
      <c r="U9" s="843"/>
      <c r="V9" s="854"/>
    </row>
    <row r="10" spans="1:22" s="91" customFormat="1" ht="72.75" customHeight="1" x14ac:dyDescent="0.25">
      <c r="A10" s="816"/>
      <c r="B10" s="537"/>
      <c r="C10" s="537"/>
      <c r="D10" s="810"/>
      <c r="E10" s="810"/>
      <c r="F10" s="813"/>
      <c r="G10" s="102" t="str">
        <f>'1. DireccyConducc DPS'!F13</f>
        <v>Implementación de programas y proyectos con actores sociales internos o externos, vinculados al Modelo de Rectoría de Promoción de la Salud</v>
      </c>
      <c r="H10" s="345">
        <f>'1. DireccyConducc DPS'!G13</f>
        <v>0</v>
      </c>
      <c r="I10" s="354">
        <f>'1. DireccyConducc DPS'!H13</f>
        <v>1</v>
      </c>
      <c r="J10" s="354">
        <f>'1. DireccyConducc DPS'!I13</f>
        <v>0</v>
      </c>
      <c r="K10" s="354">
        <f>'1. DireccyConducc DPS'!J13</f>
        <v>0</v>
      </c>
      <c r="L10" s="354">
        <f>'1. DireccyConducc DPS'!K13</f>
        <v>0.5</v>
      </c>
      <c r="M10" s="354">
        <f>'1. DireccyConducc DPS'!L13</f>
        <v>0.5</v>
      </c>
      <c r="N10" s="131"/>
      <c r="O10" s="131"/>
      <c r="P10" s="131"/>
      <c r="Q10" s="131"/>
      <c r="R10" s="405">
        <f t="shared" si="0"/>
        <v>0</v>
      </c>
      <c r="S10" s="843"/>
      <c r="T10" s="843"/>
      <c r="U10" s="843"/>
      <c r="V10" s="854"/>
    </row>
    <row r="11" spans="1:22" s="91" customFormat="1" ht="93" customHeight="1" x14ac:dyDescent="0.25">
      <c r="A11" s="816"/>
      <c r="B11" s="537"/>
      <c r="C11" s="537"/>
      <c r="D11" s="810"/>
      <c r="E11" s="810"/>
      <c r="F11" s="813"/>
      <c r="G11" s="102" t="str">
        <f>'1. DireccyConducc DPS'!F14</f>
        <v>Elaboración de informes de cumplimiento de los compromisos en promoción de la salud</v>
      </c>
      <c r="H11" s="345" t="str">
        <f>'1. DireccyConducc DPS'!G14</f>
        <v>2 Informes</v>
      </c>
      <c r="I11" s="354">
        <f>'1. DireccyConducc DPS'!H14</f>
        <v>1</v>
      </c>
      <c r="J11" s="354">
        <f>'1. DireccyConducc DPS'!I14</f>
        <v>0</v>
      </c>
      <c r="K11" s="354">
        <f>'1. DireccyConducc DPS'!J14</f>
        <v>0.5</v>
      </c>
      <c r="L11" s="354">
        <f>'1. DireccyConducc DPS'!K14</f>
        <v>0</v>
      </c>
      <c r="M11" s="354">
        <f>'1. DireccyConducc DPS'!L14</f>
        <v>0.5</v>
      </c>
      <c r="N11" s="131"/>
      <c r="O11" s="131"/>
      <c r="P11" s="131"/>
      <c r="Q11" s="131"/>
      <c r="R11" s="405">
        <f t="shared" si="0"/>
        <v>0</v>
      </c>
      <c r="S11" s="843"/>
      <c r="T11" s="843"/>
      <c r="U11" s="843"/>
      <c r="V11" s="854"/>
    </row>
    <row r="12" spans="1:22" s="91" customFormat="1" ht="51" customHeight="1" x14ac:dyDescent="0.25">
      <c r="A12" s="816"/>
      <c r="B12" s="537"/>
      <c r="C12" s="537"/>
      <c r="D12" s="810"/>
      <c r="E12" s="810"/>
      <c r="F12" s="813"/>
      <c r="G12" s="102" t="str">
        <f>'1. DireccyConducc DPS'!F15</f>
        <v xml:space="preserve">Participación en el desarrollo de la metodología para la identificación de análisis de los factores determinantes y asociados al escenario salud  (en coordinación con los responsables del ASIS a nivel institucional).  </v>
      </c>
      <c r="H12" s="345" t="str">
        <f>'1. DireccyConducc DPS'!G15</f>
        <v>1 Taller</v>
      </c>
      <c r="I12" s="354">
        <f>'1. DireccyConducc DPS'!H15</f>
        <v>0</v>
      </c>
      <c r="J12" s="354">
        <f>'1. DireccyConducc DPS'!I15</f>
        <v>0</v>
      </c>
      <c r="K12" s="354">
        <f>'1. DireccyConducc DPS'!J15</f>
        <v>0</v>
      </c>
      <c r="L12" s="354">
        <f>'1. DireccyConducc DPS'!K15</f>
        <v>1</v>
      </c>
      <c r="M12" s="354">
        <f>'1. DireccyConducc DPS'!L15</f>
        <v>0</v>
      </c>
      <c r="N12" s="131"/>
      <c r="O12" s="131"/>
      <c r="P12" s="131"/>
      <c r="Q12" s="131"/>
      <c r="R12" s="405">
        <f t="shared" si="0"/>
        <v>0</v>
      </c>
      <c r="S12" s="843"/>
      <c r="T12" s="843"/>
      <c r="U12" s="843"/>
      <c r="V12" s="854"/>
    </row>
    <row r="13" spans="1:22" s="91" customFormat="1" ht="51" customHeight="1" x14ac:dyDescent="0.25">
      <c r="A13" s="816"/>
      <c r="B13" s="537"/>
      <c r="C13" s="537"/>
      <c r="D13" s="810"/>
      <c r="E13" s="810"/>
      <c r="F13" s="813"/>
      <c r="G13" s="102" t="str">
        <f>'1. DireccyConducc DPS'!F16</f>
        <v xml:space="preserve">Validación de la metodología para la identificación de análisis de los factores determinantes y asociados al escenario salud  (en coordinación con los responsables del ASIS a nivel institucional). </v>
      </c>
      <c r="H13" s="345" t="str">
        <f>'1. DireccyConducc DPS'!G16</f>
        <v>1 Taller</v>
      </c>
      <c r="I13" s="354">
        <f>'1. DireccyConducc DPS'!H16</f>
        <v>0</v>
      </c>
      <c r="J13" s="354">
        <f>'1. DireccyConducc DPS'!I16</f>
        <v>0</v>
      </c>
      <c r="K13" s="354">
        <f>'1. DireccyConducc DPS'!J16</f>
        <v>0</v>
      </c>
      <c r="L13" s="354">
        <f>'1. DireccyConducc DPS'!K16</f>
        <v>1</v>
      </c>
      <c r="M13" s="354">
        <f>'1. DireccyConducc DPS'!L16</f>
        <v>0</v>
      </c>
      <c r="N13" s="131"/>
      <c r="O13" s="131"/>
      <c r="P13" s="131"/>
      <c r="Q13" s="131"/>
      <c r="R13" s="405">
        <f t="shared" si="0"/>
        <v>0</v>
      </c>
      <c r="S13" s="843"/>
      <c r="T13" s="843"/>
      <c r="U13" s="843"/>
      <c r="V13" s="854"/>
    </row>
    <row r="14" spans="1:22" s="91" customFormat="1" ht="51" customHeight="1" x14ac:dyDescent="0.25">
      <c r="A14" s="816"/>
      <c r="B14" s="537"/>
      <c r="C14" s="537"/>
      <c r="D14" s="810"/>
      <c r="E14" s="810"/>
      <c r="F14" s="813"/>
      <c r="G14" s="102" t="str">
        <f>'1. DireccyConducc DPS'!F17</f>
        <v xml:space="preserve">Implementación de la metodología para la identificación de análisis de los factores determinantes y asociados al escenario Salud. </v>
      </c>
      <c r="H14" s="345">
        <f>'1. DireccyConducc DPS'!G17</f>
        <v>0</v>
      </c>
      <c r="I14" s="354">
        <f>'1. DireccyConducc DPS'!H17</f>
        <v>1</v>
      </c>
      <c r="J14" s="354">
        <f>'1. DireccyConducc DPS'!I17</f>
        <v>0</v>
      </c>
      <c r="K14" s="354">
        <f>'1. DireccyConducc DPS'!J17</f>
        <v>0</v>
      </c>
      <c r="L14" s="354">
        <f>'1. DireccyConducc DPS'!K17</f>
        <v>0.5</v>
      </c>
      <c r="M14" s="354">
        <f>'1. DireccyConducc DPS'!L17</f>
        <v>0.5</v>
      </c>
      <c r="N14" s="131"/>
      <c r="O14" s="131"/>
      <c r="P14" s="131"/>
      <c r="Q14" s="131"/>
      <c r="R14" s="405">
        <f t="shared" si="0"/>
        <v>0</v>
      </c>
      <c r="S14" s="843"/>
      <c r="T14" s="843"/>
      <c r="U14" s="843"/>
      <c r="V14" s="854"/>
    </row>
    <row r="15" spans="1:22" s="91" customFormat="1" ht="51" customHeight="1" x14ac:dyDescent="0.25">
      <c r="A15" s="816"/>
      <c r="B15" s="537"/>
      <c r="C15" s="537"/>
      <c r="D15" s="810"/>
      <c r="E15" s="810"/>
      <c r="F15" s="813"/>
      <c r="G15" s="102" t="str">
        <f>'1. DireccyConducc DPS'!F18</f>
        <v xml:space="preserve">Mapeo de actores sociales en promoción de la salud. </v>
      </c>
      <c r="H15" s="345" t="str">
        <f>'1. DireccyConducc DPS'!G18</f>
        <v>1   Documento</v>
      </c>
      <c r="I15" s="354">
        <f>'1. DireccyConducc DPS'!H18</f>
        <v>0</v>
      </c>
      <c r="J15" s="354">
        <f>'1. DireccyConducc DPS'!I18</f>
        <v>0</v>
      </c>
      <c r="K15" s="354">
        <f>'1. DireccyConducc DPS'!J18</f>
        <v>0</v>
      </c>
      <c r="L15" s="354">
        <f>'1. DireccyConducc DPS'!K18</f>
        <v>0.5</v>
      </c>
      <c r="M15" s="354">
        <f>'1. DireccyConducc DPS'!L18</f>
        <v>0.5</v>
      </c>
      <c r="N15" s="131"/>
      <c r="O15" s="131"/>
      <c r="P15" s="131"/>
      <c r="Q15" s="131"/>
      <c r="R15" s="405">
        <f t="shared" si="0"/>
        <v>0</v>
      </c>
      <c r="S15" s="843"/>
      <c r="T15" s="843"/>
      <c r="U15" s="843"/>
      <c r="V15" s="854"/>
    </row>
    <row r="16" spans="1:22" s="91" customFormat="1" ht="45" customHeight="1" x14ac:dyDescent="0.25">
      <c r="A16" s="816"/>
      <c r="B16" s="537"/>
      <c r="C16" s="537"/>
      <c r="D16" s="810"/>
      <c r="E16" s="810"/>
      <c r="F16" s="813"/>
      <c r="G16" s="102" t="str">
        <f>'1. DireccyConducc DPS'!F19</f>
        <v xml:space="preserve">Identificación de requerimientos de investigación en Promoción de la Salud, a partir de prioridades del escenario Salud. </v>
      </c>
      <c r="H16" s="345" t="str">
        <f>'1. DireccyConducc DPS'!G19</f>
        <v>1 Documento</v>
      </c>
      <c r="I16" s="354">
        <f>'1. DireccyConducc DPS'!H19</f>
        <v>0</v>
      </c>
      <c r="J16" s="354">
        <f>'1. DireccyConducc DPS'!I19</f>
        <v>0</v>
      </c>
      <c r="K16" s="354">
        <f>'1. DireccyConducc DPS'!J19</f>
        <v>0</v>
      </c>
      <c r="L16" s="354">
        <f>'1. DireccyConducc DPS'!K19</f>
        <v>0</v>
      </c>
      <c r="M16" s="354">
        <f>'1. DireccyConducc DPS'!L19</f>
        <v>1</v>
      </c>
      <c r="N16" s="131"/>
      <c r="O16" s="131"/>
      <c r="P16" s="131"/>
      <c r="Q16" s="131"/>
      <c r="R16" s="405">
        <f t="shared" si="0"/>
        <v>0</v>
      </c>
      <c r="S16" s="843"/>
      <c r="T16" s="843"/>
      <c r="U16" s="843"/>
      <c r="V16" s="854"/>
    </row>
    <row r="17" spans="1:22" s="91" customFormat="1" ht="62.25" customHeight="1" x14ac:dyDescent="0.25">
      <c r="A17" s="816"/>
      <c r="B17" s="537"/>
      <c r="C17" s="537"/>
      <c r="D17" s="810"/>
      <c r="E17" s="810"/>
      <c r="F17" s="813"/>
      <c r="G17" s="102" t="str">
        <f>'1. DireccyConducc DPS'!F20</f>
        <v>Conducción de la  Comisión  local de Promoción de la Salud según normativa vigente (Se seguirá trabajando en Redes interinstitucionales  e intersectoriales hasta tanto  salga el decreto)</v>
      </c>
      <c r="H17" s="345">
        <f>'1. DireccyConducc DPS'!G20</f>
        <v>0</v>
      </c>
      <c r="I17" s="354">
        <f>'1. DireccyConducc DPS'!H20</f>
        <v>1</v>
      </c>
      <c r="J17" s="354">
        <f>'1. DireccyConducc DPS'!I20</f>
        <v>0.25</v>
      </c>
      <c r="K17" s="354">
        <f>'1. DireccyConducc DPS'!J20</f>
        <v>0.25</v>
      </c>
      <c r="L17" s="354">
        <f>'1. DireccyConducc DPS'!K20</f>
        <v>0.25</v>
      </c>
      <c r="M17" s="354">
        <f>'1. DireccyConducc DPS'!L20</f>
        <v>0.25</v>
      </c>
      <c r="N17" s="131"/>
      <c r="O17" s="131"/>
      <c r="P17" s="131"/>
      <c r="Q17" s="131"/>
      <c r="R17" s="405">
        <f t="shared" si="0"/>
        <v>0</v>
      </c>
      <c r="S17" s="843"/>
      <c r="T17" s="843"/>
      <c r="U17" s="843"/>
      <c r="V17" s="854"/>
    </row>
    <row r="18" spans="1:22" s="91" customFormat="1" ht="62.25" customHeight="1" x14ac:dyDescent="0.25">
      <c r="A18" s="816"/>
      <c r="B18" s="537"/>
      <c r="C18" s="537"/>
      <c r="D18" s="810"/>
      <c r="E18" s="810"/>
      <c r="F18" s="813"/>
      <c r="G18" s="102" t="str">
        <f>'1. DireccyConducc DPS'!F21</f>
        <v>Participar en la capacitación sobre el Proyecto de promoción de la salud dirigido a actores Sociales interinstitucionales e intersectoriales locales.</v>
      </c>
      <c r="H18" s="345" t="str">
        <f>'1. DireccyConducc DPS'!G21</f>
        <v>1 Capacitación</v>
      </c>
      <c r="I18" s="354">
        <f>'1. DireccyConducc DPS'!H21</f>
        <v>0</v>
      </c>
      <c r="J18" s="354">
        <f>'1. DireccyConducc DPS'!I21</f>
        <v>0</v>
      </c>
      <c r="K18" s="354">
        <f>'1. DireccyConducc DPS'!J21</f>
        <v>0</v>
      </c>
      <c r="L18" s="354">
        <f>'1. DireccyConducc DPS'!K21</f>
        <v>0.5</v>
      </c>
      <c r="M18" s="354">
        <f>'1. DireccyConducc DPS'!L21</f>
        <v>0.5</v>
      </c>
      <c r="N18" s="131"/>
      <c r="O18" s="131"/>
      <c r="P18" s="131"/>
      <c r="Q18" s="131"/>
      <c r="R18" s="405">
        <f t="shared" si="0"/>
        <v>0</v>
      </c>
      <c r="S18" s="843"/>
      <c r="T18" s="843"/>
      <c r="U18" s="843"/>
      <c r="V18" s="854"/>
    </row>
    <row r="19" spans="1:22" s="91" customFormat="1" ht="62.25" customHeight="1" x14ac:dyDescent="0.25">
      <c r="A19" s="816"/>
      <c r="B19" s="537"/>
      <c r="C19" s="537"/>
      <c r="D19" s="810"/>
      <c r="E19" s="810"/>
      <c r="F19" s="813"/>
      <c r="G19" s="102" t="str">
        <f>'1. DireccyConducc DPS'!F23</f>
        <v>Desarrollo de alianzas con centros formativos en apoyo a  procesos y acciones de promoción de la salud, según requerimientos institucionales</v>
      </c>
      <c r="H19" s="345" t="str">
        <f>'1. DireccyConducc DPS'!G23</f>
        <v>Formalización de 1 alianza</v>
      </c>
      <c r="I19" s="354">
        <f>'1. DireccyConducc DPS'!H23</f>
        <v>0</v>
      </c>
      <c r="J19" s="354">
        <f>'1. DireccyConducc DPS'!I23</f>
        <v>0.5</v>
      </c>
      <c r="K19" s="354">
        <f>'1. DireccyConducc DPS'!J23</f>
        <v>0.5</v>
      </c>
      <c r="L19" s="354">
        <f>'1. DireccyConducc DPS'!K23</f>
        <v>0</v>
      </c>
      <c r="M19" s="354">
        <f>'1. DireccyConducc DPS'!L23</f>
        <v>0</v>
      </c>
      <c r="N19" s="131"/>
      <c r="O19" s="131"/>
      <c r="P19" s="131"/>
      <c r="Q19" s="131"/>
      <c r="R19" s="405">
        <f t="shared" si="0"/>
        <v>0</v>
      </c>
      <c r="S19" s="843"/>
      <c r="T19" s="843"/>
      <c r="U19" s="843"/>
      <c r="V19" s="854"/>
    </row>
    <row r="20" spans="1:22" s="91" customFormat="1" ht="62.25" customHeight="1" x14ac:dyDescent="0.25">
      <c r="A20" s="816"/>
      <c r="B20" s="537"/>
      <c r="C20" s="537"/>
      <c r="D20" s="810"/>
      <c r="E20" s="810"/>
      <c r="F20" s="813"/>
      <c r="G20" s="321" t="s">
        <v>983</v>
      </c>
      <c r="H20" s="345" t="str">
        <f>'1. DireccyConducc DPS'!G24</f>
        <v>1 Taller</v>
      </c>
      <c r="I20" s="354">
        <f>'1. DireccyConducc DPS'!H24</f>
        <v>0</v>
      </c>
      <c r="J20" s="354">
        <f>'1. DireccyConducc DPS'!I24</f>
        <v>0</v>
      </c>
      <c r="K20" s="354">
        <f>'1. DireccyConducc DPS'!J24</f>
        <v>0</v>
      </c>
      <c r="L20" s="354">
        <f>'1. DireccyConducc DPS'!K24</f>
        <v>1</v>
      </c>
      <c r="M20" s="354">
        <f>'1. DireccyConducc DPS'!L24</f>
        <v>0</v>
      </c>
      <c r="N20" s="131"/>
      <c r="O20" s="131"/>
      <c r="P20" s="131"/>
      <c r="Q20" s="131"/>
      <c r="R20" s="405">
        <f t="shared" si="0"/>
        <v>0</v>
      </c>
      <c r="S20" s="843"/>
      <c r="T20" s="843"/>
      <c r="U20" s="843"/>
      <c r="V20" s="854"/>
    </row>
    <row r="21" spans="1:22" s="91" customFormat="1" ht="62.25" customHeight="1" x14ac:dyDescent="0.25">
      <c r="A21" s="816"/>
      <c r="B21" s="537"/>
      <c r="C21" s="537"/>
      <c r="D21" s="810"/>
      <c r="E21" s="810"/>
      <c r="F21" s="813"/>
      <c r="G21" s="102" t="str">
        <f>'1. DireccyConducc DPS'!F25</f>
        <v>Conducción del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345">
        <f>'1. DireccyConducc DPS'!G25</f>
        <v>0</v>
      </c>
      <c r="I21" s="354">
        <f>'1. DireccyConducc DPS'!H25</f>
        <v>1</v>
      </c>
      <c r="J21" s="354">
        <f>'1. DireccyConducc DPS'!I25</f>
        <v>0.25</v>
      </c>
      <c r="K21" s="354">
        <f>'1. DireccyConducc DPS'!J25</f>
        <v>0.25</v>
      </c>
      <c r="L21" s="354">
        <f>'1. DireccyConducc DPS'!K25</f>
        <v>0.25</v>
      </c>
      <c r="M21" s="354">
        <f>'1. DireccyConducc DPS'!L25</f>
        <v>0.25</v>
      </c>
      <c r="N21" s="131"/>
      <c r="O21" s="131"/>
      <c r="P21" s="131"/>
      <c r="Q21" s="131"/>
      <c r="R21" s="405"/>
      <c r="S21" s="843"/>
      <c r="T21" s="843"/>
      <c r="U21" s="843"/>
      <c r="V21" s="854"/>
    </row>
    <row r="22" spans="1:22" s="91" customFormat="1" ht="51" customHeight="1" x14ac:dyDescent="0.25">
      <c r="A22" s="816"/>
      <c r="B22" s="808"/>
      <c r="C22" s="808"/>
      <c r="D22" s="810"/>
      <c r="E22" s="811"/>
      <c r="F22" s="814"/>
      <c r="G22" s="102" t="str">
        <f>'1. DireccyConducc DPS'!F27</f>
        <v xml:space="preserve">Participación de taller anual de los equipos locales y regional  de rectoría de la salud RHN: Logros y limitaciones en el desarrollo de acciones de rectoría en promoción de la salud . </v>
      </c>
      <c r="H22" s="345" t="str">
        <f>'1. DireccyConducc DPS'!G27</f>
        <v>1 Taller</v>
      </c>
      <c r="I22" s="354">
        <f>'1. DireccyConducc DPS'!H27</f>
        <v>0</v>
      </c>
      <c r="J22" s="354">
        <f>'1. DireccyConducc DPS'!I27</f>
        <v>0</v>
      </c>
      <c r="K22" s="354">
        <f>'1. DireccyConducc DPS'!J27</f>
        <v>0</v>
      </c>
      <c r="L22" s="354">
        <f>'1. DireccyConducc DPS'!K27</f>
        <v>0</v>
      </c>
      <c r="M22" s="354">
        <f>'1. DireccyConducc DPS'!L27</f>
        <v>1</v>
      </c>
      <c r="N22" s="131"/>
      <c r="O22" s="131"/>
      <c r="P22" s="131"/>
      <c r="Q22" s="131"/>
      <c r="R22" s="405">
        <f t="shared" si="0"/>
        <v>0</v>
      </c>
      <c r="S22" s="844"/>
      <c r="T22" s="844"/>
      <c r="U22" s="844"/>
      <c r="V22" s="855"/>
    </row>
    <row r="23" spans="1:22" s="91" customFormat="1" ht="20.25" x14ac:dyDescent="0.25">
      <c r="A23" s="816"/>
      <c r="B23" s="119"/>
      <c r="C23" s="322"/>
      <c r="D23" s="322"/>
      <c r="E23" s="322"/>
      <c r="F23" s="323">
        <f>F7</f>
        <v>0</v>
      </c>
      <c r="G23" s="316"/>
      <c r="H23" s="317"/>
      <c r="I23" s="317"/>
      <c r="J23" s="317"/>
      <c r="K23" s="317"/>
      <c r="L23" s="317"/>
      <c r="M23" s="318"/>
      <c r="N23" s="120" t="e">
        <f>AVERAGE(N7:N22)</f>
        <v>#DIV/0!</v>
      </c>
      <c r="O23" s="120" t="e">
        <f>AVERAGE(O7:O22)</f>
        <v>#DIV/0!</v>
      </c>
      <c r="P23" s="120" t="e">
        <f>AVERAGE(P7:P22)</f>
        <v>#DIV/0!</v>
      </c>
      <c r="Q23" s="120" t="e">
        <f>AVERAGE(Q7:Q22)</f>
        <v>#DIV/0!</v>
      </c>
      <c r="R23" s="120">
        <f>AVERAGE(R7:R22)</f>
        <v>0</v>
      </c>
      <c r="S23" s="136">
        <f>S7</f>
        <v>0</v>
      </c>
      <c r="T23" s="136">
        <f>T7</f>
        <v>0</v>
      </c>
      <c r="U23" s="136">
        <f>U7</f>
        <v>0</v>
      </c>
      <c r="V23" s="120" t="e">
        <f>AVERAGE(V6:V22)</f>
        <v>#DIV/0!</v>
      </c>
    </row>
    <row r="24" spans="1:22" s="91" customFormat="1" ht="31.5" customHeight="1" x14ac:dyDescent="0.25">
      <c r="A24" s="816"/>
      <c r="B24" s="826" t="str">
        <f>'1. DireccyConducc'!B142</f>
        <v>RE1.MM Medidas minimizadoras del riesgo</v>
      </c>
      <c r="C24" s="823" t="str">
        <f>'1. DireccyConducc'!C142</f>
        <v>Indicador</v>
      </c>
      <c r="D24" s="823" t="str">
        <f>'1. DireccyConducc'!D142</f>
        <v>Meta anual</v>
      </c>
      <c r="E24" s="847" t="str">
        <f>'1. DireccyConducc'!E142</f>
        <v>Meta trimestral programada</v>
      </c>
      <c r="F24" s="848"/>
      <c r="G24" s="848"/>
      <c r="H24" s="849"/>
      <c r="I24" s="825" t="str">
        <f>'1. DireccyConducc'!I142</f>
        <v>Total programado</v>
      </c>
      <c r="J24" s="831" t="str">
        <f>'1. DireccyConducc'!J142</f>
        <v>PRESUPUESTO ASIGNADO A MEDIDAS MINIMIZADORAS DEL RIESGO</v>
      </c>
      <c r="K24" s="832"/>
      <c r="L24" s="832"/>
      <c r="M24" s="833"/>
      <c r="N24" s="373" t="s">
        <v>979</v>
      </c>
      <c r="O24" s="373" t="s">
        <v>980</v>
      </c>
      <c r="P24" s="373" t="s">
        <v>300</v>
      </c>
      <c r="Q24" s="373" t="s">
        <v>301</v>
      </c>
      <c r="R24" s="116"/>
      <c r="S24" s="116"/>
      <c r="T24" s="116"/>
      <c r="U24" s="116"/>
      <c r="V24" s="116"/>
    </row>
    <row r="25" spans="1:22" s="91" customFormat="1" ht="31.5" customHeight="1" x14ac:dyDescent="0.25">
      <c r="A25" s="816"/>
      <c r="B25" s="827"/>
      <c r="C25" s="824"/>
      <c r="D25" s="824"/>
      <c r="E25" s="219" t="str">
        <f>'1. DireccyConducc'!E143</f>
        <v>I</v>
      </c>
      <c r="F25" s="219" t="str">
        <f>'1. DireccyConducc'!F143</f>
        <v>II</v>
      </c>
      <c r="G25" s="219" t="str">
        <f>'1. DireccyConducc'!G142</f>
        <v>III</v>
      </c>
      <c r="H25" s="219" t="str">
        <f>'1. DireccyConducc'!H143</f>
        <v>IV</v>
      </c>
      <c r="I25" s="824"/>
      <c r="J25" s="834"/>
      <c r="K25" s="835"/>
      <c r="L25" s="835"/>
      <c r="M25" s="836"/>
      <c r="N25" s="114" t="s">
        <v>302</v>
      </c>
      <c r="O25" s="114" t="s">
        <v>302</v>
      </c>
      <c r="P25" s="114" t="s">
        <v>302</v>
      </c>
      <c r="Q25" s="115" t="s">
        <v>302</v>
      </c>
      <c r="R25" s="116"/>
      <c r="S25" s="412"/>
      <c r="T25" s="116"/>
      <c r="U25" s="116"/>
      <c r="V25" s="116"/>
    </row>
    <row r="26" spans="1:22" s="91" customFormat="1" ht="31.5" customHeight="1" x14ac:dyDescent="0.25">
      <c r="A26" s="816"/>
      <c r="B26" s="102" t="str">
        <f>'1. DireccyConducc DPS'!B30</f>
        <v>Elaborar un plan de acción en el cual se contemple el abordaje de los temas priorizados en las políticas, programas y planes institucionales vigentes.</v>
      </c>
      <c r="C26" s="102" t="str">
        <f>'1. DireccyConducc DPS'!C30</f>
        <v>Número de planes de trabajo elaborados</v>
      </c>
      <c r="D26" s="102">
        <f>'1. DireccyConducc DPS'!D30</f>
        <v>1</v>
      </c>
      <c r="E26" s="131">
        <f>'1. DireccyConducc DPS'!E30</f>
        <v>1</v>
      </c>
      <c r="F26" s="131">
        <f>'1. DireccyConducc DPS'!F30</f>
        <v>0</v>
      </c>
      <c r="G26" s="131">
        <f>'1. DireccyConducc DPS'!G30</f>
        <v>0</v>
      </c>
      <c r="H26" s="131">
        <f>'1. DireccyConducc DPS'!H30</f>
        <v>0</v>
      </c>
      <c r="I26" s="131">
        <f>SUM(E26:H26)</f>
        <v>1</v>
      </c>
      <c r="J26" s="804">
        <f>'1. DireccyConducc'!J144</f>
        <v>0</v>
      </c>
      <c r="K26" s="805"/>
      <c r="L26" s="805"/>
      <c r="M26" s="806"/>
      <c r="N26" s="404"/>
      <c r="O26" s="404"/>
      <c r="P26" s="404"/>
      <c r="Q26" s="404"/>
      <c r="R26" s="405">
        <f>SUM(N26:Q26)</f>
        <v>0</v>
      </c>
      <c r="S26" s="845">
        <f>'1. DireccyConducc DPS'!J30</f>
        <v>0</v>
      </c>
      <c r="T26" s="856"/>
      <c r="U26" s="856"/>
      <c r="V26" s="853" t="e">
        <f>(T26+U26)/J26</f>
        <v>#DIV/0!</v>
      </c>
    </row>
    <row r="27" spans="1:22" s="91" customFormat="1" ht="31.5" customHeight="1" x14ac:dyDescent="0.25">
      <c r="A27" s="816"/>
      <c r="B27" s="102" t="str">
        <f>'1. DireccyConducc DPS'!B31</f>
        <v>Presentar solicitudes formales de financiamiento a través de alianzas con otras organizaciones, públicas o privadas.</v>
      </c>
      <c r="C27" s="102" t="str">
        <f>'1. DireccyConducc DPS'!C31</f>
        <v>Número de actividades con apoyo financiero de organizaciones comunales y sector empresa.</v>
      </c>
      <c r="D27" s="102">
        <f>'1. DireccyConducc DPS'!D31</f>
        <v>2</v>
      </c>
      <c r="E27" s="131">
        <f>'1. DireccyConducc DPS'!E31</f>
        <v>0.25</v>
      </c>
      <c r="F27" s="131">
        <f>'1. DireccyConducc DPS'!F31</f>
        <v>0.25</v>
      </c>
      <c r="G27" s="131">
        <f>'1. DireccyConducc DPS'!G31</f>
        <v>0.25</v>
      </c>
      <c r="H27" s="131">
        <f>'1. DireccyConducc DPS'!H31</f>
        <v>0.25</v>
      </c>
      <c r="I27" s="131">
        <f>SUM(E27:H27)</f>
        <v>1</v>
      </c>
      <c r="J27" s="804">
        <f>'1. DireccyConducc'!J145</f>
        <v>0</v>
      </c>
      <c r="K27" s="805"/>
      <c r="L27" s="805"/>
      <c r="M27" s="806"/>
      <c r="N27" s="404"/>
      <c r="O27" s="404"/>
      <c r="P27" s="404"/>
      <c r="Q27" s="404"/>
      <c r="R27" s="405">
        <f>SUM(N27:Q27)</f>
        <v>0</v>
      </c>
      <c r="S27" s="843"/>
      <c r="T27" s="857"/>
      <c r="U27" s="857"/>
      <c r="V27" s="854"/>
    </row>
    <row r="28" spans="1:22" s="91" customFormat="1" ht="31.5" customHeight="1" x14ac:dyDescent="0.25">
      <c r="A28" s="816"/>
      <c r="B28" s="102" t="str">
        <f>'1. DireccyConducc DPS'!B32</f>
        <v>Establecer alianzas con organizaciones públicas y privadas del Nivel Local que forman parte de redes o programas interinstitucionales.</v>
      </c>
      <c r="C28" s="102" t="str">
        <f>'1. DireccyConducc DPS'!C32</f>
        <v>Número y tipo de alianzas establecidas con actores sociales.</v>
      </c>
      <c r="D28" s="102">
        <f>'1. DireccyConducc DPS'!D32</f>
        <v>2</v>
      </c>
      <c r="E28" s="131">
        <f>'1. DireccyConducc DPS'!E32</f>
        <v>0.25</v>
      </c>
      <c r="F28" s="131">
        <f>'1. DireccyConducc DPS'!F32</f>
        <v>0.25</v>
      </c>
      <c r="G28" s="131">
        <f>'1. DireccyConducc DPS'!G32</f>
        <v>0.25</v>
      </c>
      <c r="H28" s="131">
        <f>'1. DireccyConducc DPS'!H32</f>
        <v>0.25</v>
      </c>
      <c r="I28" s="131">
        <f>SUM(E28:H28)</f>
        <v>1</v>
      </c>
      <c r="J28" s="804">
        <f>'1. DireccyConducc'!J146</f>
        <v>0</v>
      </c>
      <c r="K28" s="805"/>
      <c r="L28" s="805"/>
      <c r="M28" s="806"/>
      <c r="N28" s="404"/>
      <c r="O28" s="404"/>
      <c r="P28" s="404"/>
      <c r="Q28" s="404"/>
      <c r="R28" s="405">
        <f>SUM(N28:Q28)</f>
        <v>0</v>
      </c>
      <c r="S28" s="844"/>
      <c r="T28" s="858"/>
      <c r="U28" s="858"/>
      <c r="V28" s="855"/>
    </row>
    <row r="29" spans="1:22" s="91" customFormat="1" ht="31.5" customHeight="1" x14ac:dyDescent="0.25">
      <c r="A29" s="816"/>
      <c r="B29" s="821" t="s">
        <v>984</v>
      </c>
      <c r="C29" s="822"/>
      <c r="D29" s="822"/>
      <c r="E29" s="822"/>
      <c r="F29" s="822"/>
      <c r="G29" s="822"/>
      <c r="H29" s="822"/>
      <c r="I29" s="822"/>
      <c r="J29" s="819">
        <f>SUM(J26:M28)</f>
        <v>0</v>
      </c>
      <c r="K29" s="819"/>
      <c r="L29" s="819"/>
      <c r="M29" s="820"/>
      <c r="N29" s="120" t="e">
        <f>AVERAGE(N26:N28)</f>
        <v>#DIV/0!</v>
      </c>
      <c r="O29" s="120" t="e">
        <f>AVERAGE(O26:O28)</f>
        <v>#DIV/0!</v>
      </c>
      <c r="P29" s="120" t="e">
        <f>AVERAGE(P26:P28)</f>
        <v>#DIV/0!</v>
      </c>
      <c r="Q29" s="120" t="e">
        <f>AVERAGE(Q26:Q28)</f>
        <v>#DIV/0!</v>
      </c>
      <c r="R29" s="135">
        <f>AVERAGE(R26:R28)</f>
        <v>0</v>
      </c>
      <c r="S29" s="319">
        <f>SUM(S26)</f>
        <v>0</v>
      </c>
      <c r="T29" s="413">
        <f>SUM(T26:T28)</f>
        <v>0</v>
      </c>
      <c r="U29" s="413">
        <f>SUM(U26:U28)</f>
        <v>0</v>
      </c>
      <c r="V29" s="120" t="e">
        <f>AVERAGE(V26:V28)</f>
        <v>#DIV/0!</v>
      </c>
    </row>
    <row r="30" spans="1:22" s="91" customFormat="1" ht="31.5" customHeight="1" x14ac:dyDescent="0.25">
      <c r="A30" s="816"/>
      <c r="B30" s="125"/>
      <c r="C30" s="125"/>
      <c r="D30" s="125"/>
      <c r="E30" s="125"/>
      <c r="F30" s="126"/>
      <c r="G30" s="817" t="s">
        <v>985</v>
      </c>
      <c r="H30" s="817"/>
      <c r="I30" s="817"/>
      <c r="J30" s="817"/>
      <c r="K30" s="817"/>
      <c r="L30" s="817"/>
      <c r="M30" s="818"/>
      <c r="N30" s="414" t="e">
        <f>AVERAGE(N23,N29)</f>
        <v>#DIV/0!</v>
      </c>
      <c r="O30" s="414" t="e">
        <f>AVERAGE(O23,O29)</f>
        <v>#DIV/0!</v>
      </c>
      <c r="P30" s="414" t="e">
        <f>AVERAGE(P23,P29)</f>
        <v>#DIV/0!</v>
      </c>
      <c r="Q30" s="414" t="e">
        <f>AVERAGE(Q23,Q29)</f>
        <v>#DIV/0!</v>
      </c>
      <c r="R30" s="414">
        <f>AVERAGE(R23,R29)</f>
        <v>0</v>
      </c>
      <c r="S30" s="415">
        <f>SUM(S23,S29)</f>
        <v>0</v>
      </c>
      <c r="T30" s="415">
        <f>SUM(T23,T29)</f>
        <v>0</v>
      </c>
      <c r="U30" s="415">
        <f>SUM(U23,U29)</f>
        <v>0</v>
      </c>
      <c r="V30" s="414" t="e">
        <f>AVERAGE(V23,V29)</f>
        <v>#DIV/0!</v>
      </c>
    </row>
    <row r="31" spans="1:22" ht="18.75" x14ac:dyDescent="0.3">
      <c r="H31" s="94"/>
    </row>
    <row r="32" spans="1:22" x14ac:dyDescent="0.25">
      <c r="B32" s="91"/>
    </row>
    <row r="33" spans="8:8" ht="66.75" customHeight="1" x14ac:dyDescent="0.25">
      <c r="H33" s="91"/>
    </row>
  </sheetData>
  <mergeCells count="47">
    <mergeCell ref="V26:V28"/>
    <mergeCell ref="T26:T28"/>
    <mergeCell ref="U26:U28"/>
    <mergeCell ref="U7:U22"/>
    <mergeCell ref="V7:V22"/>
    <mergeCell ref="J28:M28"/>
    <mergeCell ref="G3:G5"/>
    <mergeCell ref="H4:H5"/>
    <mergeCell ref="I4:I5"/>
    <mergeCell ref="U4:U5"/>
    <mergeCell ref="J24:M25"/>
    <mergeCell ref="S3:S5"/>
    <mergeCell ref="R3:R5"/>
    <mergeCell ref="J26:M26"/>
    <mergeCell ref="S7:S22"/>
    <mergeCell ref="T7:T22"/>
    <mergeCell ref="S26:S28"/>
    <mergeCell ref="J3:M3"/>
    <mergeCell ref="E24:H24"/>
    <mergeCell ref="B6:F6"/>
    <mergeCell ref="C24:C25"/>
    <mergeCell ref="A1:I1"/>
    <mergeCell ref="A2:D2"/>
    <mergeCell ref="J27:M27"/>
    <mergeCell ref="B7:B22"/>
    <mergeCell ref="C7:C22"/>
    <mergeCell ref="D7:D22"/>
    <mergeCell ref="E7:E22"/>
    <mergeCell ref="F3:F5"/>
    <mergeCell ref="F7:F22"/>
    <mergeCell ref="A6:A30"/>
    <mergeCell ref="G30:M30"/>
    <mergeCell ref="J29:M29"/>
    <mergeCell ref="B29:I29"/>
    <mergeCell ref="D24:D25"/>
    <mergeCell ref="I24:I25"/>
    <mergeCell ref="B24:B25"/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"/>
  <sheetViews>
    <sheetView zoomScale="85" zoomScaleNormal="85" workbookViewId="0">
      <selection activeCell="A9" sqref="A9:IV15"/>
    </sheetView>
  </sheetViews>
  <sheetFormatPr baseColWidth="10" defaultColWidth="9.140625" defaultRowHeight="12.75" x14ac:dyDescent="0.2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21" x14ac:dyDescent="0.35">
      <c r="A1" s="859" t="s">
        <v>986</v>
      </c>
      <c r="B1" s="859"/>
      <c r="C1" s="859"/>
      <c r="D1" s="859"/>
      <c r="E1" s="859"/>
      <c r="F1" s="859"/>
      <c r="G1" s="859"/>
      <c r="H1" s="859"/>
    </row>
    <row r="2" spans="1:9" ht="21" x14ac:dyDescent="0.35">
      <c r="A2" s="860" t="s">
        <v>987</v>
      </c>
      <c r="B2" s="861"/>
      <c r="C2" s="861"/>
      <c r="D2" s="861"/>
      <c r="E2" s="861"/>
      <c r="F2" s="861"/>
      <c r="G2" s="861"/>
      <c r="H2" s="862"/>
    </row>
    <row r="3" spans="1:9" ht="63" customHeight="1" x14ac:dyDescent="0.35">
      <c r="A3" s="867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68"/>
      <c r="C3" s="868"/>
      <c r="D3" s="868"/>
      <c r="E3" s="868"/>
      <c r="F3" s="868"/>
      <c r="G3" s="868"/>
      <c r="H3" s="869"/>
    </row>
    <row r="4" spans="1:9" ht="45" x14ac:dyDescent="0.2">
      <c r="A4" s="863" t="s">
        <v>988</v>
      </c>
      <c r="B4" s="865" t="str">
        <f>'1. DireccyConducc DPS'!A4</f>
        <v>Resultado esperado: RE.1 Dirección y Conducción Fortalecida</v>
      </c>
      <c r="C4" s="121" t="s">
        <v>989</v>
      </c>
      <c r="D4" s="122" t="s">
        <v>990</v>
      </c>
      <c r="E4" s="122" t="s">
        <v>991</v>
      </c>
      <c r="F4" s="122" t="s">
        <v>992</v>
      </c>
      <c r="G4" s="122" t="s">
        <v>993</v>
      </c>
      <c r="H4" s="121" t="s">
        <v>994</v>
      </c>
    </row>
    <row r="5" spans="1:9" ht="15" x14ac:dyDescent="0.25">
      <c r="A5" s="864"/>
      <c r="B5" s="866"/>
      <c r="C5" s="123">
        <f>'6. Control gerencial'!R30</f>
        <v>0</v>
      </c>
      <c r="D5" s="124">
        <f>'6. Control gerencial'!S30</f>
        <v>0</v>
      </c>
      <c r="E5" s="124">
        <f>'6. Control gerencial'!T30</f>
        <v>0</v>
      </c>
      <c r="F5" s="124">
        <f>'6. Control gerencial'!U30</f>
        <v>0</v>
      </c>
      <c r="G5" s="124">
        <f>SUM(E5:F5)</f>
        <v>0</v>
      </c>
      <c r="H5" s="123" t="e">
        <f>'6. Control gerencial'!V30</f>
        <v>#DIV/0!</v>
      </c>
    </row>
    <row r="6" spans="1:9" ht="39" x14ac:dyDescent="0.25">
      <c r="A6" s="128" t="s">
        <v>995</v>
      </c>
      <c r="B6" s="128" t="str">
        <f>'1. DireccyConducc DPS'!A10</f>
        <v>RE1.P2 Modelo de promoción de la salud articulado con actores sociales sectoriales e intersectoriales</v>
      </c>
      <c r="C6" s="130">
        <f>'6. Control gerencial'!R23</f>
        <v>0</v>
      </c>
      <c r="D6" s="124">
        <f>'6. Control gerencial'!S23</f>
        <v>0</v>
      </c>
      <c r="E6" s="124">
        <f>'6. Control gerencial'!T23</f>
        <v>0</v>
      </c>
      <c r="F6" s="124">
        <f>'6. Control gerencial'!U23</f>
        <v>0</v>
      </c>
      <c r="G6" s="124">
        <f>SUM(E6:F6)</f>
        <v>0</v>
      </c>
      <c r="H6" s="129" t="e">
        <f>'6. Control gerencial'!V23</f>
        <v>#DIV/0!</v>
      </c>
    </row>
    <row r="7" spans="1:9" ht="15" x14ac:dyDescent="0.25">
      <c r="A7" s="127" t="s">
        <v>996</v>
      </c>
      <c r="B7" s="320" t="str">
        <f>'1. DireccyConducc DPS'!B28</f>
        <v>RE1.MM Medidas minimizadoras del riesgo</v>
      </c>
      <c r="C7" s="130">
        <f>'6. Control gerencial'!R29</f>
        <v>0</v>
      </c>
      <c r="D7" s="137">
        <f>'6. Control gerencial'!S29</f>
        <v>0</v>
      </c>
      <c r="E7" s="137">
        <f>'6. Control gerencial'!T29</f>
        <v>0</v>
      </c>
      <c r="F7" s="137">
        <f>'6. Control gerencial'!U29</f>
        <v>0</v>
      </c>
      <c r="G7" s="137">
        <f>SUM(E7:F7)</f>
        <v>0</v>
      </c>
      <c r="H7" s="138" t="e">
        <f>'6. Control gerencial'!V29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 x14ac:dyDescent="0.3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 x14ac:dyDescent="0.35">
      <c r="A1" s="870" t="s">
        <v>997</v>
      </c>
      <c r="B1" s="871"/>
      <c r="C1" s="871"/>
      <c r="D1" s="871"/>
      <c r="E1" s="871"/>
      <c r="F1" s="871"/>
      <c r="G1" s="871"/>
      <c r="H1" s="871"/>
      <c r="I1" s="872"/>
    </row>
    <row r="2" spans="1:11" ht="3.75" customHeight="1" thickBot="1" x14ac:dyDescent="0.35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 x14ac:dyDescent="0.35">
      <c r="C3" s="876" t="s">
        <v>998</v>
      </c>
      <c r="D3" s="877"/>
      <c r="E3" s="878"/>
      <c r="F3" s="15"/>
      <c r="G3" s="879"/>
      <c r="H3" s="879"/>
      <c r="I3" s="879"/>
      <c r="J3" s="16"/>
      <c r="K3" s="16"/>
    </row>
    <row r="4" spans="1:11" ht="15.75" thickBot="1" x14ac:dyDescent="0.35">
      <c r="C4" s="58" t="s">
        <v>999</v>
      </c>
      <c r="D4" s="59" t="s">
        <v>1000</v>
      </c>
      <c r="E4" s="60" t="s">
        <v>1001</v>
      </c>
      <c r="F4" s="20"/>
      <c r="G4" s="21"/>
      <c r="H4" s="21"/>
      <c r="I4" s="21"/>
    </row>
    <row r="5" spans="1:11" ht="30" customHeight="1" x14ac:dyDescent="0.3">
      <c r="C5" s="61" t="s">
        <v>1002</v>
      </c>
      <c r="D5" s="62">
        <v>3</v>
      </c>
      <c r="E5" s="63" t="s">
        <v>1003</v>
      </c>
      <c r="F5" s="25"/>
      <c r="G5" s="26"/>
      <c r="H5" s="26"/>
      <c r="I5" s="26"/>
    </row>
    <row r="6" spans="1:11" ht="30" customHeight="1" x14ac:dyDescent="0.3">
      <c r="C6" s="27" t="s">
        <v>951</v>
      </c>
      <c r="D6" s="28">
        <v>2</v>
      </c>
      <c r="E6" s="64" t="s">
        <v>1004</v>
      </c>
      <c r="F6" s="25"/>
      <c r="G6" s="26"/>
      <c r="H6" s="26"/>
      <c r="I6" s="26"/>
    </row>
    <row r="7" spans="1:11" ht="30" customHeight="1" thickBot="1" x14ac:dyDescent="0.35">
      <c r="C7" s="30" t="s">
        <v>1005</v>
      </c>
      <c r="D7" s="31">
        <v>1</v>
      </c>
      <c r="E7" s="65" t="s">
        <v>1006</v>
      </c>
      <c r="F7" s="25"/>
      <c r="G7" s="26"/>
      <c r="H7" s="26"/>
      <c r="I7" s="26"/>
    </row>
    <row r="8" spans="1:11" ht="42.75" customHeight="1" thickBot="1" x14ac:dyDescent="0.35">
      <c r="C8" s="33"/>
      <c r="D8" s="33"/>
      <c r="E8" s="33"/>
      <c r="F8" s="25"/>
      <c r="G8" s="34"/>
      <c r="H8" s="34"/>
      <c r="I8" s="34"/>
    </row>
    <row r="9" spans="1:11" ht="24" customHeight="1" thickBot="1" x14ac:dyDescent="0.35">
      <c r="C9" s="876" t="s">
        <v>1007</v>
      </c>
      <c r="D9" s="877"/>
      <c r="E9" s="878"/>
      <c r="F9" s="15"/>
    </row>
    <row r="10" spans="1:11" ht="15.75" customHeight="1" thickBot="1" x14ac:dyDescent="0.35">
      <c r="C10" s="66" t="s">
        <v>1008</v>
      </c>
      <c r="D10" s="59" t="s">
        <v>1000</v>
      </c>
      <c r="E10" s="67" t="s">
        <v>1001</v>
      </c>
      <c r="F10" s="35"/>
      <c r="G10" s="879"/>
      <c r="H10" s="879"/>
      <c r="I10" s="879"/>
    </row>
    <row r="11" spans="1:11" ht="30" customHeight="1" x14ac:dyDescent="0.3">
      <c r="C11" s="22" t="s">
        <v>1009</v>
      </c>
      <c r="D11" s="23">
        <v>3</v>
      </c>
      <c r="E11" s="24" t="s">
        <v>1010</v>
      </c>
      <c r="F11" s="25"/>
      <c r="G11" s="36"/>
      <c r="H11" s="36"/>
      <c r="I11" s="26"/>
    </row>
    <row r="12" spans="1:11" ht="29.25" customHeight="1" x14ac:dyDescent="0.3">
      <c r="C12" s="27" t="s">
        <v>952</v>
      </c>
      <c r="D12" s="28">
        <v>2</v>
      </c>
      <c r="E12" s="29" t="s">
        <v>1011</v>
      </c>
      <c r="F12" s="25"/>
      <c r="G12" s="36"/>
      <c r="H12" s="36"/>
      <c r="I12" s="37"/>
    </row>
    <row r="13" spans="1:11" ht="31.5" customHeight="1" thickBot="1" x14ac:dyDescent="0.35">
      <c r="C13" s="30" t="s">
        <v>1012</v>
      </c>
      <c r="D13" s="31">
        <v>1</v>
      </c>
      <c r="E13" s="32" t="s">
        <v>1013</v>
      </c>
      <c r="F13" s="25"/>
      <c r="G13" s="36"/>
      <c r="H13" s="36"/>
      <c r="I13" s="37"/>
    </row>
    <row r="14" spans="1:11" ht="43.5" customHeight="1" thickBot="1" x14ac:dyDescent="0.35"/>
    <row r="15" spans="1:11" ht="16.5" customHeight="1" thickBot="1" x14ac:dyDescent="0.35">
      <c r="C15" s="873" t="s">
        <v>1014</v>
      </c>
      <c r="D15" s="874"/>
      <c r="E15" s="875"/>
    </row>
    <row r="16" spans="1:11" ht="15.75" thickBot="1" x14ac:dyDescent="0.35">
      <c r="C16" s="17" t="s">
        <v>999</v>
      </c>
      <c r="D16" s="18" t="s">
        <v>1000</v>
      </c>
      <c r="E16" s="19" t="s">
        <v>1001</v>
      </c>
    </row>
    <row r="17" spans="3:5" ht="45" x14ac:dyDescent="0.3">
      <c r="C17" s="22" t="s">
        <v>1015</v>
      </c>
      <c r="D17" s="23">
        <v>1</v>
      </c>
      <c r="E17" s="24" t="s">
        <v>1016</v>
      </c>
    </row>
    <row r="18" spans="3:5" ht="60.75" customHeight="1" x14ac:dyDescent="0.3">
      <c r="C18" s="61" t="s">
        <v>1017</v>
      </c>
      <c r="D18" s="62">
        <v>2</v>
      </c>
      <c r="E18" s="68" t="s">
        <v>1018</v>
      </c>
    </row>
    <row r="19" spans="3:5" ht="30" customHeight="1" x14ac:dyDescent="0.3">
      <c r="C19" s="27" t="s">
        <v>955</v>
      </c>
      <c r="D19" s="28">
        <v>3</v>
      </c>
      <c r="E19" s="29" t="s">
        <v>1019</v>
      </c>
    </row>
    <row r="20" spans="3:5" ht="45" x14ac:dyDescent="0.3">
      <c r="C20" s="69" t="s">
        <v>962</v>
      </c>
      <c r="D20" s="70">
        <v>4</v>
      </c>
      <c r="E20" s="29" t="s">
        <v>1020</v>
      </c>
    </row>
    <row r="21" spans="3:5" ht="45.75" thickBot="1" x14ac:dyDescent="0.35">
      <c r="C21" s="30" t="s">
        <v>1005</v>
      </c>
      <c r="D21" s="31">
        <v>5</v>
      </c>
      <c r="E21" s="32" t="s">
        <v>1021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6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 x14ac:dyDescent="0.2">
      <c r="A1" s="375" t="s">
        <v>1022</v>
      </c>
      <c r="B1" s="4" t="s">
        <v>1023</v>
      </c>
      <c r="E1" s="4"/>
      <c r="F1" s="4"/>
    </row>
    <row r="2" spans="1:11" ht="18.75" customHeight="1" x14ac:dyDescent="0.2">
      <c r="A2" s="71" t="s">
        <v>1024</v>
      </c>
      <c r="B2" s="72" t="s">
        <v>1025</v>
      </c>
    </row>
    <row r="3" spans="1:11" ht="18.75" customHeight="1" x14ac:dyDescent="0.25">
      <c r="A3" s="71" t="s">
        <v>1026</v>
      </c>
      <c r="B3" s="72" t="s">
        <v>1027</v>
      </c>
      <c r="D3" s="95"/>
    </row>
    <row r="4" spans="1:11" ht="18.75" customHeight="1" x14ac:dyDescent="0.25">
      <c r="A4" s="71" t="s">
        <v>1028</v>
      </c>
      <c r="B4" s="72" t="s">
        <v>1029</v>
      </c>
      <c r="D4" s="95"/>
    </row>
    <row r="5" spans="1:11" ht="18.75" customHeight="1" x14ac:dyDescent="0.25">
      <c r="A5" s="71" t="s">
        <v>1030</v>
      </c>
      <c r="B5" s="73" t="s">
        <v>1031</v>
      </c>
      <c r="D5" s="95"/>
    </row>
    <row r="6" spans="1:11" ht="18.75" customHeight="1" x14ac:dyDescent="0.25">
      <c r="A6" s="71" t="s">
        <v>1032</v>
      </c>
      <c r="B6" s="73" t="s">
        <v>1033</v>
      </c>
      <c r="D6" s="95"/>
    </row>
    <row r="7" spans="1:11" ht="18.75" customHeight="1" x14ac:dyDescent="0.25">
      <c r="A7" s="71" t="s">
        <v>1034</v>
      </c>
      <c r="B7" s="73" t="s">
        <v>1035</v>
      </c>
      <c r="D7" s="95"/>
    </row>
    <row r="8" spans="1:11" ht="18.75" customHeight="1" x14ac:dyDescent="0.25">
      <c r="A8" s="71" t="s">
        <v>1036</v>
      </c>
      <c r="B8" s="73" t="s">
        <v>1037</v>
      </c>
      <c r="D8" s="95"/>
    </row>
    <row r="9" spans="1:11" ht="18.75" customHeight="1" x14ac:dyDescent="0.25">
      <c r="A9" s="71" t="s">
        <v>1038</v>
      </c>
      <c r="B9" s="77" t="s">
        <v>1039</v>
      </c>
      <c r="D9" s="95"/>
    </row>
    <row r="10" spans="1:11" ht="18.75" customHeight="1" x14ac:dyDescent="0.25">
      <c r="A10" s="71" t="s">
        <v>1040</v>
      </c>
      <c r="B10" s="77" t="s">
        <v>1041</v>
      </c>
      <c r="D10" s="95"/>
    </row>
    <row r="11" spans="1:11" ht="18.75" customHeight="1" x14ac:dyDescent="0.25">
      <c r="A11" s="71" t="s">
        <v>1042</v>
      </c>
      <c r="B11" s="73" t="s">
        <v>1043</v>
      </c>
      <c r="D11" s="95"/>
    </row>
    <row r="12" spans="1:11" ht="18.75" customHeight="1" x14ac:dyDescent="0.25">
      <c r="A12" s="71"/>
      <c r="B12" s="73"/>
      <c r="D12" s="95"/>
    </row>
    <row r="13" spans="1:11" hidden="1" x14ac:dyDescent="0.2"/>
    <row r="14" spans="1:11" ht="30" hidden="1" customHeight="1" x14ac:dyDescent="0.2">
      <c r="C14" s="881"/>
      <c r="D14" s="881"/>
      <c r="E14" s="881"/>
      <c r="F14" s="376"/>
      <c r="G14" s="882"/>
      <c r="H14" s="882"/>
      <c r="I14" s="882"/>
      <c r="J14" s="1"/>
      <c r="K14" s="1"/>
    </row>
    <row r="15" spans="1:11" hidden="1" x14ac:dyDescent="0.2">
      <c r="C15" s="8"/>
      <c r="D15" s="8"/>
      <c r="E15" s="8"/>
      <c r="F15" s="8"/>
      <c r="G15" s="8"/>
      <c r="H15" s="8"/>
      <c r="I15" s="8"/>
    </row>
    <row r="16" spans="1:11" ht="42.75" hidden="1" customHeight="1" x14ac:dyDescent="0.2">
      <c r="C16" s="6"/>
      <c r="D16" s="6"/>
      <c r="E16" s="6"/>
      <c r="F16" s="6"/>
      <c r="G16" s="6"/>
      <c r="H16" s="6"/>
      <c r="I16" s="6"/>
    </row>
    <row r="17" spans="3:9" ht="40.5" hidden="1" customHeight="1" x14ac:dyDescent="0.2">
      <c r="C17" s="6"/>
      <c r="D17" s="6"/>
      <c r="E17" s="6"/>
      <c r="F17" s="6"/>
      <c r="G17" s="6"/>
      <c r="H17" s="6"/>
      <c r="I17" s="6"/>
    </row>
    <row r="18" spans="3:9" ht="43.5" hidden="1" customHeight="1" x14ac:dyDescent="0.2">
      <c r="C18" s="6"/>
      <c r="D18" s="6"/>
      <c r="E18" s="6"/>
      <c r="F18" s="6"/>
      <c r="G18" s="6"/>
      <c r="H18" s="6"/>
      <c r="I18" s="6"/>
    </row>
    <row r="19" spans="3:9" ht="15" hidden="1" customHeight="1" x14ac:dyDescent="0.2">
      <c r="C19" s="6"/>
      <c r="D19" s="6"/>
      <c r="E19" s="6"/>
      <c r="F19" s="6"/>
      <c r="G19" s="6"/>
      <c r="H19" s="6"/>
      <c r="I19" s="6"/>
    </row>
    <row r="20" spans="3:9" ht="24" hidden="1" customHeight="1" x14ac:dyDescent="0.2">
      <c r="C20" s="881"/>
      <c r="D20" s="881"/>
      <c r="E20" s="881"/>
      <c r="F20" s="376"/>
      <c r="G20" s="9"/>
      <c r="H20" s="9"/>
      <c r="I20" s="9"/>
    </row>
    <row r="21" spans="3:9" ht="15.75" hidden="1" customHeight="1" x14ac:dyDescent="0.2">
      <c r="C21" s="10"/>
      <c r="D21" s="8"/>
      <c r="E21" s="10"/>
      <c r="F21" s="10"/>
      <c r="G21" s="882"/>
      <c r="H21" s="882"/>
      <c r="I21" s="882"/>
    </row>
    <row r="22" spans="3:9" ht="45.75" hidden="1" customHeight="1" x14ac:dyDescent="0.2">
      <c r="C22" s="6"/>
      <c r="D22" s="6"/>
      <c r="E22" s="6"/>
      <c r="F22" s="6"/>
      <c r="G22" s="5"/>
      <c r="H22" s="5"/>
      <c r="I22" s="6"/>
    </row>
    <row r="23" spans="3:9" ht="50.25" hidden="1" customHeight="1" x14ac:dyDescent="0.2">
      <c r="C23" s="6"/>
      <c r="D23" s="6"/>
      <c r="E23" s="6"/>
      <c r="F23" s="6"/>
      <c r="G23" s="5"/>
      <c r="H23" s="5"/>
      <c r="I23" s="7"/>
    </row>
    <row r="24" spans="3:9" ht="47.25" hidden="1" customHeight="1" x14ac:dyDescent="0.2">
      <c r="C24" s="6"/>
      <c r="D24" s="6"/>
      <c r="E24" s="6"/>
      <c r="F24" s="6"/>
      <c r="G24" s="5"/>
      <c r="H24" s="5"/>
      <c r="I24" s="7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3" t="s">
        <v>1044</v>
      </c>
    </row>
    <row r="35" spans="2:11" ht="18" x14ac:dyDescent="0.25">
      <c r="B35" s="74" t="s">
        <v>1045</v>
      </c>
      <c r="D35" s="95"/>
      <c r="H35" s="880"/>
      <c r="I35" s="880"/>
      <c r="J35" s="880"/>
      <c r="K35" s="880"/>
    </row>
    <row r="36" spans="2:11" ht="18" x14ac:dyDescent="0.25">
      <c r="B36" s="75" t="s">
        <v>1046</v>
      </c>
      <c r="D36" s="95"/>
    </row>
    <row r="37" spans="2:11" ht="18" x14ac:dyDescent="0.25">
      <c r="B37" s="75" t="s">
        <v>1047</v>
      </c>
      <c r="D37" s="95"/>
    </row>
    <row r="38" spans="2:11" ht="18" x14ac:dyDescent="0.25">
      <c r="B38" s="75" t="s">
        <v>1048</v>
      </c>
      <c r="D38" s="95"/>
    </row>
    <row r="39" spans="2:11" ht="36" x14ac:dyDescent="0.25">
      <c r="B39" s="75" t="s">
        <v>1049</v>
      </c>
      <c r="D39" s="95"/>
      <c r="E39" s="95"/>
    </row>
    <row r="40" spans="2:11" ht="18" x14ac:dyDescent="0.25">
      <c r="B40" s="75" t="s">
        <v>1050</v>
      </c>
      <c r="D40" s="96"/>
    </row>
    <row r="41" spans="2:11" ht="18" x14ac:dyDescent="0.2">
      <c r="B41" s="75" t="s">
        <v>1051</v>
      </c>
    </row>
    <row r="42" spans="2:11" ht="18" x14ac:dyDescent="0.25">
      <c r="B42" s="74" t="s">
        <v>1052</v>
      </c>
      <c r="D42" s="95"/>
    </row>
    <row r="43" spans="2:11" ht="18" x14ac:dyDescent="0.25">
      <c r="B43" s="75" t="s">
        <v>1053</v>
      </c>
      <c r="D43" s="95"/>
    </row>
    <row r="44" spans="2:11" ht="18" x14ac:dyDescent="0.25">
      <c r="B44" s="75" t="s">
        <v>1054</v>
      </c>
      <c r="D44" s="95"/>
    </row>
    <row r="45" spans="2:11" ht="18" x14ac:dyDescent="0.25">
      <c r="B45" s="75" t="s">
        <v>1055</v>
      </c>
      <c r="D45" s="95"/>
    </row>
    <row r="46" spans="2:11" ht="18" x14ac:dyDescent="0.25">
      <c r="B46" s="75" t="s">
        <v>1056</v>
      </c>
      <c r="D46" s="95"/>
    </row>
    <row r="47" spans="2:11" ht="18" x14ac:dyDescent="0.25">
      <c r="B47" s="74" t="s">
        <v>1057</v>
      </c>
      <c r="C47" s="95"/>
    </row>
    <row r="48" spans="2:11" ht="18" x14ac:dyDescent="0.25">
      <c r="B48" s="75" t="s">
        <v>1058</v>
      </c>
      <c r="C48" s="95"/>
    </row>
    <row r="49" spans="2:4" ht="18" x14ac:dyDescent="0.25">
      <c r="B49" s="75" t="s">
        <v>1059</v>
      </c>
      <c r="C49" s="95"/>
    </row>
    <row r="50" spans="2:4" ht="18" x14ac:dyDescent="0.25">
      <c r="B50" s="75" t="s">
        <v>1060</v>
      </c>
      <c r="C50" s="95"/>
    </row>
    <row r="51" spans="2:4" ht="18" x14ac:dyDescent="0.25">
      <c r="B51" s="75" t="s">
        <v>1061</v>
      </c>
      <c r="C51" s="95"/>
    </row>
    <row r="52" spans="2:4" ht="18" x14ac:dyDescent="0.25">
      <c r="B52" s="75" t="s">
        <v>1062</v>
      </c>
      <c r="C52" s="95"/>
    </row>
    <row r="53" spans="2:4" ht="18" x14ac:dyDescent="0.25">
      <c r="B53" s="75" t="s">
        <v>1063</v>
      </c>
      <c r="C53" s="95"/>
    </row>
    <row r="54" spans="2:4" ht="18" x14ac:dyDescent="0.25">
      <c r="B54" s="75" t="s">
        <v>1064</v>
      </c>
      <c r="C54" s="95"/>
    </row>
    <row r="55" spans="2:4" ht="18" x14ac:dyDescent="0.25">
      <c r="B55" s="75" t="s">
        <v>1065</v>
      </c>
      <c r="C55" s="95"/>
    </row>
    <row r="56" spans="2:4" ht="18" x14ac:dyDescent="0.25">
      <c r="B56" s="75" t="s">
        <v>1066</v>
      </c>
      <c r="C56" s="95"/>
    </row>
    <row r="57" spans="2:4" ht="18" x14ac:dyDescent="0.25">
      <c r="B57" s="75" t="s">
        <v>1067</v>
      </c>
      <c r="C57" s="95"/>
    </row>
    <row r="58" spans="2:4" ht="18" x14ac:dyDescent="0.25">
      <c r="B58" s="74" t="s">
        <v>1068</v>
      </c>
      <c r="D58" s="95"/>
    </row>
    <row r="59" spans="2:4" ht="18" x14ac:dyDescent="0.25">
      <c r="B59" s="75" t="s">
        <v>1069</v>
      </c>
      <c r="D59" s="95"/>
    </row>
    <row r="60" spans="2:4" ht="18" x14ac:dyDescent="0.25">
      <c r="B60" s="75" t="s">
        <v>1070</v>
      </c>
      <c r="D60" s="95"/>
    </row>
    <row r="61" spans="2:4" ht="18" x14ac:dyDescent="0.25">
      <c r="B61" s="75" t="s">
        <v>1071</v>
      </c>
      <c r="D61" s="95"/>
    </row>
    <row r="62" spans="2:4" ht="18" x14ac:dyDescent="0.25">
      <c r="B62" s="75" t="s">
        <v>1072</v>
      </c>
      <c r="D62" s="95"/>
    </row>
    <row r="63" spans="2:4" ht="18" x14ac:dyDescent="0.25">
      <c r="B63" s="75" t="s">
        <v>1073</v>
      </c>
      <c r="D63" s="95"/>
    </row>
    <row r="64" spans="2:4" ht="18" x14ac:dyDescent="0.25">
      <c r="B64" s="75" t="s">
        <v>1074</v>
      </c>
      <c r="D64" s="95"/>
    </row>
    <row r="65" spans="2:4" ht="18" x14ac:dyDescent="0.25">
      <c r="B65" s="74" t="s">
        <v>1075</v>
      </c>
      <c r="D65" s="95"/>
    </row>
    <row r="66" spans="2:4" ht="18" x14ac:dyDescent="0.25">
      <c r="B66" s="75" t="s">
        <v>1076</v>
      </c>
      <c r="D66" s="95"/>
    </row>
    <row r="67" spans="2:4" ht="18" x14ac:dyDescent="0.25">
      <c r="B67" s="75" t="s">
        <v>1077</v>
      </c>
      <c r="D67" s="95"/>
    </row>
    <row r="68" spans="2:4" ht="18" x14ac:dyDescent="0.25">
      <c r="B68" s="75" t="s">
        <v>1078</v>
      </c>
      <c r="D68" s="95"/>
    </row>
    <row r="69" spans="2:4" ht="36" x14ac:dyDescent="0.25">
      <c r="B69" s="75" t="s">
        <v>1079</v>
      </c>
      <c r="D69" s="95"/>
    </row>
    <row r="70" spans="2:4" ht="36" x14ac:dyDescent="0.25">
      <c r="B70" s="75" t="s">
        <v>1080</v>
      </c>
      <c r="D70" s="95"/>
    </row>
    <row r="71" spans="2:4" ht="18" x14ac:dyDescent="0.25">
      <c r="B71" s="75" t="s">
        <v>1081</v>
      </c>
      <c r="D71" s="95"/>
    </row>
    <row r="72" spans="2:4" ht="18" x14ac:dyDescent="0.25">
      <c r="B72" s="75" t="s">
        <v>1082</v>
      </c>
      <c r="D72" s="95"/>
    </row>
    <row r="73" spans="2:4" ht="18" x14ac:dyDescent="0.25">
      <c r="B73" s="74" t="s">
        <v>1083</v>
      </c>
      <c r="D73" s="95"/>
    </row>
    <row r="74" spans="2:4" ht="18" x14ac:dyDescent="0.25">
      <c r="B74" s="75" t="s">
        <v>1084</v>
      </c>
      <c r="D74" s="95"/>
    </row>
    <row r="75" spans="2:4" ht="18" x14ac:dyDescent="0.25">
      <c r="B75" s="75" t="s">
        <v>1085</v>
      </c>
      <c r="D75" s="95"/>
    </row>
    <row r="76" spans="2:4" ht="18" x14ac:dyDescent="0.25">
      <c r="B76" s="75" t="s">
        <v>1086</v>
      </c>
      <c r="D76" s="95"/>
    </row>
    <row r="77" spans="2:4" ht="36" x14ac:dyDescent="0.25">
      <c r="B77" s="74" t="s">
        <v>1087</v>
      </c>
      <c r="D77" s="95"/>
    </row>
    <row r="78" spans="2:4" ht="18" x14ac:dyDescent="0.25">
      <c r="B78" s="75" t="s">
        <v>1088</v>
      </c>
      <c r="D78" s="95"/>
    </row>
    <row r="79" spans="2:4" ht="18" x14ac:dyDescent="0.25">
      <c r="B79" s="75" t="s">
        <v>1089</v>
      </c>
      <c r="D79" s="95"/>
    </row>
    <row r="80" spans="2:4" ht="18" x14ac:dyDescent="0.25">
      <c r="B80" s="75" t="s">
        <v>1090</v>
      </c>
      <c r="D80" s="95"/>
    </row>
    <row r="81" spans="2:4" ht="18" x14ac:dyDescent="0.25">
      <c r="B81" s="74" t="s">
        <v>1091</v>
      </c>
      <c r="D81" s="95"/>
    </row>
    <row r="82" spans="2:4" ht="18" x14ac:dyDescent="0.25">
      <c r="B82" s="75" t="s">
        <v>1092</v>
      </c>
      <c r="D82" s="95"/>
    </row>
    <row r="83" spans="2:4" ht="36" x14ac:dyDescent="0.25">
      <c r="B83" s="75" t="s">
        <v>1093</v>
      </c>
      <c r="D83" s="95"/>
    </row>
    <row r="84" spans="2:4" ht="18" x14ac:dyDescent="0.25">
      <c r="B84" s="75" t="s">
        <v>1094</v>
      </c>
      <c r="D84" s="95"/>
    </row>
    <row r="85" spans="2:4" ht="18" x14ac:dyDescent="0.25">
      <c r="B85" s="75" t="s">
        <v>1095</v>
      </c>
      <c r="D85" s="96"/>
    </row>
    <row r="86" spans="2:4" ht="36" x14ac:dyDescent="0.25">
      <c r="B86" s="74" t="s">
        <v>1096</v>
      </c>
      <c r="D86" s="95"/>
    </row>
    <row r="87" spans="2:4" ht="18" x14ac:dyDescent="0.25">
      <c r="B87" s="75" t="s">
        <v>1097</v>
      </c>
      <c r="D87" s="95"/>
    </row>
    <row r="88" spans="2:4" ht="18" x14ac:dyDescent="0.25">
      <c r="B88" s="75" t="s">
        <v>1098</v>
      </c>
      <c r="D88" s="95"/>
    </row>
    <row r="89" spans="2:4" ht="18" x14ac:dyDescent="0.25">
      <c r="B89" s="75" t="s">
        <v>1099</v>
      </c>
      <c r="D89" s="95"/>
    </row>
    <row r="90" spans="2:4" ht="36" x14ac:dyDescent="0.25">
      <c r="B90" s="75" t="s">
        <v>1100</v>
      </c>
      <c r="D90" s="95"/>
    </row>
    <row r="91" spans="2:4" ht="18" x14ac:dyDescent="0.25">
      <c r="B91" s="74" t="s">
        <v>1101</v>
      </c>
      <c r="D91" s="95"/>
    </row>
    <row r="92" spans="2:4" ht="18" x14ac:dyDescent="0.25">
      <c r="B92" s="75" t="s">
        <v>1102</v>
      </c>
      <c r="D92" s="95"/>
    </row>
    <row r="93" spans="2:4" ht="18" x14ac:dyDescent="0.25">
      <c r="B93" s="75" t="s">
        <v>1103</v>
      </c>
      <c r="D93" s="95"/>
    </row>
    <row r="94" spans="2:4" ht="18.75" thickBot="1" x14ac:dyDescent="0.25">
      <c r="B94" s="11" t="s">
        <v>968</v>
      </c>
    </row>
    <row r="96" spans="2:4" ht="13.5" thickBot="1" x14ac:dyDescent="0.25"/>
    <row r="97" spans="2:2" ht="18" x14ac:dyDescent="0.2">
      <c r="B97" s="76" t="s">
        <v>1104</v>
      </c>
    </row>
    <row r="98" spans="2:2" ht="18" x14ac:dyDescent="0.2">
      <c r="B98" s="74" t="s">
        <v>1045</v>
      </c>
    </row>
    <row r="99" spans="2:2" ht="18" x14ac:dyDescent="0.2">
      <c r="B99" s="74" t="s">
        <v>1052</v>
      </c>
    </row>
    <row r="100" spans="2:2" ht="18" x14ac:dyDescent="0.2">
      <c r="B100" s="74" t="s">
        <v>1057</v>
      </c>
    </row>
    <row r="101" spans="2:2" ht="18" x14ac:dyDescent="0.2">
      <c r="B101" s="74" t="s">
        <v>1068</v>
      </c>
    </row>
    <row r="102" spans="2:2" ht="18" x14ac:dyDescent="0.2">
      <c r="B102" s="74" t="s">
        <v>1075</v>
      </c>
    </row>
    <row r="103" spans="2:2" ht="18" x14ac:dyDescent="0.2">
      <c r="B103" s="74" t="s">
        <v>1083</v>
      </c>
    </row>
    <row r="104" spans="2:2" ht="36" x14ac:dyDescent="0.2">
      <c r="B104" s="74" t="s">
        <v>1087</v>
      </c>
    </row>
    <row r="105" spans="2:2" ht="18" x14ac:dyDescent="0.2">
      <c r="B105" s="74" t="s">
        <v>1091</v>
      </c>
    </row>
    <row r="106" spans="2:2" ht="36" x14ac:dyDescent="0.2">
      <c r="B106" s="74" t="s">
        <v>1096</v>
      </c>
    </row>
    <row r="107" spans="2:2" ht="18" x14ac:dyDescent="0.2">
      <c r="B107" s="74" t="s">
        <v>1101</v>
      </c>
    </row>
    <row r="108" spans="2:2" ht="18.75" thickBot="1" x14ac:dyDescent="0.25">
      <c r="B108" s="11" t="s">
        <v>968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Manager/>
  <Company>Oficina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keywords/>
  <dc:description/>
  <cp:lastModifiedBy>Direccion ARS-AZ</cp:lastModifiedBy>
  <cp:revision/>
  <dcterms:created xsi:type="dcterms:W3CDTF">2007-10-09T06:09:30Z</dcterms:created>
  <dcterms:modified xsi:type="dcterms:W3CDTF">2016-12-12T17:32:08Z</dcterms:modified>
  <cp:category/>
  <cp:contentStatus/>
</cp:coreProperties>
</file>