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1440" yWindow="0" windowWidth="1548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C9" i="52" l="1"/>
  <c r="C16" i="52"/>
  <c r="C23" i="52"/>
  <c r="C32" i="52"/>
  <c r="C41" i="52"/>
  <c r="C47" i="52"/>
  <c r="C46" i="52"/>
  <c r="C58" i="52"/>
  <c r="C69" i="52"/>
  <c r="C75" i="52"/>
  <c r="C7" i="52"/>
  <c r="C85" i="52"/>
  <c r="C92" i="52"/>
  <c r="C98" i="52"/>
  <c r="C107" i="52"/>
  <c r="C111" i="52"/>
  <c r="C117" i="52"/>
  <c r="C129" i="52"/>
  <c r="C139" i="52"/>
  <c r="C127" i="52" s="1"/>
  <c r="C149" i="52"/>
  <c r="C154" i="52"/>
  <c r="S26" i="46"/>
  <c r="S29" i="46" s="1"/>
  <c r="D7" i="47" s="1"/>
  <c r="T23" i="46"/>
  <c r="E6" i="47"/>
  <c r="U23" i="46"/>
  <c r="F6" i="47"/>
  <c r="T29" i="46"/>
  <c r="T30" i="46"/>
  <c r="E5" i="47" s="1"/>
  <c r="U29" i="46"/>
  <c r="U30" i="46" s="1"/>
  <c r="F5" i="47" s="1"/>
  <c r="P23" i="46"/>
  <c r="P30" i="46" s="1"/>
  <c r="Q23" i="46"/>
  <c r="Q30" i="46" s="1"/>
  <c r="O23" i="46"/>
  <c r="O30" i="46" s="1"/>
  <c r="N23" i="46"/>
  <c r="N30" i="46" s="1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 s="1"/>
  <c r="R7" i="46"/>
  <c r="R23" i="46" s="1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 s="1"/>
  <c r="V29" i="46" s="1"/>
  <c r="H7" i="47" s="1"/>
  <c r="R26" i="46"/>
  <c r="R27" i="46"/>
  <c r="R28" i="46"/>
  <c r="R29" i="46"/>
  <c r="C7" i="47" s="1"/>
  <c r="C27" i="46"/>
  <c r="D27" i="46"/>
  <c r="E27" i="46"/>
  <c r="F27" i="46"/>
  <c r="G27" i="46"/>
  <c r="H27" i="46"/>
  <c r="J27" i="46"/>
  <c r="C28" i="46"/>
  <c r="D28" i="46"/>
  <c r="E28" i="46"/>
  <c r="F28" i="46"/>
  <c r="G28" i="46"/>
  <c r="H28" i="46"/>
  <c r="J28" i="46"/>
  <c r="N29" i="46"/>
  <c r="O29" i="46"/>
  <c r="P29" i="46"/>
  <c r="Q29" i="46"/>
  <c r="E7" i="47"/>
  <c r="F7" i="47"/>
  <c r="A10" i="31"/>
  <c r="I10" i="31"/>
  <c r="J10" i="31"/>
  <c r="O10" i="31"/>
  <c r="I11" i="31"/>
  <c r="J11" i="31"/>
  <c r="O11" i="31"/>
  <c r="I12" i="31"/>
  <c r="K12" i="31" s="1"/>
  <c r="J12" i="31"/>
  <c r="O12" i="31"/>
  <c r="A3" i="52"/>
  <c r="A5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30" i="51"/>
  <c r="B26" i="46" s="1"/>
  <c r="I30" i="51"/>
  <c r="B31" i="51"/>
  <c r="B27" i="46" s="1"/>
  <c r="I31" i="51"/>
  <c r="B32" i="51"/>
  <c r="B28" i="46" s="1"/>
  <c r="I32" i="51"/>
  <c r="E15" i="40"/>
  <c r="B144" i="40"/>
  <c r="I144" i="40"/>
  <c r="B145" i="40"/>
  <c r="I145" i="40"/>
  <c r="B146" i="40"/>
  <c r="I146" i="40"/>
  <c r="C83" i="52" l="1"/>
  <c r="G7" i="47"/>
  <c r="G5" i="47"/>
  <c r="K10" i="31"/>
  <c r="P12" i="31"/>
  <c r="Q12" i="31" s="1"/>
  <c r="K11" i="31"/>
  <c r="P11" i="31" s="1"/>
  <c r="Q11" i="31" s="1"/>
  <c r="I28" i="46"/>
  <c r="I27" i="46"/>
  <c r="I26" i="46"/>
  <c r="R12" i="31"/>
  <c r="R30" i="46"/>
  <c r="C5" i="47" s="1"/>
  <c r="C6" i="47"/>
  <c r="C5" i="52"/>
  <c r="P10" i="31"/>
  <c r="T10" i="31"/>
  <c r="G6" i="47"/>
  <c r="J29" i="46"/>
  <c r="R11" i="31" l="1"/>
  <c r="Q10" i="31"/>
  <c r="R10" i="31"/>
  <c r="M10" i="51"/>
  <c r="S7" i="46" s="1"/>
  <c r="C3" i="52"/>
  <c r="U10" i="31"/>
  <c r="V10" i="31" s="1"/>
  <c r="W10" i="31" s="1"/>
  <c r="S10" i="31" l="1"/>
  <c r="S23" i="46"/>
  <c r="V7" i="46"/>
  <c r="V23" i="46" s="1"/>
  <c r="D6" i="47" l="1"/>
  <c r="S30" i="46"/>
  <c r="D5" i="47" s="1"/>
  <c r="V30" i="46"/>
  <c r="H5" i="47" s="1"/>
  <c r="H6" i="47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<sst xmlns="http://schemas.openxmlformats.org/spreadsheetml/2006/main" count="1347" uniqueCount="1090">
  <si>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</si>
  <si>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</si>
  <si>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</si>
  <si>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</si>
  <si>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</si>
  <si>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</si>
  <si>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</si>
  <si>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</si>
  <si>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</si>
  <si>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</si>
  <si>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</si>
  <si>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</si>
  <si>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</si>
  <si>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</si>
  <si>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</si>
  <si>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</si>
  <si>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</si>
  <si>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</si>
  <si>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</si>
  <si>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</si>
  <si>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</si>
  <si>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</si>
  <si>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</si>
  <si>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</si>
  <si>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</si>
  <si>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</si>
  <si>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</si>
  <si>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</si>
  <si>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</si>
  <si>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</si>
  <si>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</si>
  <si>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</si>
  <si>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</si>
  <si>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</si>
  <si>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</si>
  <si>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</si>
  <si>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</si>
  <si>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</si>
  <si>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</si>
  <si>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</si>
  <si>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</si>
  <si>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</si>
  <si>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</si>
  <si>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</si>
  <si>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</si>
  <si>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</si>
  <si>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</si>
  <si>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</si>
  <si>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</si>
  <si>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</si>
  <si>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</si>
  <si>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</si>
  <si>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</si>
  <si>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</si>
  <si>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</si>
  <si>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</si>
  <si>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</si>
  <si>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</si>
  <si>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</si>
  <si>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</si>
  <si>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</si>
  <si>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</si>
  <si>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</si>
  <si>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</si>
  <si>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</si>
  <si>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</si>
  <si>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</si>
  <si>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</si>
  <si>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</si>
  <si>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</si>
  <si>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</si>
  <si>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</si>
  <si>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</si>
  <si>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</si>
  <si>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</si>
  <si>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</si>
  <si>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</si>
  <si>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</si>
  <si>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</si>
  <si>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</si>
  <si>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</si>
  <si>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</si>
  <si>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</si>
  <si>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</si>
  <si>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</si>
  <si>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</si>
  <si>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</si>
  <si>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</si>
  <si>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</si>
  <si>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</si>
  <si>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</si>
  <si>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</si>
  <si>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</si>
  <si>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</si>
  <si>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</si>
  <si>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</si>
  <si>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</si>
  <si>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</si>
  <si>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</si>
  <si>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</si>
  <si>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</si>
  <si>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</si>
  <si>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</si>
  <si>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</si>
  <si>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</si>
  <si>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</si>
  <si>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</si>
  <si>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</si>
  <si>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</si>
  <si>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</si>
  <si>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</si>
  <si>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</si>
  <si>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</si>
  <si>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</si>
  <si>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</si>
  <si>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</si>
  <si>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</si>
  <si>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</si>
  <si>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</si>
  <si>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</si>
  <si>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</si>
  <si>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</si>
  <si>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</si>
  <si>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</si>
  <si>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</si>
  <si>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</si>
  <si>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</si>
  <si>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</si>
  <si>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</si>
  <si>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</si>
  <si>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</si>
  <si>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</si>
  <si>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</si>
  <si>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</si>
  <si>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</si>
  <si>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</si>
  <si>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</si>
  <si>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</si>
  <si>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</si>
  <si>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</si>
  <si>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</si>
  <si>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</si>
  <si>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</si>
  <si>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</si>
  <si>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</si>
  <si>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</si>
  <si>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</si>
  <si>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</si>
  <si>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</si>
  <si>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</si>
  <si>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</si>
  <si>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</si>
  <si>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</si>
  <si>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</si>
  <si>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</si>
  <si>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</si>
  <si>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</si>
  <si>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</si>
  <si>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</si>
  <si>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</si>
  <si>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</si>
  <si>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</si>
  <si>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</si>
  <si>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</si>
  <si>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</si>
  <si>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</si>
  <si>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</si>
  <si>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</si>
  <si>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</si>
  <si>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</si>
  <si>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</si>
  <si>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</si>
  <si>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</si>
  <si>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</si>
  <si>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</si>
  <si>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</si>
  <si>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</si>
  <si>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</si>
  <si>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</si>
  <si>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</si>
  <si>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</si>
  <si>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</si>
  <si>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</si>
  <si>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</si>
  <si>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</si>
  <si>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</si>
  <si>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</si>
  <si>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</si>
  <si>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</si>
  <si>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</si>
  <si>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</si>
  <si>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</si>
  <si>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</si>
  <si>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</si>
  <si>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</si>
  <si>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</si>
  <si>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</si>
  <si>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</si>
  <si>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</si>
  <si>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</si>
  <si>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</si>
  <si>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</si>
  <si>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</si>
  <si>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</si>
  <si>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</si>
  <si>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</si>
  <si>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</si>
  <si>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</si>
  <si>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</si>
  <si>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</si>
  <si>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</si>
  <si>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</si>
  <si>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</si>
  <si>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</si>
  <si>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</si>
  <si>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</si>
  <si>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</si>
  <si>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</si>
  <si>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</si>
  <si>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</si>
  <si>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</si>
  <si>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</si>
  <si>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</si>
  <si>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</si>
  <si>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</si>
  <si>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</si>
  <si>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</si>
  <si>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</si>
  <si>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</si>
  <si>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</si>
  <si>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</si>
  <si>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</si>
  <si>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</si>
  <si>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</si>
  <si>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</si>
  <si>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</si>
  <si>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</si>
  <si>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</si>
  <si>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</si>
  <si>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</si>
  <si>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</si>
  <si>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</si>
  <si>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</si>
  <si>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</si>
  <si>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</si>
  <si>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</si>
  <si>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</si>
  <si>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</si>
  <si>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</si>
  <si>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</si>
  <si>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</si>
  <si>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</si>
  <si>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</si>
  <si>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</si>
  <si>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</si>
  <si>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</si>
  <si>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</si>
  <si>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</si>
  <si>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</si>
  <si>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>Desarrollo de alianzas con centros formativos en apoyo a  procesos y acciones de promoción de la salud,según requerimientos institucionales</t>
  </si>
  <si>
    <t>Participción  en el desarrollo del sistema de evaluación de cumplimiento de los compromisos en Promoción de la Salud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</si>
  <si>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</si>
  <si>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</si>
  <si>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</si>
  <si>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</si>
  <si>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</si>
  <si>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</si>
  <si>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</si>
  <si>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</si>
  <si>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</si>
  <si>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</si>
  <si>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</si>
  <si>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</si>
  <si>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</si>
  <si>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</si>
  <si>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</si>
  <si>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</si>
  <si>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</si>
  <si>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</si>
  <si>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</si>
  <si>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</si>
  <si>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</si>
  <si>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</si>
  <si>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</si>
  <si>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</si>
  <si>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</si>
  <si>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</si>
  <si>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</si>
  <si>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</si>
  <si>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</si>
  <si>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</si>
  <si>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</si>
  <si>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</si>
  <si>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</si>
  <si>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</si>
  <si>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</si>
  <si>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</si>
  <si>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</si>
  <si>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</si>
  <si>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</si>
  <si>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</si>
  <si>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</si>
  <si>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</si>
  <si>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</si>
  <si>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</si>
  <si>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</si>
  <si>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</si>
  <si>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</si>
  <si>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</si>
  <si>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</si>
  <si>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</si>
  <si>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</si>
  <si>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</si>
  <si>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</si>
  <si>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</si>
  <si>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</si>
  <si>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</si>
  <si>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</si>
  <si>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</si>
  <si>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</si>
  <si>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</si>
  <si>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</si>
  <si>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</si>
  <si>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</si>
  <si>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</si>
  <si>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</si>
  <si>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</si>
  <si>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</si>
  <si>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</si>
  <si>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</si>
  <si>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</si>
  <si>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</si>
  <si>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</si>
  <si>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</si>
  <si>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</si>
  <si>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</si>
  <si>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</si>
  <si>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</si>
  <si>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</si>
  <si>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</si>
  <si>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</si>
  <si>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</si>
  <si>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</si>
  <si>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</si>
  <si>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</si>
  <si>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</si>
  <si>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</si>
  <si>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</si>
  <si>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</si>
  <si>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</si>
  <si>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</si>
  <si>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</si>
  <si>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</si>
  <si>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</si>
  <si>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</si>
  <si>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</si>
  <si>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</si>
  <si>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</si>
  <si>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</si>
  <si>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</si>
  <si>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</si>
  <si>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</si>
  <si>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</si>
  <si>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</si>
  <si>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</si>
  <si>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</si>
  <si>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</si>
  <si>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</si>
  <si>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</si>
  <si>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</si>
  <si>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</si>
  <si>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</si>
  <si>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</si>
  <si>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</si>
  <si>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</si>
  <si>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</si>
  <si>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</si>
  <si>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</si>
  <si>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</si>
  <si>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</si>
  <si>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</si>
  <si>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</si>
  <si>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</si>
  <si>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</si>
  <si>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</si>
  <si>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</si>
  <si>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</si>
  <si>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</si>
  <si>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</si>
  <si>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</si>
  <si>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</si>
  <si>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</si>
  <si>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</si>
  <si>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</si>
  <si>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</si>
  <si>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</si>
  <si>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</si>
  <si>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</si>
  <si>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</si>
  <si>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</si>
  <si>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</si>
  <si>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</si>
  <si>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</si>
  <si>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</si>
  <si>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</si>
  <si>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</si>
  <si>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</si>
  <si>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</si>
  <si>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</si>
  <si>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</si>
  <si>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</si>
  <si>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</si>
  <si>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</si>
  <si>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</si>
  <si>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</si>
  <si>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</si>
  <si>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</si>
  <si>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</si>
  <si>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</si>
  <si>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</si>
  <si>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</si>
  <si>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</si>
  <si>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</si>
  <si>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</si>
  <si>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</si>
  <si>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</si>
  <si>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</si>
  <si>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</si>
  <si>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</si>
  <si>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</si>
  <si>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</si>
  <si>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</si>
  <si>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</si>
  <si>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</si>
  <si>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</si>
  <si>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</si>
  <si>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</si>
  <si>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</si>
  <si>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</si>
  <si>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</si>
  <si>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</si>
  <si>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</si>
  <si>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</si>
  <si>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</si>
  <si>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</si>
  <si>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</si>
  <si>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</si>
  <si>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</si>
  <si>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</si>
  <si>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</si>
  <si>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</si>
  <si>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</si>
  <si>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</si>
  <si>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</si>
  <si>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</si>
  <si>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</si>
  <si>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</si>
  <si>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</si>
  <si>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</si>
  <si>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</si>
  <si>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</si>
  <si>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</si>
  <si>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</si>
  <si>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</si>
  <si>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</si>
  <si>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</si>
  <si>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</si>
  <si>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</si>
  <si>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</si>
  <si>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</si>
  <si>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</si>
  <si>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</si>
  <si>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</si>
  <si>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</si>
  <si>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</si>
  <si>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</si>
  <si>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</si>
  <si>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</si>
  <si>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</si>
  <si>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</si>
  <si>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</si>
  <si>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</si>
  <si>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</si>
  <si>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</si>
  <si>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</si>
  <si>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</si>
  <si>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</si>
  <si>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</si>
  <si>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</si>
  <si>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</si>
  <si>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</si>
  <si>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</si>
  <si>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</si>
  <si>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</si>
  <si>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</si>
  <si>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</si>
  <si>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</si>
  <si>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</si>
  <si>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</si>
  <si>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</si>
  <si>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</si>
  <si>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</si>
  <si>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</si>
  <si>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</si>
  <si>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</si>
  <si>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</si>
  <si>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</si>
  <si>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</si>
  <si>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</si>
  <si>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</si>
  <si>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</si>
  <si>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</si>
  <si>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</si>
  <si>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</si>
  <si>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</si>
  <si>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</si>
  <si>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</si>
  <si>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</si>
  <si>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</si>
  <si>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</si>
  <si>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</si>
  <si>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</si>
  <si>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</si>
  <si>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</si>
  <si>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</si>
  <si>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</si>
  <si>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</si>
  <si>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</si>
  <si>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</si>
  <si>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</si>
  <si>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</si>
  <si>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</si>
  <si>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</si>
  <si>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</si>
  <si>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</si>
  <si>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</si>
  <si>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</si>
  <si>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</si>
  <si>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</si>
  <si>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</si>
  <si>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</si>
  <si>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</si>
  <si>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</si>
  <si>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</si>
  <si>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</si>
  <si>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</si>
  <si>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</si>
  <si>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</si>
  <si>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</si>
  <si>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</si>
  <si>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</si>
  <si>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</si>
  <si>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</si>
  <si>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</si>
  <si>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</si>
  <si>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</si>
  <si>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</si>
  <si>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</si>
  <si>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</si>
  <si>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</si>
  <si>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</si>
  <si>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</si>
  <si>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</si>
  <si>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</si>
  <si>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</si>
  <si>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</si>
  <si>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</si>
  <si>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</si>
  <si>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</si>
  <si>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</si>
  <si>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</si>
  <si>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</si>
  <si>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</si>
  <si>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</si>
  <si>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</si>
  <si>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</si>
  <si>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</si>
  <si>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</si>
  <si>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</si>
  <si>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</si>
  <si>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</si>
  <si>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</si>
  <si>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</si>
  <si>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</si>
  <si>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</si>
  <si>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</si>
  <si>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</si>
  <si>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</si>
  <si>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</si>
  <si>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</si>
  <si>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</si>
  <si>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</si>
  <si>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</si>
  <si>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</si>
  <si>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</si>
  <si>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</si>
  <si>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</si>
  <si>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</si>
  <si>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</si>
  <si>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</si>
  <si>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</si>
  <si>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</si>
  <si>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</si>
  <si>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</si>
  <si>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</si>
  <si>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</si>
  <si>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</si>
  <si>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</si>
  <si>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</si>
  <si>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</si>
  <si>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</si>
  <si>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</si>
  <si>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</si>
  <si>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</si>
  <si>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</si>
  <si>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</si>
  <si>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</si>
  <si>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</si>
  <si>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</si>
  <si>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</si>
  <si>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</si>
  <si>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</si>
  <si>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</si>
  <si>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</si>
  <si>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</si>
  <si>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</si>
  <si>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</si>
  <si>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</si>
  <si>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</si>
  <si>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</si>
  <si>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</si>
  <si>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</si>
  <si>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</si>
  <si>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</si>
  <si>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</si>
  <si>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</si>
  <si>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</si>
  <si>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</si>
  <si>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</si>
  <si>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</si>
  <si>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</si>
  <si>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</si>
  <si>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</si>
  <si>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</si>
  <si>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</si>
  <si>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</si>
  <si>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</si>
  <si>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</si>
  <si>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</si>
  <si>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</si>
  <si>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</si>
  <si>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</si>
  <si>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</si>
  <si>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</si>
  <si>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</si>
  <si>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</si>
  <si>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</si>
  <si>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</si>
  <si>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</si>
  <si>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</si>
  <si>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</si>
  <si>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</si>
  <si>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</si>
  <si>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</si>
  <si>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</si>
  <si>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</si>
  <si>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</si>
  <si>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</si>
  <si>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</si>
  <si>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</si>
  <si>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</si>
  <si>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</si>
  <si>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</si>
  <si>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</si>
  <si>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</si>
  <si>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</si>
  <si>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</si>
  <si>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</si>
  <si>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</si>
  <si>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</si>
  <si>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</si>
  <si>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</si>
  <si>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</si>
  <si>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</si>
  <si>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</si>
  <si>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</si>
  <si>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</si>
  <si>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</si>
  <si>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</si>
  <si>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</si>
  <si>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</si>
  <si>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</si>
  <si>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</si>
  <si>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</si>
  <si>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</si>
  <si>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</si>
  <si>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</si>
  <si>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</si>
  <si>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</si>
  <si>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</si>
  <si>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</si>
  <si>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</si>
  <si>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</si>
  <si>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</si>
  <si>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</si>
  <si>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</si>
  <si>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</si>
  <si>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</si>
  <si>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</si>
  <si>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</si>
  <si>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</si>
  <si>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</si>
  <si>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</si>
  <si>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</si>
  <si>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</si>
  <si>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</si>
  <si>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</si>
  <si>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</si>
  <si>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</si>
  <si>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</si>
  <si>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</si>
  <si>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</si>
  <si>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</si>
  <si>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</si>
  <si>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</si>
  <si>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</si>
  <si>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</si>
  <si>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</si>
  <si>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</si>
  <si>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</si>
  <si>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</si>
  <si>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</si>
  <si>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</si>
  <si>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</si>
  <si>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</si>
  <si>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</si>
  <si>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</si>
  <si>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</si>
  <si>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</si>
  <si>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</si>
  <si>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</si>
  <si>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</si>
  <si>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</si>
  <si>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</si>
  <si>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</si>
  <si>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</si>
  <si>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</si>
  <si>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</si>
  <si>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</si>
  <si>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</si>
  <si>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</si>
  <si>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</si>
  <si>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</si>
  <si>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</si>
  <si>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</si>
  <si>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</si>
  <si>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</si>
  <si>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</si>
  <si>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</si>
  <si>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</si>
  <si>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</si>
  <si>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</si>
  <si>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</si>
  <si>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</si>
  <si>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</si>
  <si>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</si>
  <si>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</si>
  <si>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</si>
  <si>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</si>
  <si>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</si>
  <si>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</si>
  <si>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</si>
  <si>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</si>
  <si>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</si>
  <si>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</si>
  <si>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</si>
  <si>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</si>
  <si>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</si>
  <si>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</si>
  <si>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</si>
  <si>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</si>
  <si>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</si>
  <si>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</si>
  <si>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</si>
  <si>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</si>
  <si>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</si>
  <si>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</si>
  <si>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</si>
  <si>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</si>
  <si>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</si>
  <si>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</si>
  <si>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</si>
  <si>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</si>
  <si>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</si>
  <si>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</si>
  <si>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</si>
  <si>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</si>
  <si>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</si>
  <si>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</si>
  <si>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</si>
  <si>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</si>
  <si>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</si>
  <si>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</si>
  <si>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</si>
  <si>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</si>
  <si>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</si>
  <si>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</si>
  <si>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</si>
  <si>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</si>
  <si>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</si>
  <si>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</si>
  <si>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</si>
  <si>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</si>
  <si>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</si>
  <si>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</si>
  <si>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</si>
  <si>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</si>
  <si>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</si>
  <si>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</si>
  <si>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</si>
  <si>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</si>
  <si>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</si>
  <si>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</si>
  <si>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</si>
  <si>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</si>
  <si>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</si>
  <si>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</si>
  <si>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</si>
  <si>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</si>
  <si>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</si>
  <si>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</si>
  <si>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</si>
  <si>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</si>
  <si>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</si>
  <si>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</si>
  <si>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</si>
  <si>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</si>
  <si>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</si>
  <si>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</si>
  <si>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</si>
  <si>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</si>
  <si>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</si>
  <si>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</si>
  <si>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</si>
  <si>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</si>
  <si>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</si>
  <si>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</si>
  <si>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</si>
  <si>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</si>
  <si>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</si>
  <si>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</si>
  <si>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</si>
  <si>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</si>
  <si>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</si>
  <si>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</si>
  <si>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</si>
  <si>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</si>
  <si>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</si>
  <si>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</si>
  <si>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</si>
  <si>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</si>
  <si>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</si>
  <si>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</si>
  <si>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</si>
  <si>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</si>
  <si>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</si>
  <si>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</si>
  <si>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</si>
  <si>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</si>
  <si>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</si>
  <si>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</si>
  <si>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</si>
  <si>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</si>
  <si>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</si>
  <si>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</si>
  <si>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</si>
  <si>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</si>
  <si>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</si>
  <si>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</si>
  <si>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</si>
  <si>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</si>
  <si>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</si>
  <si>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</si>
  <si>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</si>
  <si>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</si>
  <si>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</si>
  <si>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</si>
  <si>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</si>
  <si>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</si>
  <si>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</si>
  <si>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</si>
  <si>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</si>
  <si>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</si>
  <si>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</si>
  <si>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</si>
  <si>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</si>
  <si>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</si>
  <si>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</si>
  <si>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</si>
  <si>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</si>
  <si>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</si>
  <si>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</si>
  <si>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</si>
  <si>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</si>
  <si>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</si>
  <si>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</si>
  <si>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</si>
  <si>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</si>
  <si>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</si>
  <si>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</si>
  <si>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</si>
  <si>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</si>
  <si>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</si>
  <si>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</si>
  <si>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</si>
  <si>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</si>
  <si>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</si>
  <si>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</si>
  <si>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</si>
  <si>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</si>
  <si>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</si>
  <si>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</si>
  <si>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</si>
  <si>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</si>
  <si>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</si>
  <si>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</si>
  <si>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</si>
  <si>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</si>
  <si>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</si>
  <si>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</si>
  <si>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</si>
  <si>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</si>
  <si>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</si>
  <si>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</si>
  <si>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</si>
  <si>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</si>
  <si>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</si>
  <si>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</si>
  <si>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</si>
  <si>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</si>
  <si>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</si>
  <si>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</si>
  <si>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</si>
  <si>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</si>
  <si>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</si>
  <si>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</si>
  <si>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</si>
  <si>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</si>
  <si>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</si>
  <si>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</si>
  <si>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</si>
  <si>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</si>
  <si>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</si>
  <si>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</si>
  <si>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</si>
  <si>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</si>
  <si>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</si>
  <si>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</si>
  <si>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</si>
  <si>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</si>
  <si>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</si>
  <si>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</si>
  <si>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</si>
  <si>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</si>
  <si>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</si>
  <si>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</si>
  <si>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</si>
  <si>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</si>
  <si>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</si>
  <si>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</si>
  <si>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</si>
  <si>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</si>
  <si>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</si>
  <si>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</si>
  <si>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</si>
  <si>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</si>
  <si>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</si>
  <si>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</si>
  <si>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</si>
  <si>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</si>
  <si>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</si>
  <si>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</si>
  <si>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</si>
  <si>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</si>
  <si>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</si>
  <si>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</si>
  <si>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</si>
  <si>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</si>
  <si>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</si>
  <si>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</si>
  <si>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</si>
  <si>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</si>
  <si>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</si>
  <si>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</si>
  <si>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</si>
  <si>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</si>
  <si>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</si>
  <si>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</si>
  <si>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</si>
  <si>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</si>
  <si>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</si>
  <si>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</si>
  <si>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</si>
  <si>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</si>
  <si>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</si>
  <si>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</si>
  <si>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</si>
  <si>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</si>
  <si>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</si>
  <si>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</si>
  <si>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</si>
  <si>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</si>
  <si>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</si>
  <si>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</si>
  <si>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</si>
  <si>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</si>
  <si>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</si>
  <si>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</si>
  <si>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</si>
  <si>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</si>
  <si>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</si>
  <si>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</si>
  <si>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</si>
  <si>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</si>
  <si>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</si>
  <si>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</si>
  <si>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</si>
  <si>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</si>
  <si>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</si>
  <si>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</si>
  <si>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</si>
  <si>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</si>
  <si>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</si>
  <si>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</si>
  <si>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</si>
  <si>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</si>
  <si>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</si>
  <si>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</si>
  <si>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</si>
  <si>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</si>
  <si>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</si>
  <si>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</si>
  <si>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</si>
  <si>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</si>
  <si>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</si>
  <si>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</si>
  <si>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</si>
  <si>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</si>
  <si>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</si>
  <si>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</si>
  <si>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</si>
  <si>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</si>
  <si>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</si>
  <si>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</si>
  <si>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</si>
  <si>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</si>
  <si>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</si>
  <si>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</si>
  <si>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</si>
  <si>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</si>
  <si>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Oficio de convocatoria, Bitacora, Lista de asistencia, Programa de actividad</t>
  </si>
  <si>
    <t>Encargados de promoción de cada ARS</t>
  </si>
  <si>
    <t>Oficios, Bitacora, Lista de asistencia, Programa de actividades, informes</t>
  </si>
  <si>
    <t>Bitacora, Lista de asistencia, Programa de actividades, informes</t>
  </si>
  <si>
    <t>Documentos de informes, correos electrónicos</t>
  </si>
  <si>
    <t>1 Taller</t>
  </si>
  <si>
    <t>2 Informes</t>
  </si>
  <si>
    <t>1   Documento</t>
  </si>
  <si>
    <t>1 Documento</t>
  </si>
  <si>
    <t>Conducción de la  Comision  local de Promoción de la Salud según normativa vigente (Se seguira trabajando en Redes interinstitucionales  e intersectoriales hasta tanto  salga el decreto)</t>
  </si>
  <si>
    <t>Documento de actores sociales</t>
  </si>
  <si>
    <t>Documento de identificación</t>
  </si>
  <si>
    <t>1 Proyecto</t>
  </si>
  <si>
    <t>Participar en la capacitación sobre el Proyecto de promoción de la salud dirigido a actores Sociales interinstitucionales e intersectoriales locales.</t>
  </si>
  <si>
    <t>1 Capacitación</t>
  </si>
  <si>
    <t>Replica de proyecto de promoción de la salud dirigido a actores sociales interinstitucionales e intersectoriales locales</t>
  </si>
  <si>
    <t>Lista de asistencia, oficio de convocatoria, programa de actividad</t>
  </si>
  <si>
    <t>Programa de actividad, listas de asistencia, oficios, correos electrónicos</t>
  </si>
  <si>
    <t>Formalización de 1 alianza</t>
  </si>
  <si>
    <t>Programa de actividad, oficios de convocatoria, correos electrónicos</t>
  </si>
  <si>
    <t>Conducción del posicionamiento del enfoque positivo de Promoción de la Salud en la formulación e implementación de programas, proyectos u otras experiencias desarrollados por actores sociales externos integrados en la Comisión Local de Promoción de la Salud.</t>
  </si>
  <si>
    <t>Informes, correos electrónicos, fotografias, listas de asistencia, bitacoras.</t>
  </si>
  <si>
    <t xml:space="preserve">Participación de taller anual de los equipos locales y regional  de rectoria de la salud RHN: Logros y limitaciones en el desarrollo de acciones de rectoría en promoción de la salud . </t>
  </si>
  <si>
    <t>ALTA</t>
  </si>
  <si>
    <t>MANEJABLE</t>
  </si>
  <si>
    <t xml:space="preserve">II. RIESGO DE PROCESOS </t>
  </si>
  <si>
    <t>II.A. DISEÑO DE PROCESOS</t>
  </si>
  <si>
    <t xml:space="preserve">PARTICIPAR DE TODAS LAS CAPACITACIONES QUE SE CONVOQUE, REUNIONES DE PROCESOS Y SOLICITUD DE INFORMACIÓN A NIVELES SUPERIORES PARA EJECUCIÓN DE TAREAS Y COORDINACIÓN DE ACTIVIDADES. </t>
  </si>
  <si>
    <t xml:space="preserve">REGULAR </t>
  </si>
  <si>
    <t xml:space="preserve">NO EJECUCIÓN DE ACCIONES  SEGÚN SE TIENE PREVISTO POR PARTE DEL NIVEL SUPERIOR YA QUE FALTA INFORMACIÓN GENERAL SOBRE METODOLOGÍAS , PROCEDIMIENTOS Y RESULTADOS ESPERADOS.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</si>
</sst>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_-&quot;₡&quot;* #,##0.00_-;\-&quot;₡&quot;* #,##0.00_-;_-&quot;₡&quot;* &quot;-&quot;??_-;_-@_-"/>
    <numFmt numFmtId="168" formatCode="_-* #,##0.00_-;\-* #,##0.00_-;_-* &quot;-&quot;??_-;_-@_-"/>
    <numFmt numFmtId="169" formatCode="0.0%"/>
    <numFmt numFmtId="170" formatCode="&quot;₡&quot;#,##0.00"/>
    <numFmt numFmtId="171" formatCode="#,##0.0000"/>
    <numFmt numFmtId="172" formatCode="0_)"/>
    <numFmt numFmtId="173" formatCode="&quot;¢&quot;#,##0.00_);\(&quot;¢&quot;#,##0.00\)"/>
  </numFmts>
  <fonts count="6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6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169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165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165" fontId="39" fillId="13" borderId="10" xfId="72" applyNumberFormat="1" applyFont="1" applyFill="1" applyBorder="1"/>
    <xf numFmtId="9" fontId="39" fillId="14" borderId="10" xfId="72" applyFont="1" applyFill="1" applyBorder="1"/>
    <xf numFmtId="165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165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165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165" fontId="39" fillId="0" borderId="10" xfId="72" applyNumberFormat="1" applyFont="1" applyBorder="1"/>
    <xf numFmtId="165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165" fontId="4" fillId="13" borderId="10" xfId="0" applyNumberFormat="1" applyFont="1" applyFill="1" applyBorder="1" applyAlignment="1">
      <alignment vertical="center" wrapText="1"/>
    </xf>
    <xf numFmtId="165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71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165" fontId="47" fillId="0" borderId="10" xfId="4" applyFont="1" applyFill="1" applyBorder="1"/>
    <xf numFmtId="165" fontId="25" fillId="10" borderId="34" xfId="4" applyFont="1" applyFill="1" applyBorder="1" applyAlignment="1">
      <alignment vertical="top"/>
    </xf>
    <xf numFmtId="165" fontId="47" fillId="0" borderId="10" xfId="4" applyFont="1" applyBorder="1"/>
    <xf numFmtId="165" fontId="25" fillId="10" borderId="10" xfId="4" applyFont="1" applyFill="1" applyBorder="1"/>
    <xf numFmtId="165" fontId="47" fillId="15" borderId="10" xfId="4" applyFont="1" applyFill="1" applyBorder="1"/>
    <xf numFmtId="165" fontId="39" fillId="0" borderId="10" xfId="4" applyFont="1" applyFill="1" applyBorder="1"/>
    <xf numFmtId="165" fontId="4" fillId="10" borderId="10" xfId="4" applyFont="1" applyFill="1" applyBorder="1" applyAlignment="1">
      <alignment horizontal="center" vertical="center" wrapText="1"/>
    </xf>
    <xf numFmtId="165" fontId="39" fillId="0" borderId="19" xfId="4" applyFont="1" applyFill="1" applyBorder="1"/>
    <xf numFmtId="165" fontId="39" fillId="0" borderId="25" xfId="4" applyFont="1" applyFill="1" applyBorder="1"/>
    <xf numFmtId="9" fontId="0" fillId="0" borderId="10" xfId="72" applyFont="1" applyBorder="1"/>
    <xf numFmtId="165" fontId="0" fillId="0" borderId="10" xfId="4" applyFont="1" applyBorder="1"/>
    <xf numFmtId="9" fontId="49" fillId="0" borderId="10" xfId="72" applyFont="1" applyFill="1" applyBorder="1" applyAlignment="1">
      <alignment vertical="top"/>
    </xf>
    <xf numFmtId="165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70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7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70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166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70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72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3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3" fontId="1" fillId="0" borderId="42" xfId="0" applyNumberFormat="1" applyFont="1" applyBorder="1" applyAlignment="1" applyProtection="1">
      <alignment horizontal="left" wrapText="1"/>
    </xf>
    <xf numFmtId="172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164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70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165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0" xfId="65" applyFont="1" applyFill="1" applyBorder="1" applyAlignment="1">
      <alignment horizontal="center" vertical="center"/>
    </xf>
    <xf numFmtId="9" fontId="47" fillId="0" borderId="10" xfId="72" applyFont="1" applyFill="1" applyBorder="1" applyAlignment="1">
      <alignment horizontal="center" vertical="center"/>
    </xf>
    <xf numFmtId="0" fontId="33" fillId="0" borderId="19" xfId="65" applyFont="1" applyFill="1" applyBorder="1" applyAlignment="1">
      <alignment horizontal="left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0" fontId="12" fillId="0" borderId="19" xfId="33" applyFont="1" applyBorder="1" applyAlignment="1" applyProtection="1">
      <alignment horizontal="center" vertical="center" wrapText="1"/>
      <protection locked="0"/>
    </xf>
    <xf numFmtId="0" fontId="12" fillId="0" borderId="19" xfId="33" applyFont="1" applyBorder="1" applyAlignment="1" applyProtection="1">
      <alignment horizontal="left" vertical="center" wrapText="1"/>
      <protection locked="0"/>
    </xf>
    <xf numFmtId="0" fontId="12" fillId="0" borderId="19" xfId="33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top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165" fontId="47" fillId="0" borderId="19" xfId="72" applyNumberFormat="1" applyFont="1" applyFill="1" applyBorder="1" applyAlignment="1">
      <alignment horizontal="center" vertical="center"/>
    </xf>
    <xf numFmtId="165" fontId="47" fillId="0" borderId="38" xfId="72" applyNumberFormat="1" applyFont="1" applyFill="1" applyBorder="1" applyAlignment="1">
      <alignment horizontal="center" vertical="center"/>
    </xf>
    <xf numFmtId="165" fontId="47" fillId="0" borderId="25" xfId="72" applyNumberFormat="1" applyFont="1" applyFill="1" applyBorder="1" applyAlignment="1">
      <alignment horizontal="center" vertical="center"/>
    </xf>
    <xf numFmtId="165" fontId="4" fillId="0" borderId="19" xfId="4" applyFont="1" applyFill="1" applyBorder="1" applyAlignment="1">
      <alignment horizontal="center" vertical="center" wrapText="1"/>
    </xf>
    <xf numFmtId="165" fontId="4" fillId="0" borderId="38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65" fontId="4" fillId="0" borderId="25" xfId="4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47" fillId="0" borderId="10" xfId="65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171" fontId="48" fillId="0" borderId="19" xfId="65" applyNumberFormat="1" applyFont="1" applyFill="1" applyBorder="1" applyAlignment="1">
      <alignment horizontal="center" vertical="center" wrapText="1"/>
    </xf>
    <xf numFmtId="171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165" fontId="4" fillId="0" borderId="10" xfId="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165" fontId="25" fillId="0" borderId="19" xfId="4" applyFont="1" applyFill="1" applyBorder="1" applyAlignment="1">
      <alignment horizontal="center" vertical="center" wrapText="1"/>
    </xf>
    <xf numFmtId="165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5" fontId="48" fillId="0" borderId="19" xfId="4" applyFont="1" applyFill="1" applyBorder="1" applyAlignment="1">
      <alignment horizontal="center" vertical="center" wrapText="1"/>
    </xf>
    <xf numFmtId="165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167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164" fontId="39" fillId="0" borderId="19" xfId="72" applyNumberFormat="1" applyFont="1" applyBorder="1" applyAlignment="1">
      <alignment horizontal="center"/>
    </xf>
    <xf numFmtId="164" fontId="39" fillId="0" borderId="38" xfId="72" applyNumberFormat="1" applyFont="1" applyBorder="1" applyAlignment="1">
      <alignment horizontal="center"/>
    </xf>
    <xf numFmtId="164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170" fontId="48" fillId="0" borderId="19" xfId="65" applyNumberFormat="1" applyFont="1" applyFill="1" applyBorder="1" applyAlignment="1">
      <alignment horizontal="center" vertical="center" wrapText="1"/>
    </xf>
    <xf numFmtId="170" fontId="48" fillId="0" borderId="38" xfId="65" applyNumberFormat="1" applyFont="1" applyFill="1" applyBorder="1" applyAlignment="1">
      <alignment horizontal="center" vertical="center" wrapText="1"/>
    </xf>
    <xf numFmtId="170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39" fillId="0" borderId="19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39" fillId="0" borderId="38" xfId="65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165" fontId="42" fillId="0" borderId="19" xfId="4" applyFont="1" applyFill="1" applyBorder="1" applyAlignment="1">
      <alignment horizontal="center" vertical="center" wrapText="1"/>
    </xf>
    <xf numFmtId="165" fontId="42" fillId="0" borderId="38" xfId="4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9" fontId="46" fillId="0" borderId="25" xfId="0" applyNumberFormat="1" applyFont="1" applyFill="1" applyBorder="1" applyAlignment="1">
      <alignment vertical="top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9" fontId="46" fillId="0" borderId="10" xfId="72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1" fontId="12" fillId="21" borderId="10" xfId="18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169" fontId="12" fillId="2" borderId="19" xfId="32" applyNumberFormat="1" applyFont="1" applyFill="1" applyBorder="1" applyAlignment="1">
      <alignment horizontal="center" vertical="center"/>
    </xf>
    <xf numFmtId="169" fontId="12" fillId="2" borderId="38" xfId="32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165" fontId="39" fillId="0" borderId="19" xfId="72" applyNumberFormat="1" applyFont="1" applyFill="1" applyBorder="1" applyAlignment="1">
      <alignment horizontal="center"/>
    </xf>
    <xf numFmtId="165" fontId="39" fillId="0" borderId="38" xfId="72" applyNumberFormat="1" applyFont="1" applyFill="1" applyBorder="1" applyAlignment="1">
      <alignment horizontal="center"/>
    </xf>
    <xf numFmtId="165" fontId="39" fillId="0" borderId="25" xfId="72" applyNumberFormat="1" applyFont="1" applyFill="1" applyBorder="1" applyAlignment="1">
      <alignment horizontal="center"/>
    </xf>
    <xf numFmtId="165" fontId="39" fillId="0" borderId="19" xfId="72" applyNumberFormat="1" applyFont="1" applyFill="1" applyBorder="1" applyAlignment="1">
      <alignment horizontal="center" vertical="center"/>
    </xf>
    <xf numFmtId="165" fontId="39" fillId="0" borderId="38" xfId="72" applyNumberFormat="1" applyFont="1" applyFill="1" applyBorder="1" applyAlignment="1">
      <alignment horizontal="center" vertical="center"/>
    </xf>
    <xf numFmtId="165" fontId="39" fillId="0" borderId="25" xfId="72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164" fontId="39" fillId="0" borderId="19" xfId="72" applyNumberFormat="1" applyFont="1" applyFill="1" applyBorder="1" applyAlignment="1">
      <alignment horizontal="center" vertical="center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6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70" fontId="4" fillId="0" borderId="19" xfId="0" applyNumberFormat="1" applyFont="1" applyFill="1" applyBorder="1" applyAlignment="1">
      <alignment horizontal="center" vertical="top" wrapText="1"/>
    </xf>
    <xf numFmtId="170" fontId="4" fillId="0" borderId="38" xfId="0" applyNumberFormat="1" applyFont="1" applyFill="1" applyBorder="1" applyAlignment="1">
      <alignment horizontal="center" vertical="top" wrapText="1"/>
    </xf>
    <xf numFmtId="170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3" fillId="22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7" name="Picture 9" descr="logo ms fondo blanco texto azul">
          <a:extLst>
            <a:ext uri="{FF2B5EF4-FFF2-40B4-BE49-F238E27FC236}">
              <a16:creationId xmlns="" xmlns:a16="http://schemas.microsoft.com/office/drawing/2014/main" id="{85775357-ECF8-491C-9DFB-7F249AF78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8" name="Picture 9" descr="logo ms fondo blanco texto azul">
          <a:extLst>
            <a:ext uri="{FF2B5EF4-FFF2-40B4-BE49-F238E27FC236}">
              <a16:creationId xmlns="" xmlns:a16="http://schemas.microsoft.com/office/drawing/2014/main" id="{2AB8C3F9-7D24-4071-9C7D-095D20A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9" name="Picture 9" descr="logo ms fondo blanco texto azul">
          <a:extLst>
            <a:ext uri="{FF2B5EF4-FFF2-40B4-BE49-F238E27FC236}">
              <a16:creationId xmlns="" xmlns:a16="http://schemas.microsoft.com/office/drawing/2014/main" id="{F7B60520-57AA-43AF-945A-29E51915B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0" name="Picture 9" descr="logo ms fondo blanco texto azul">
          <a:extLst>
            <a:ext uri="{FF2B5EF4-FFF2-40B4-BE49-F238E27FC236}">
              <a16:creationId xmlns="" xmlns:a16="http://schemas.microsoft.com/office/drawing/2014/main" id="{4E88F0A6-9851-491B-A2EC-77DCC85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1" name="Picture 9" descr="logo ms fondo blanco texto azul">
          <a:extLst>
            <a:ext uri="{FF2B5EF4-FFF2-40B4-BE49-F238E27FC236}">
              <a16:creationId xmlns="" xmlns:a16="http://schemas.microsoft.com/office/drawing/2014/main" id="{502727B6-B1B3-426A-8BAD-C50DAD09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2" name="Picture 9" descr="logo ms fondo blanco texto azul">
          <a:extLst>
            <a:ext uri="{FF2B5EF4-FFF2-40B4-BE49-F238E27FC236}">
              <a16:creationId xmlns="" xmlns:a16="http://schemas.microsoft.com/office/drawing/2014/main" id="{732E30C7-74FC-4667-8DF0-99CD681A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3" name="Picture 9" descr="logo ms fondo blanco texto azul">
          <a:extLst>
            <a:ext uri="{FF2B5EF4-FFF2-40B4-BE49-F238E27FC236}">
              <a16:creationId xmlns="" xmlns:a16="http://schemas.microsoft.com/office/drawing/2014/main" id="{4A3E43E9-CD5C-4029-AF82-A0DB306C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4" name="Picture 9" descr="logo ms fondo blanco texto azul">
          <a:extLst>
            <a:ext uri="{FF2B5EF4-FFF2-40B4-BE49-F238E27FC236}">
              <a16:creationId xmlns="" xmlns:a16="http://schemas.microsoft.com/office/drawing/2014/main" id="{F1F78EC9-E500-445B-872C-47C5A2C1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5" name="Picture 9" descr="logo ms fondo blanco texto azul">
          <a:extLst>
            <a:ext uri="{FF2B5EF4-FFF2-40B4-BE49-F238E27FC236}">
              <a16:creationId xmlns="" xmlns:a16="http://schemas.microsoft.com/office/drawing/2014/main" id="{82577E7A-872B-47B9-8778-EEF6992B3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6" name="Picture 9" descr="logo ms fondo blanco texto azul">
          <a:extLst>
            <a:ext uri="{FF2B5EF4-FFF2-40B4-BE49-F238E27FC236}">
              <a16:creationId xmlns="" xmlns:a16="http://schemas.microsoft.com/office/drawing/2014/main" id="{3D7749D2-5D49-4A9C-B8CB-C6FA462F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7" name="Picture 9" descr="logo ms fondo blanco texto azul">
          <a:extLst>
            <a:ext uri="{FF2B5EF4-FFF2-40B4-BE49-F238E27FC236}">
              <a16:creationId xmlns="" xmlns:a16="http://schemas.microsoft.com/office/drawing/2014/main" id="{B0CB586A-A5E9-43BC-948D-34C7611D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8" name="Picture 9" descr="logo ms fondo blanco texto azul">
          <a:extLst>
            <a:ext uri="{FF2B5EF4-FFF2-40B4-BE49-F238E27FC236}">
              <a16:creationId xmlns="" xmlns:a16="http://schemas.microsoft.com/office/drawing/2014/main" id="{730DCE5B-23D4-455A-A327-6D7BA73F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9" name="Picture 9" descr="logo ms fondo blanco texto azul">
          <a:extLst>
            <a:ext uri="{FF2B5EF4-FFF2-40B4-BE49-F238E27FC236}">
              <a16:creationId xmlns="" xmlns:a16="http://schemas.microsoft.com/office/drawing/2014/main" id="{B955F230-03D8-4509-8D81-F7FDF987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0" name="Picture 9" descr="logo ms fondo blanco texto azul">
          <a:extLst>
            <a:ext uri="{FF2B5EF4-FFF2-40B4-BE49-F238E27FC236}">
              <a16:creationId xmlns="" xmlns:a16="http://schemas.microsoft.com/office/drawing/2014/main" id="{E67B4548-600C-4DA7-8521-41221BE9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1" name="Picture 9" descr="logo ms fondo blanco texto azul">
          <a:extLst>
            <a:ext uri="{FF2B5EF4-FFF2-40B4-BE49-F238E27FC236}">
              <a16:creationId xmlns="" xmlns:a16="http://schemas.microsoft.com/office/drawing/2014/main" id="{AA77AADC-0899-49DB-8EEB-868C74D9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2" name="Picture 9" descr="logo ms fondo blanco texto azul">
          <a:extLst>
            <a:ext uri="{FF2B5EF4-FFF2-40B4-BE49-F238E27FC236}">
              <a16:creationId xmlns="" xmlns:a16="http://schemas.microsoft.com/office/drawing/2014/main" id="{17D4E680-26DD-4AAF-AC93-5C2A0DFE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6" name="Picture 9" descr="logo ms fondo blanco texto azul">
          <a:extLst>
            <a:ext uri="{FF2B5EF4-FFF2-40B4-BE49-F238E27FC236}">
              <a16:creationId xmlns="" xmlns:a16="http://schemas.microsoft.com/office/drawing/2014/main" id="{1BABA04A-7F50-47D5-B421-545C9A91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7" name="Picture 9" descr="logo ms fondo blanco texto azul">
          <a:extLst>
            <a:ext uri="{FF2B5EF4-FFF2-40B4-BE49-F238E27FC236}">
              <a16:creationId xmlns="" xmlns:a16="http://schemas.microsoft.com/office/drawing/2014/main" id="{95C2B7C5-0B75-4045-97F1-24AD1C0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8" name="Picture 9" descr="logo ms fondo blanco texto azul">
          <a:extLst>
            <a:ext uri="{FF2B5EF4-FFF2-40B4-BE49-F238E27FC236}">
              <a16:creationId xmlns="" xmlns:a16="http://schemas.microsoft.com/office/drawing/2014/main" id="{FD84EA05-2D0F-4238-9843-053B84760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9" name="Picture 9" descr="logo ms fondo blanco texto azul">
          <a:extLst>
            <a:ext uri="{FF2B5EF4-FFF2-40B4-BE49-F238E27FC236}">
              <a16:creationId xmlns="" xmlns:a16="http://schemas.microsoft.com/office/drawing/2014/main" id="{A19DD8A2-938C-44D0-81BA-C2057ECE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0" name="Picture 9" descr="logo ms fondo blanco texto azul">
          <a:extLst>
            <a:ext uri="{FF2B5EF4-FFF2-40B4-BE49-F238E27FC236}">
              <a16:creationId xmlns="" xmlns:a16="http://schemas.microsoft.com/office/drawing/2014/main" id="{8CDB62A7-A3E2-4FFF-A229-511B054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1" name="Picture 9" descr="logo ms fondo blanco texto azul">
          <a:extLst>
            <a:ext uri="{FF2B5EF4-FFF2-40B4-BE49-F238E27FC236}">
              <a16:creationId xmlns="" xmlns:a16="http://schemas.microsoft.com/office/drawing/2014/main" id="{681134F4-EFE6-4AA5-9A44-1D18112C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2" name="Picture 9" descr="logo ms fondo blanco texto azul">
          <a:extLst>
            <a:ext uri="{FF2B5EF4-FFF2-40B4-BE49-F238E27FC236}">
              <a16:creationId xmlns="" xmlns:a16="http://schemas.microsoft.com/office/drawing/2014/main" id="{028166FC-7C80-4641-9A0E-815A2768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3" name="Picture 9" descr="logo ms fondo blanco texto azul">
          <a:extLst>
            <a:ext uri="{FF2B5EF4-FFF2-40B4-BE49-F238E27FC236}">
              <a16:creationId xmlns="" xmlns:a16="http://schemas.microsoft.com/office/drawing/2014/main" id="{A1EE7E49-AA7B-4CE2-A820-26B9B7B5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4" name="Picture 9" descr="logo ms fondo blanco texto azul">
          <a:extLst>
            <a:ext uri="{FF2B5EF4-FFF2-40B4-BE49-F238E27FC236}">
              <a16:creationId xmlns="" xmlns:a16="http://schemas.microsoft.com/office/drawing/2014/main" id="{081D95AF-2833-4A51-876D-0C5ACAE6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5" name="Picture 9" descr="logo ms fondo blanco texto azul">
          <a:extLst>
            <a:ext uri="{FF2B5EF4-FFF2-40B4-BE49-F238E27FC236}">
              <a16:creationId xmlns="" xmlns:a16="http://schemas.microsoft.com/office/drawing/2014/main" id="{DAB70090-D31B-4B4E-9330-69E084C5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6" name="Picture 9" descr="logo ms fondo blanco texto azul">
          <a:extLst>
            <a:ext uri="{FF2B5EF4-FFF2-40B4-BE49-F238E27FC236}">
              <a16:creationId xmlns="" xmlns:a16="http://schemas.microsoft.com/office/drawing/2014/main" id="{C30439A6-C3DB-4110-8F6B-72ABD1ED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7" name="Picture 9" descr="logo ms fondo blanco texto azul">
          <a:extLst>
            <a:ext uri="{FF2B5EF4-FFF2-40B4-BE49-F238E27FC236}">
              <a16:creationId xmlns="" xmlns:a16="http://schemas.microsoft.com/office/drawing/2014/main" id="{EFCB7D68-5DB5-48F9-B262-961481F8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8" name="Picture 9" descr="logo ms fondo blanco texto azul">
          <a:extLst>
            <a:ext uri="{FF2B5EF4-FFF2-40B4-BE49-F238E27FC236}">
              <a16:creationId xmlns="" xmlns:a16="http://schemas.microsoft.com/office/drawing/2014/main" id="{5A4EAA47-F889-4C48-B92C-89E3DD7F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9" name="Picture 9" descr="logo ms fondo blanco texto azul">
          <a:extLst>
            <a:ext uri="{FF2B5EF4-FFF2-40B4-BE49-F238E27FC236}">
              <a16:creationId xmlns="" xmlns:a16="http://schemas.microsoft.com/office/drawing/2014/main" id="{C956C489-916F-4716-A7E0-72BDE32F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0" name="Picture 9" descr="logo ms fondo blanco texto azul">
          <a:extLst>
            <a:ext uri="{FF2B5EF4-FFF2-40B4-BE49-F238E27FC236}">
              <a16:creationId xmlns="" xmlns:a16="http://schemas.microsoft.com/office/drawing/2014/main" id="{9A8CD54A-6ABF-48E1-8E9E-285695A0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1" name="Picture 9" descr="logo ms fondo blanco texto azul">
          <a:extLst>
            <a:ext uri="{FF2B5EF4-FFF2-40B4-BE49-F238E27FC236}">
              <a16:creationId xmlns="" xmlns:a16="http://schemas.microsoft.com/office/drawing/2014/main" id="{DB35A0B4-F9E6-48B4-B909-B9C2739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3438C061-7D39-4674-BC21-FD6E9CE360FA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F856CADA-6489-4047-A050-546D6C146C66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086978CF-D68E-4A0B-B3B6-C2DDEFFCC85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6F8FA8B8-DEA2-4E46-BA96-2EECBBBB024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6471DBEA-3FFA-4206-A18F-6BCDE722231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4A5ADCAD-D4AB-4802-A492-DF3117F325B1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B5603C5B-9149-45CF-A84D-C9599183D069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C57AEC34-76E7-4680-B9BD-50F56AABD308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2B62FA17-10B2-487B-B114-F268C4526EB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0B0B30DB-C618-41A7-8968-1739EBA66FA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1.7109375" style="155" customWidth="1"/>
    <col min="8" max="12" width="10.710937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532" t="s">
        <v>0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156" customFormat="1" ht="50.1" customHeight="1" x14ac:dyDescent="0.2">
      <c r="A2" s="530" t="s">
        <v>1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5" s="156" customFormat="1" ht="20.100000000000001" customHeight="1" x14ac:dyDescent="0.2">
      <c r="A3" s="534" t="s">
        <v>2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</row>
    <row r="4" spans="1:15" s="156" customFormat="1" ht="30" customHeight="1" x14ac:dyDescent="0.2">
      <c r="A4" s="536" t="s">
        <v>3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</row>
    <row r="5" spans="1:15" s="156" customFormat="1" ht="30" customHeight="1" x14ac:dyDescent="0.2">
      <c r="A5" s="527" t="s">
        <v>4</v>
      </c>
      <c r="B5" s="527"/>
      <c r="C5" s="527"/>
      <c r="D5" s="527"/>
      <c r="E5" s="528"/>
      <c r="F5" s="526" t="s">
        <v>5</v>
      </c>
      <c r="G5" s="526"/>
      <c r="H5" s="526"/>
      <c r="I5" s="526"/>
      <c r="J5" s="526"/>
      <c r="K5" s="526"/>
      <c r="L5" s="526"/>
      <c r="M5" s="526"/>
      <c r="N5" s="526"/>
      <c r="O5" s="526"/>
    </row>
    <row r="6" spans="1:15" s="156" customFormat="1" ht="31.5" customHeight="1" x14ac:dyDescent="0.2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10</v>
      </c>
      <c r="F6" s="496" t="s">
        <v>11</v>
      </c>
      <c r="G6" s="512" t="s">
        <v>12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5" s="156" customFormat="1" ht="31.5" customHeight="1" x14ac:dyDescent="0.2">
      <c r="A7" s="494"/>
      <c r="B7" s="494"/>
      <c r="C7" s="497"/>
      <c r="D7" s="524"/>
      <c r="E7" s="497"/>
      <c r="F7" s="497"/>
      <c r="G7" s="518" t="s">
        <v>17</v>
      </c>
      <c r="H7" s="518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515"/>
      <c r="N7" s="515"/>
      <c r="O7" s="515"/>
    </row>
    <row r="8" spans="1:15" s="156" customFormat="1" ht="31.5" customHeight="1" x14ac:dyDescent="0.2">
      <c r="A8" s="495"/>
      <c r="B8" s="495"/>
      <c r="C8" s="498"/>
      <c r="D8" s="525"/>
      <c r="E8" s="498"/>
      <c r="F8" s="498"/>
      <c r="G8" s="519"/>
      <c r="H8" s="519"/>
      <c r="I8" s="260" t="s">
        <v>23</v>
      </c>
      <c r="J8" s="260" t="s">
        <v>23</v>
      </c>
      <c r="K8" s="260" t="s">
        <v>23</v>
      </c>
      <c r="L8" s="260" t="s">
        <v>23</v>
      </c>
      <c r="M8" s="515"/>
      <c r="N8" s="515"/>
      <c r="O8" s="515"/>
    </row>
    <row r="9" spans="1:15" s="156" customFormat="1" ht="30" customHeight="1" x14ac:dyDescent="0.2">
      <c r="A9" s="538" t="s">
        <v>24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40"/>
    </row>
    <row r="10" spans="1:15" s="156" customFormat="1" ht="64.5" customHeight="1" x14ac:dyDescent="0.2">
      <c r="A10" s="443" t="s">
        <v>25</v>
      </c>
      <c r="B10" s="395" t="s">
        <v>26</v>
      </c>
      <c r="C10" s="345">
        <v>0</v>
      </c>
      <c r="D10" s="345"/>
      <c r="E10" s="346">
        <v>2</v>
      </c>
      <c r="F10" s="263" t="s">
        <v>27</v>
      </c>
      <c r="G10" s="275" t="s">
        <v>28</v>
      </c>
      <c r="H10" s="267">
        <v>1</v>
      </c>
      <c r="I10" s="267">
        <v>0.25</v>
      </c>
      <c r="J10" s="267">
        <v>0.25</v>
      </c>
      <c r="K10" s="267">
        <v>0.25</v>
      </c>
      <c r="L10" s="280">
        <v>0.25</v>
      </c>
      <c r="M10" s="290" t="s">
        <v>29</v>
      </c>
      <c r="N10" s="262" t="s">
        <v>30</v>
      </c>
      <c r="O10" s="259" t="s">
        <v>31</v>
      </c>
    </row>
    <row r="11" spans="1:15" s="156" customFormat="1" ht="42" customHeight="1" x14ac:dyDescent="0.2">
      <c r="A11" s="441"/>
      <c r="B11" s="443" t="s">
        <v>32</v>
      </c>
      <c r="C11" s="443">
        <v>0</v>
      </c>
      <c r="D11" s="541">
        <v>0.05</v>
      </c>
      <c r="E11" s="452"/>
      <c r="F11" s="281" t="s">
        <v>33</v>
      </c>
      <c r="G11" s="275" t="s">
        <v>34</v>
      </c>
      <c r="H11" s="267">
        <v>0.5</v>
      </c>
      <c r="I11" s="267">
        <v>1</v>
      </c>
      <c r="J11" s="267"/>
      <c r="K11" s="267"/>
      <c r="L11" s="280"/>
      <c r="M11" s="290" t="s">
        <v>29</v>
      </c>
      <c r="N11" s="262" t="s">
        <v>35</v>
      </c>
      <c r="O11" s="259" t="s">
        <v>31</v>
      </c>
    </row>
    <row r="12" spans="1:15" s="156" customFormat="1" ht="71.25" customHeight="1" x14ac:dyDescent="0.2">
      <c r="A12" s="441"/>
      <c r="B12" s="441"/>
      <c r="C12" s="441"/>
      <c r="D12" s="542"/>
      <c r="E12" s="453"/>
      <c r="F12" s="284" t="s">
        <v>36</v>
      </c>
      <c r="G12" s="275" t="s">
        <v>37</v>
      </c>
      <c r="H12" s="285">
        <v>1</v>
      </c>
      <c r="I12" s="266">
        <v>0.25</v>
      </c>
      <c r="J12" s="266">
        <v>0.25</v>
      </c>
      <c r="K12" s="266">
        <v>0.25</v>
      </c>
      <c r="L12" s="280">
        <v>0.25</v>
      </c>
      <c r="M12" s="290" t="s">
        <v>29</v>
      </c>
      <c r="N12" s="262" t="s">
        <v>35</v>
      </c>
      <c r="O12" s="259" t="s">
        <v>31</v>
      </c>
    </row>
    <row r="13" spans="1:15" s="156" customFormat="1" ht="39" customHeight="1" x14ac:dyDescent="0.2">
      <c r="A13" s="441"/>
      <c r="B13" s="441"/>
      <c r="C13" s="441"/>
      <c r="D13" s="542"/>
      <c r="E13" s="453"/>
      <c r="F13" s="284" t="s">
        <v>38</v>
      </c>
      <c r="G13" s="275" t="s">
        <v>39</v>
      </c>
      <c r="H13" s="285">
        <v>1</v>
      </c>
      <c r="I13" s="266"/>
      <c r="J13" s="266"/>
      <c r="K13" s="266">
        <v>1</v>
      </c>
      <c r="L13" s="280"/>
      <c r="M13" s="290" t="s">
        <v>29</v>
      </c>
      <c r="N13" s="262" t="s">
        <v>40</v>
      </c>
      <c r="O13" s="259" t="s">
        <v>31</v>
      </c>
    </row>
    <row r="14" spans="1:15" s="156" customFormat="1" ht="49.5" customHeight="1" x14ac:dyDescent="0.2">
      <c r="A14" s="441"/>
      <c r="B14" s="520"/>
      <c r="C14" s="520"/>
      <c r="D14" s="543"/>
      <c r="E14" s="454"/>
      <c r="F14" s="284" t="s">
        <v>41</v>
      </c>
      <c r="G14" s="275" t="s">
        <v>42</v>
      </c>
      <c r="H14" s="285">
        <v>1</v>
      </c>
      <c r="I14" s="266"/>
      <c r="J14" s="266"/>
      <c r="K14" s="266">
        <v>0.5</v>
      </c>
      <c r="L14" s="280">
        <v>0.5</v>
      </c>
      <c r="M14" s="290" t="s">
        <v>29</v>
      </c>
      <c r="N14" s="262" t="s">
        <v>43</v>
      </c>
      <c r="O14" s="259" t="s">
        <v>31</v>
      </c>
    </row>
    <row r="15" spans="1:15" s="156" customFormat="1" ht="50.25" customHeight="1" x14ac:dyDescent="0.2">
      <c r="A15" s="441"/>
      <c r="B15" s="247"/>
      <c r="C15" s="449" t="s">
        <v>44</v>
      </c>
      <c r="D15" s="449">
        <v>20</v>
      </c>
      <c r="E15" s="529">
        <f>SUM(M15:M23)</f>
        <v>1705000000</v>
      </c>
      <c r="F15" s="284" t="s">
        <v>45</v>
      </c>
      <c r="G15" s="283">
        <v>1</v>
      </c>
      <c r="H15" s="285">
        <v>1</v>
      </c>
      <c r="I15" s="285">
        <v>0.33</v>
      </c>
      <c r="J15" s="285">
        <v>0.33</v>
      </c>
      <c r="K15" s="285">
        <v>0.34</v>
      </c>
      <c r="L15" s="285"/>
      <c r="M15" s="286"/>
      <c r="N15" s="283" t="s">
        <v>46</v>
      </c>
      <c r="O15" s="264"/>
    </row>
    <row r="16" spans="1:15" s="156" customFormat="1" ht="45" customHeight="1" x14ac:dyDescent="0.2">
      <c r="A16" s="441"/>
      <c r="B16" s="282"/>
      <c r="C16" s="450"/>
      <c r="D16" s="450"/>
      <c r="E16" s="450"/>
      <c r="F16" s="284" t="s">
        <v>47</v>
      </c>
      <c r="G16" s="283">
        <v>1</v>
      </c>
      <c r="H16" s="285">
        <v>1</v>
      </c>
      <c r="I16" s="285">
        <v>0.25</v>
      </c>
      <c r="J16" s="285">
        <v>0.25</v>
      </c>
      <c r="K16" s="285">
        <v>0.25</v>
      </c>
      <c r="L16" s="285">
        <v>0.25</v>
      </c>
      <c r="M16" s="286"/>
      <c r="N16" s="283" t="s">
        <v>48</v>
      </c>
      <c r="O16" s="264"/>
    </row>
    <row r="17" spans="1:15" s="156" customFormat="1" ht="51" customHeight="1" x14ac:dyDescent="0.2">
      <c r="A17" s="441"/>
      <c r="B17" s="282"/>
      <c r="C17" s="450"/>
      <c r="D17" s="450"/>
      <c r="E17" s="450"/>
      <c r="F17" s="284" t="s">
        <v>49</v>
      </c>
      <c r="G17" s="283">
        <v>1</v>
      </c>
      <c r="H17" s="285">
        <v>1</v>
      </c>
      <c r="I17" s="285"/>
      <c r="J17" s="285"/>
      <c r="K17" s="285">
        <v>0.5</v>
      </c>
      <c r="L17" s="285">
        <v>0.5</v>
      </c>
      <c r="M17" s="286">
        <v>5000000</v>
      </c>
      <c r="N17" s="283" t="s">
        <v>50</v>
      </c>
      <c r="O17" s="259" t="s">
        <v>31</v>
      </c>
    </row>
    <row r="18" spans="1:15" s="156" customFormat="1" ht="43.5" customHeight="1" x14ac:dyDescent="0.2">
      <c r="A18" s="441"/>
      <c r="B18" s="282"/>
      <c r="C18" s="450"/>
      <c r="D18" s="450"/>
      <c r="E18" s="450"/>
      <c r="F18" s="284" t="s">
        <v>51</v>
      </c>
      <c r="G18" s="283">
        <v>1</v>
      </c>
      <c r="H18" s="285">
        <v>1</v>
      </c>
      <c r="I18" s="285">
        <v>0.25</v>
      </c>
      <c r="J18" s="285">
        <v>0.25</v>
      </c>
      <c r="K18" s="285">
        <v>0.25</v>
      </c>
      <c r="L18" s="285">
        <v>0.25</v>
      </c>
      <c r="M18" s="286">
        <v>700000000</v>
      </c>
      <c r="N18" s="283" t="s">
        <v>52</v>
      </c>
      <c r="O18" s="259" t="s">
        <v>31</v>
      </c>
    </row>
    <row r="19" spans="1:15" s="156" customFormat="1" ht="33.75" customHeight="1" x14ac:dyDescent="0.2">
      <c r="A19" s="441"/>
      <c r="B19" s="282"/>
      <c r="C19" s="450"/>
      <c r="D19" s="450"/>
      <c r="E19" s="450"/>
      <c r="F19" s="284" t="s">
        <v>53</v>
      </c>
      <c r="G19" s="283">
        <v>1</v>
      </c>
      <c r="H19" s="285">
        <v>1</v>
      </c>
      <c r="I19" s="285">
        <v>0.25</v>
      </c>
      <c r="J19" s="285">
        <v>0.25</v>
      </c>
      <c r="K19" s="285">
        <v>0.25</v>
      </c>
      <c r="L19" s="285">
        <v>0.25</v>
      </c>
      <c r="M19" s="286">
        <v>200000000</v>
      </c>
      <c r="N19" s="283" t="s">
        <v>52</v>
      </c>
      <c r="O19" s="259" t="s">
        <v>31</v>
      </c>
    </row>
    <row r="20" spans="1:15" s="156" customFormat="1" ht="42" customHeight="1" x14ac:dyDescent="0.2">
      <c r="A20" s="441"/>
      <c r="B20" s="282"/>
      <c r="C20" s="450"/>
      <c r="D20" s="450"/>
      <c r="E20" s="450"/>
      <c r="F20" s="284" t="s">
        <v>54</v>
      </c>
      <c r="G20" s="283">
        <v>1</v>
      </c>
      <c r="H20" s="285">
        <v>1</v>
      </c>
      <c r="I20" s="285">
        <v>0.25</v>
      </c>
      <c r="J20" s="285">
        <v>0.25</v>
      </c>
      <c r="K20" s="285">
        <v>0.25</v>
      </c>
      <c r="L20" s="285">
        <v>0.25</v>
      </c>
      <c r="M20" s="286">
        <v>700000000</v>
      </c>
      <c r="N20" s="283" t="s">
        <v>52</v>
      </c>
      <c r="O20" s="259" t="s">
        <v>31</v>
      </c>
    </row>
    <row r="21" spans="1:15" s="156" customFormat="1" ht="30.75" customHeight="1" x14ac:dyDescent="0.2">
      <c r="A21" s="441"/>
      <c r="B21" s="282"/>
      <c r="C21" s="450"/>
      <c r="D21" s="450"/>
      <c r="E21" s="450"/>
      <c r="F21" s="287" t="s">
        <v>55</v>
      </c>
      <c r="G21" s="283">
        <v>1</v>
      </c>
      <c r="H21" s="285">
        <v>0.2</v>
      </c>
      <c r="I21" s="285"/>
      <c r="J21" s="285"/>
      <c r="K21" s="285">
        <v>0.1</v>
      </c>
      <c r="L21" s="285">
        <v>0.1</v>
      </c>
      <c r="M21" s="286">
        <v>100000000</v>
      </c>
      <c r="N21" s="283" t="s">
        <v>52</v>
      </c>
      <c r="O21" s="259" t="s">
        <v>31</v>
      </c>
    </row>
    <row r="22" spans="1:15" s="156" customFormat="1" ht="38.25" customHeight="1" x14ac:dyDescent="0.2">
      <c r="A22" s="441"/>
      <c r="B22" s="282"/>
      <c r="C22" s="450"/>
      <c r="D22" s="450"/>
      <c r="E22" s="450"/>
      <c r="F22" s="288" t="s">
        <v>56</v>
      </c>
      <c r="G22" s="283"/>
      <c r="H22" s="285"/>
      <c r="I22" s="285"/>
      <c r="J22" s="285"/>
      <c r="K22" s="285"/>
      <c r="L22" s="285"/>
      <c r="M22" s="286"/>
      <c r="N22" s="283"/>
      <c r="O22" s="264"/>
    </row>
    <row r="23" spans="1:15" ht="37.5" customHeight="1" x14ac:dyDescent="0.2">
      <c r="A23" s="520"/>
      <c r="B23" s="248"/>
      <c r="C23" s="451"/>
      <c r="D23" s="451"/>
      <c r="E23" s="451"/>
      <c r="F23" s="289" t="s">
        <v>57</v>
      </c>
      <c r="G23" s="283"/>
      <c r="H23" s="285"/>
      <c r="I23" s="285"/>
      <c r="J23" s="285"/>
      <c r="K23" s="285"/>
      <c r="L23" s="285"/>
      <c r="M23" s="286"/>
      <c r="N23" s="283"/>
      <c r="O23" s="265"/>
    </row>
    <row r="24" spans="1:15" s="156" customFormat="1" ht="35.25" customHeight="1" x14ac:dyDescent="0.2">
      <c r="A24" s="437" t="s">
        <v>58</v>
      </c>
      <c r="B24" s="438"/>
      <c r="C24" s="438"/>
      <c r="D24" s="438"/>
      <c r="E24" s="438"/>
      <c r="F24" s="439"/>
      <c r="G24" s="189" t="s">
        <v>59</v>
      </c>
      <c r="H24" s="285"/>
      <c r="I24" s="285"/>
      <c r="J24" s="285"/>
      <c r="K24" s="285"/>
      <c r="L24" s="276"/>
      <c r="M24" s="218"/>
      <c r="N24" s="283"/>
      <c r="O24" s="511" t="s">
        <v>60</v>
      </c>
    </row>
    <row r="25" spans="1:15" ht="42.75" x14ac:dyDescent="0.2">
      <c r="A25" s="443" t="s">
        <v>61</v>
      </c>
      <c r="B25" s="418" t="s">
        <v>62</v>
      </c>
      <c r="C25" s="461">
        <v>8</v>
      </c>
      <c r="D25" s="455">
        <v>0.25</v>
      </c>
      <c r="E25" s="470" t="s">
        <v>63</v>
      </c>
      <c r="F25" s="160" t="s">
        <v>64</v>
      </c>
      <c r="G25" s="190">
        <v>1</v>
      </c>
      <c r="H25" s="285"/>
      <c r="I25" s="285"/>
      <c r="J25" s="285"/>
      <c r="K25" s="285"/>
      <c r="L25" s="276"/>
      <c r="M25" s="220"/>
      <c r="N25" s="159"/>
      <c r="O25" s="511"/>
    </row>
    <row r="26" spans="1:15" ht="42.75" x14ac:dyDescent="0.2">
      <c r="A26" s="441"/>
      <c r="B26" s="419"/>
      <c r="C26" s="466"/>
      <c r="D26" s="456"/>
      <c r="E26" s="471"/>
      <c r="F26" s="160" t="s">
        <v>65</v>
      </c>
      <c r="G26" s="189" t="s">
        <v>66</v>
      </c>
      <c r="H26" s="285"/>
      <c r="I26" s="285"/>
      <c r="J26" s="285"/>
      <c r="K26" s="285"/>
      <c r="L26" s="276"/>
      <c r="M26" s="220"/>
      <c r="N26" s="159"/>
      <c r="O26" s="511"/>
    </row>
    <row r="27" spans="1:15" ht="14.25" customHeight="1" x14ac:dyDescent="0.2">
      <c r="A27" s="441"/>
      <c r="B27" s="419"/>
      <c r="C27" s="466"/>
      <c r="D27" s="456"/>
      <c r="E27" s="471"/>
      <c r="F27" s="435" t="s">
        <v>67</v>
      </c>
      <c r="G27" s="189" t="s">
        <v>68</v>
      </c>
      <c r="H27" s="285"/>
      <c r="I27" s="285"/>
      <c r="J27" s="285"/>
      <c r="K27" s="285"/>
      <c r="L27" s="276"/>
      <c r="M27" s="220"/>
      <c r="N27" s="159"/>
      <c r="O27" s="511"/>
    </row>
    <row r="28" spans="1:15" ht="25.5" x14ac:dyDescent="0.2">
      <c r="A28" s="441"/>
      <c r="B28" s="419"/>
      <c r="C28" s="466"/>
      <c r="D28" s="456"/>
      <c r="E28" s="471"/>
      <c r="F28" s="436"/>
      <c r="G28" s="192" t="s">
        <v>66</v>
      </c>
      <c r="H28" s="285"/>
      <c r="I28" s="285"/>
      <c r="J28" s="285"/>
      <c r="K28" s="285"/>
      <c r="L28" s="276"/>
      <c r="M28" s="220"/>
      <c r="N28" s="159"/>
      <c r="O28" s="511"/>
    </row>
    <row r="29" spans="1:15" ht="63.75" x14ac:dyDescent="0.2">
      <c r="A29" s="441"/>
      <c r="B29" s="419"/>
      <c r="C29" s="466"/>
      <c r="D29" s="456"/>
      <c r="E29" s="471"/>
      <c r="F29" s="191" t="s">
        <v>69</v>
      </c>
      <c r="G29" s="192" t="s">
        <v>70</v>
      </c>
      <c r="H29" s="285"/>
      <c r="I29" s="285"/>
      <c r="J29" s="285"/>
      <c r="K29" s="285"/>
      <c r="L29" s="276"/>
      <c r="M29" s="220"/>
      <c r="N29" s="159"/>
      <c r="O29" s="511"/>
    </row>
    <row r="30" spans="1:15" ht="76.5" x14ac:dyDescent="0.2">
      <c r="A30" s="441"/>
      <c r="B30" s="419"/>
      <c r="C30" s="466"/>
      <c r="D30" s="456"/>
      <c r="E30" s="471"/>
      <c r="F30" s="191" t="s">
        <v>71</v>
      </c>
      <c r="G30" s="192" t="s">
        <v>72</v>
      </c>
      <c r="H30" s="285"/>
      <c r="I30" s="285"/>
      <c r="J30" s="285"/>
      <c r="K30" s="285"/>
      <c r="L30" s="276"/>
      <c r="M30" s="220"/>
      <c r="N30" s="159"/>
      <c r="O30" s="511"/>
    </row>
    <row r="31" spans="1:15" ht="42.75" x14ac:dyDescent="0.2">
      <c r="A31" s="441"/>
      <c r="B31" s="419"/>
      <c r="C31" s="466"/>
      <c r="D31" s="456"/>
      <c r="E31" s="471"/>
      <c r="F31" s="191" t="s">
        <v>73</v>
      </c>
      <c r="G31" s="192" t="s">
        <v>74</v>
      </c>
      <c r="H31" s="285"/>
      <c r="I31" s="285"/>
      <c r="J31" s="285"/>
      <c r="K31" s="285"/>
      <c r="L31" s="276"/>
      <c r="M31" s="220"/>
      <c r="N31" s="159"/>
      <c r="O31" s="511"/>
    </row>
    <row r="32" spans="1:15" ht="57" x14ac:dyDescent="0.2">
      <c r="A32" s="441"/>
      <c r="B32" s="419"/>
      <c r="C32" s="466"/>
      <c r="D32" s="456"/>
      <c r="E32" s="471"/>
      <c r="F32" s="191" t="s">
        <v>75</v>
      </c>
      <c r="G32" s="193" t="s">
        <v>76</v>
      </c>
      <c r="H32" s="285"/>
      <c r="I32" s="285"/>
      <c r="J32" s="285"/>
      <c r="K32" s="285"/>
      <c r="L32" s="276"/>
      <c r="M32" s="220"/>
      <c r="N32" s="159"/>
      <c r="O32" s="511"/>
    </row>
    <row r="33" spans="1:15" ht="42.75" x14ac:dyDescent="0.2">
      <c r="A33" s="441"/>
      <c r="B33" s="419"/>
      <c r="C33" s="466"/>
      <c r="D33" s="456"/>
      <c r="E33" s="471"/>
      <c r="F33" s="191" t="s">
        <v>77</v>
      </c>
      <c r="G33" s="270"/>
      <c r="H33" s="285"/>
      <c r="I33" s="285"/>
      <c r="J33" s="285"/>
      <c r="K33" s="285"/>
      <c r="L33" s="276"/>
      <c r="M33" s="220"/>
      <c r="N33" s="159"/>
      <c r="O33" s="511"/>
    </row>
    <row r="34" spans="1:15" ht="28.5" x14ac:dyDescent="0.2">
      <c r="A34" s="435" t="s">
        <v>78</v>
      </c>
      <c r="B34" s="463" t="s">
        <v>79</v>
      </c>
      <c r="C34" s="457">
        <v>92</v>
      </c>
      <c r="D34" s="357"/>
      <c r="E34" s="452">
        <v>70</v>
      </c>
      <c r="F34" s="160" t="s">
        <v>80</v>
      </c>
      <c r="G34" s="270"/>
      <c r="H34" s="285"/>
      <c r="I34" s="285"/>
      <c r="J34" s="285"/>
      <c r="K34" s="285"/>
      <c r="L34" s="276"/>
      <c r="M34" s="220"/>
      <c r="N34" s="159"/>
      <c r="O34" s="428" t="s">
        <v>81</v>
      </c>
    </row>
    <row r="35" spans="1:15" ht="28.5" x14ac:dyDescent="0.2">
      <c r="A35" s="442"/>
      <c r="B35" s="464"/>
      <c r="C35" s="458"/>
      <c r="D35" s="358"/>
      <c r="E35" s="453"/>
      <c r="F35" s="160" t="s">
        <v>82</v>
      </c>
      <c r="G35" s="270"/>
      <c r="H35" s="285"/>
      <c r="I35" s="285"/>
      <c r="J35" s="285"/>
      <c r="K35" s="285"/>
      <c r="L35" s="276"/>
      <c r="M35" s="220"/>
      <c r="N35" s="159"/>
      <c r="O35" s="429"/>
    </row>
    <row r="36" spans="1:15" ht="42.75" x14ac:dyDescent="0.2">
      <c r="A36" s="442"/>
      <c r="B36" s="464"/>
      <c r="C36" s="458"/>
      <c r="D36" s="358"/>
      <c r="E36" s="453"/>
      <c r="F36" s="160" t="s">
        <v>83</v>
      </c>
      <c r="G36" s="270"/>
      <c r="H36" s="285"/>
      <c r="I36" s="285"/>
      <c r="J36" s="285"/>
      <c r="K36" s="285"/>
      <c r="L36" s="276"/>
      <c r="M36" s="220"/>
      <c r="N36" s="159"/>
      <c r="O36" s="429"/>
    </row>
    <row r="37" spans="1:15" ht="42.75" x14ac:dyDescent="0.2">
      <c r="A37" s="442"/>
      <c r="B37" s="464"/>
      <c r="C37" s="458"/>
      <c r="D37" s="358"/>
      <c r="E37" s="453"/>
      <c r="F37" s="160" t="s">
        <v>84</v>
      </c>
      <c r="G37" s="270"/>
      <c r="H37" s="285"/>
      <c r="I37" s="285"/>
      <c r="J37" s="285"/>
      <c r="K37" s="285"/>
      <c r="L37" s="276"/>
      <c r="M37" s="220"/>
      <c r="N37" s="159"/>
      <c r="O37" s="429"/>
    </row>
    <row r="38" spans="1:15" ht="28.5" x14ac:dyDescent="0.2">
      <c r="A38" s="442"/>
      <c r="B38" s="465"/>
      <c r="C38" s="459"/>
      <c r="D38" s="359"/>
      <c r="E38" s="454"/>
      <c r="F38" s="160" t="s">
        <v>85</v>
      </c>
      <c r="G38" s="270"/>
      <c r="H38" s="285"/>
      <c r="I38" s="285"/>
      <c r="J38" s="285"/>
      <c r="K38" s="285"/>
      <c r="L38" s="276"/>
      <c r="M38" s="220"/>
      <c r="N38" s="159"/>
      <c r="O38" s="429"/>
    </row>
    <row r="39" spans="1:15" x14ac:dyDescent="0.2">
      <c r="A39" s="442"/>
      <c r="B39" s="435" t="s">
        <v>86</v>
      </c>
      <c r="C39" s="461">
        <v>1</v>
      </c>
      <c r="D39" s="355"/>
      <c r="E39" s="452">
        <v>10</v>
      </c>
      <c r="F39" s="160" t="s">
        <v>87</v>
      </c>
      <c r="G39" s="270"/>
      <c r="H39" s="285"/>
      <c r="I39" s="285"/>
      <c r="J39" s="285"/>
      <c r="K39" s="285"/>
      <c r="L39" s="276"/>
      <c r="M39" s="220"/>
      <c r="N39" s="159"/>
      <c r="O39" s="429"/>
    </row>
    <row r="40" spans="1:15" ht="28.5" x14ac:dyDescent="0.2">
      <c r="A40" s="442"/>
      <c r="B40" s="436"/>
      <c r="C40" s="462"/>
      <c r="D40" s="356"/>
      <c r="E40" s="454"/>
      <c r="F40" s="160" t="s">
        <v>88</v>
      </c>
      <c r="G40" s="270"/>
      <c r="H40" s="285"/>
      <c r="I40" s="285"/>
      <c r="J40" s="285"/>
      <c r="K40" s="285"/>
      <c r="L40" s="276"/>
      <c r="M40" s="220"/>
      <c r="N40" s="159"/>
      <c r="O40" s="429"/>
    </row>
    <row r="41" spans="1:15" ht="28.5" x14ac:dyDescent="0.2">
      <c r="A41" s="442"/>
      <c r="B41" s="435" t="s">
        <v>89</v>
      </c>
      <c r="C41" s="460">
        <v>1</v>
      </c>
      <c r="D41" s="461"/>
      <c r="E41" s="460"/>
      <c r="F41" s="194" t="s">
        <v>90</v>
      </c>
      <c r="G41" s="270"/>
      <c r="H41" s="285"/>
      <c r="I41" s="285"/>
      <c r="J41" s="285"/>
      <c r="K41" s="285"/>
      <c r="L41" s="276"/>
      <c r="M41" s="220"/>
      <c r="N41" s="159"/>
      <c r="O41" s="429"/>
    </row>
    <row r="42" spans="1:15" ht="42.75" x14ac:dyDescent="0.2">
      <c r="A42" s="442"/>
      <c r="B42" s="442"/>
      <c r="C42" s="460"/>
      <c r="D42" s="462"/>
      <c r="E42" s="460"/>
      <c r="F42" s="194" t="s">
        <v>91</v>
      </c>
      <c r="G42" s="270"/>
      <c r="H42" s="285"/>
      <c r="I42" s="285"/>
      <c r="J42" s="285"/>
      <c r="K42" s="285"/>
      <c r="L42" s="276"/>
      <c r="M42" s="220"/>
      <c r="N42" s="159"/>
      <c r="O42" s="429"/>
    </row>
    <row r="43" spans="1:15" ht="44.25" customHeight="1" x14ac:dyDescent="0.2">
      <c r="A43" s="418" t="s">
        <v>92</v>
      </c>
      <c r="B43" s="435" t="s">
        <v>93</v>
      </c>
      <c r="C43" s="356">
        <v>3</v>
      </c>
      <c r="D43" s="366"/>
      <c r="E43" s="161"/>
      <c r="F43" s="250" t="s">
        <v>94</v>
      </c>
      <c r="G43" s="270"/>
      <c r="H43" s="285"/>
      <c r="I43" s="285"/>
      <c r="J43" s="285"/>
      <c r="K43" s="285"/>
      <c r="L43" s="276"/>
      <c r="M43" s="220"/>
      <c r="N43" s="159"/>
      <c r="O43" s="429"/>
    </row>
    <row r="44" spans="1:15" ht="42.75" x14ac:dyDescent="0.2">
      <c r="A44" s="425"/>
      <c r="B44" s="436"/>
      <c r="C44" s="356">
        <v>4</v>
      </c>
      <c r="D44" s="366"/>
      <c r="E44" s="161"/>
      <c r="F44" s="160" t="s">
        <v>95</v>
      </c>
      <c r="G44" s="270"/>
      <c r="H44" s="285"/>
      <c r="I44" s="285"/>
      <c r="J44" s="285"/>
      <c r="K44" s="285"/>
      <c r="L44" s="276"/>
      <c r="M44" s="220"/>
      <c r="N44" s="159"/>
      <c r="O44" s="429"/>
    </row>
    <row r="45" spans="1:15" x14ac:dyDescent="0.2">
      <c r="A45" s="418" t="s">
        <v>96</v>
      </c>
      <c r="B45" s="162" t="s">
        <v>97</v>
      </c>
      <c r="C45" s="356">
        <v>2</v>
      </c>
      <c r="D45" s="366"/>
      <c r="E45" s="161"/>
      <c r="F45" s="160" t="s">
        <v>98</v>
      </c>
      <c r="G45" s="270"/>
      <c r="H45" s="285"/>
      <c r="I45" s="285"/>
      <c r="J45" s="285"/>
      <c r="K45" s="285"/>
      <c r="L45" s="276"/>
      <c r="M45" s="220"/>
      <c r="N45" s="159"/>
      <c r="O45" s="429"/>
    </row>
    <row r="46" spans="1:15" ht="28.5" x14ac:dyDescent="0.2">
      <c r="A46" s="425"/>
      <c r="B46" s="162" t="s">
        <v>99</v>
      </c>
      <c r="C46" s="356">
        <v>2</v>
      </c>
      <c r="D46" s="366"/>
      <c r="E46" s="161"/>
      <c r="F46" s="160" t="s">
        <v>100</v>
      </c>
      <c r="G46" s="270"/>
      <c r="H46" s="285"/>
      <c r="I46" s="285"/>
      <c r="J46" s="285"/>
      <c r="K46" s="285"/>
      <c r="L46" s="276"/>
      <c r="M46" s="220"/>
      <c r="N46" s="159"/>
      <c r="O46" s="429"/>
    </row>
    <row r="47" spans="1:15" ht="28.5" x14ac:dyDescent="0.2">
      <c r="A47" s="435" t="s">
        <v>101</v>
      </c>
      <c r="B47" s="162" t="s">
        <v>102</v>
      </c>
      <c r="C47" s="356">
        <v>0</v>
      </c>
      <c r="D47" s="366"/>
      <c r="E47" s="161"/>
      <c r="F47" s="160" t="s">
        <v>103</v>
      </c>
      <c r="G47" s="270"/>
      <c r="H47" s="285"/>
      <c r="I47" s="285"/>
      <c r="J47" s="285"/>
      <c r="K47" s="285"/>
      <c r="L47" s="276"/>
      <c r="M47" s="220"/>
      <c r="N47" s="159"/>
      <c r="O47" s="429"/>
    </row>
    <row r="48" spans="1:15" ht="28.5" x14ac:dyDescent="0.2">
      <c r="A48" s="442"/>
      <c r="B48" s="435" t="s">
        <v>104</v>
      </c>
      <c r="C48" s="444">
        <v>0</v>
      </c>
      <c r="D48" s="353"/>
      <c r="E48" s="435"/>
      <c r="F48" s="160" t="s">
        <v>105</v>
      </c>
      <c r="G48" s="270"/>
      <c r="H48" s="285"/>
      <c r="I48" s="285"/>
      <c r="J48" s="285"/>
      <c r="K48" s="285"/>
      <c r="L48" s="276"/>
      <c r="M48" s="220"/>
      <c r="N48" s="159"/>
      <c r="O48" s="429"/>
    </row>
    <row r="49" spans="1:15" ht="28.5" x14ac:dyDescent="0.2">
      <c r="A49" s="436"/>
      <c r="B49" s="436"/>
      <c r="C49" s="445"/>
      <c r="D49" s="354"/>
      <c r="E49" s="436"/>
      <c r="F49" s="160" t="s">
        <v>106</v>
      </c>
      <c r="G49" s="270"/>
      <c r="H49" s="285"/>
      <c r="I49" s="285"/>
      <c r="J49" s="285"/>
      <c r="K49" s="285"/>
      <c r="L49" s="276"/>
      <c r="M49" s="220"/>
      <c r="N49" s="159"/>
      <c r="O49" s="430"/>
    </row>
    <row r="50" spans="1:15" ht="51" x14ac:dyDescent="0.2">
      <c r="A50" s="443" t="s">
        <v>107</v>
      </c>
      <c r="B50" s="368" t="s">
        <v>108</v>
      </c>
      <c r="C50" s="345">
        <v>0</v>
      </c>
      <c r="D50" s="354"/>
      <c r="E50" s="354"/>
      <c r="F50" s="194" t="s">
        <v>109</v>
      </c>
      <c r="G50" s="270"/>
      <c r="H50" s="285"/>
      <c r="I50" s="285"/>
      <c r="J50" s="285"/>
      <c r="K50" s="285"/>
      <c r="L50" s="276"/>
      <c r="M50" s="220"/>
      <c r="N50" s="159"/>
      <c r="O50" s="428" t="s">
        <v>110</v>
      </c>
    </row>
    <row r="51" spans="1:15" ht="28.5" x14ac:dyDescent="0.2">
      <c r="A51" s="441"/>
      <c r="B51" s="434" t="s">
        <v>111</v>
      </c>
      <c r="C51" s="443">
        <v>0</v>
      </c>
      <c r="D51" s="444"/>
      <c r="E51" s="444"/>
      <c r="F51" s="194" t="s">
        <v>112</v>
      </c>
      <c r="G51" s="270"/>
      <c r="H51" s="285"/>
      <c r="I51" s="285"/>
      <c r="J51" s="285"/>
      <c r="K51" s="285"/>
      <c r="L51" s="276"/>
      <c r="M51" s="220"/>
      <c r="N51" s="159"/>
      <c r="O51" s="429"/>
    </row>
    <row r="52" spans="1:15" ht="28.5" x14ac:dyDescent="0.2">
      <c r="A52" s="441"/>
      <c r="B52" s="434"/>
      <c r="C52" s="441"/>
      <c r="D52" s="445"/>
      <c r="E52" s="445"/>
      <c r="F52" s="194" t="s">
        <v>113</v>
      </c>
      <c r="G52" s="270"/>
      <c r="H52" s="285"/>
      <c r="I52" s="285"/>
      <c r="J52" s="285"/>
      <c r="K52" s="285"/>
      <c r="L52" s="276"/>
      <c r="M52" s="220"/>
      <c r="N52" s="159"/>
      <c r="O52" s="429"/>
    </row>
    <row r="53" spans="1:15" ht="28.5" x14ac:dyDescent="0.2">
      <c r="A53" s="441"/>
      <c r="B53" s="369" t="s">
        <v>114</v>
      </c>
      <c r="C53" s="365"/>
      <c r="D53" s="354"/>
      <c r="E53" s="354"/>
      <c r="F53" s="194" t="s">
        <v>115</v>
      </c>
      <c r="G53" s="270"/>
      <c r="H53" s="285"/>
      <c r="I53" s="285"/>
      <c r="J53" s="285"/>
      <c r="K53" s="285"/>
      <c r="L53" s="276"/>
      <c r="M53" s="220"/>
      <c r="N53" s="159"/>
      <c r="O53" s="430"/>
    </row>
    <row r="54" spans="1:15" ht="15" customHeight="1" x14ac:dyDescent="0.2">
      <c r="A54" s="157"/>
      <c r="B54" s="157"/>
      <c r="C54" s="157"/>
      <c r="D54" s="157"/>
      <c r="E54" s="157"/>
      <c r="F54" s="158"/>
      <c r="G54" s="270"/>
      <c r="H54" s="159"/>
      <c r="I54" s="159"/>
      <c r="J54" s="159"/>
      <c r="K54" s="159"/>
      <c r="L54" s="278"/>
      <c r="M54" s="220"/>
      <c r="N54" s="159"/>
      <c r="O54" s="159"/>
    </row>
    <row r="55" spans="1:15" ht="28.5" x14ac:dyDescent="0.2">
      <c r="A55" s="440" t="s">
        <v>116</v>
      </c>
      <c r="B55" s="418" t="s">
        <v>117</v>
      </c>
      <c r="C55" s="423">
        <v>6</v>
      </c>
      <c r="D55" s="423">
        <v>1</v>
      </c>
      <c r="E55" s="414">
        <v>18038299</v>
      </c>
      <c r="F55" s="194" t="s">
        <v>118</v>
      </c>
      <c r="G55" s="270"/>
      <c r="H55" s="285"/>
      <c r="I55" s="285"/>
      <c r="J55" s="285"/>
      <c r="K55" s="285"/>
      <c r="L55" s="276"/>
      <c r="M55" s="220"/>
      <c r="N55" s="159"/>
      <c r="O55" s="408" t="s">
        <v>119</v>
      </c>
    </row>
    <row r="56" spans="1:15" ht="28.5" x14ac:dyDescent="0.2">
      <c r="A56" s="441"/>
      <c r="B56" s="419"/>
      <c r="C56" s="424"/>
      <c r="D56" s="424"/>
      <c r="E56" s="415"/>
      <c r="F56" s="194" t="s">
        <v>120</v>
      </c>
      <c r="G56" s="270"/>
      <c r="H56" s="285"/>
      <c r="I56" s="285"/>
      <c r="J56" s="285"/>
      <c r="K56" s="285"/>
      <c r="L56" s="276"/>
      <c r="M56" s="220"/>
      <c r="N56" s="159"/>
      <c r="O56" s="409"/>
    </row>
    <row r="57" spans="1:15" ht="42.75" x14ac:dyDescent="0.2">
      <c r="A57" s="441"/>
      <c r="B57" s="419"/>
      <c r="C57" s="424"/>
      <c r="D57" s="424"/>
      <c r="E57" s="415"/>
      <c r="F57" s="194" t="s">
        <v>121</v>
      </c>
      <c r="G57" s="270"/>
      <c r="H57" s="285"/>
      <c r="I57" s="285"/>
      <c r="J57" s="285"/>
      <c r="K57" s="285"/>
      <c r="L57" s="276"/>
      <c r="M57" s="220"/>
      <c r="N57" s="159"/>
      <c r="O57" s="409"/>
    </row>
    <row r="58" spans="1:15" ht="28.5" x14ac:dyDescent="0.2">
      <c r="A58" s="441"/>
      <c r="B58" s="418" t="s">
        <v>122</v>
      </c>
      <c r="C58" s="423">
        <v>20</v>
      </c>
      <c r="D58" s="423">
        <v>2</v>
      </c>
      <c r="E58" s="414">
        <v>25640211</v>
      </c>
      <c r="F58" s="194" t="s">
        <v>123</v>
      </c>
      <c r="G58" s="270"/>
      <c r="H58" s="285"/>
      <c r="I58" s="285"/>
      <c r="J58" s="285"/>
      <c r="K58" s="285"/>
      <c r="L58" s="276"/>
      <c r="M58" s="220"/>
      <c r="N58" s="159"/>
      <c r="O58" s="409"/>
    </row>
    <row r="59" spans="1:15" ht="42.75" x14ac:dyDescent="0.2">
      <c r="A59" s="441"/>
      <c r="B59" s="419"/>
      <c r="C59" s="424"/>
      <c r="D59" s="424"/>
      <c r="E59" s="415"/>
      <c r="F59" s="194" t="s">
        <v>124</v>
      </c>
      <c r="G59" s="270"/>
      <c r="H59" s="285"/>
      <c r="I59" s="285"/>
      <c r="J59" s="285"/>
      <c r="K59" s="285"/>
      <c r="L59" s="276"/>
      <c r="M59" s="220"/>
      <c r="N59" s="159"/>
      <c r="O59" s="409"/>
    </row>
    <row r="60" spans="1:15" ht="48.75" customHeight="1" x14ac:dyDescent="0.2">
      <c r="A60" s="441"/>
      <c r="B60" s="419"/>
      <c r="C60" s="424"/>
      <c r="D60" s="424"/>
      <c r="E60" s="415"/>
      <c r="F60" s="194" t="s">
        <v>125</v>
      </c>
      <c r="G60" s="270"/>
      <c r="H60" s="285"/>
      <c r="I60" s="285"/>
      <c r="J60" s="285"/>
      <c r="K60" s="285"/>
      <c r="L60" s="276"/>
      <c r="M60" s="220"/>
      <c r="N60" s="159"/>
      <c r="O60" s="409"/>
    </row>
    <row r="61" spans="1:15" ht="42.75" x14ac:dyDescent="0.2">
      <c r="A61" s="441"/>
      <c r="B61" s="419"/>
      <c r="C61" s="424"/>
      <c r="D61" s="424"/>
      <c r="E61" s="415"/>
      <c r="F61" s="194" t="s">
        <v>126</v>
      </c>
      <c r="G61" s="270"/>
      <c r="H61" s="285"/>
      <c r="I61" s="285"/>
      <c r="J61" s="285"/>
      <c r="K61" s="285"/>
      <c r="L61" s="276"/>
      <c r="M61" s="220"/>
      <c r="N61" s="159"/>
      <c r="O61" s="409"/>
    </row>
    <row r="62" spans="1:15" ht="57" customHeight="1" x14ac:dyDescent="0.2">
      <c r="A62" s="441"/>
      <c r="B62" s="467" t="s">
        <v>127</v>
      </c>
      <c r="C62" s="423">
        <v>0</v>
      </c>
      <c r="D62" s="350"/>
      <c r="E62" s="480">
        <v>25640211</v>
      </c>
      <c r="F62" s="194" t="s">
        <v>128</v>
      </c>
      <c r="G62" s="270"/>
      <c r="H62" s="285"/>
      <c r="I62" s="285"/>
      <c r="J62" s="285"/>
      <c r="K62" s="285"/>
      <c r="L62" s="276"/>
      <c r="M62" s="220"/>
      <c r="N62" s="159"/>
      <c r="O62" s="409"/>
    </row>
    <row r="63" spans="1:15" ht="57" customHeight="1" x14ac:dyDescent="0.2">
      <c r="A63" s="441"/>
      <c r="B63" s="467"/>
      <c r="C63" s="424"/>
      <c r="D63" s="351"/>
      <c r="E63" s="480"/>
      <c r="F63" s="194" t="s">
        <v>129</v>
      </c>
      <c r="G63" s="270"/>
      <c r="H63" s="285"/>
      <c r="I63" s="285"/>
      <c r="J63" s="285"/>
      <c r="K63" s="285"/>
      <c r="L63" s="276"/>
      <c r="M63" s="220"/>
      <c r="N63" s="159"/>
      <c r="O63" s="409"/>
    </row>
    <row r="64" spans="1:15" ht="57" customHeight="1" x14ac:dyDescent="0.2">
      <c r="A64" s="441"/>
      <c r="B64" s="418" t="s">
        <v>130</v>
      </c>
      <c r="C64" s="423">
        <v>0</v>
      </c>
      <c r="D64" s="416">
        <v>0.3</v>
      </c>
      <c r="E64" s="414">
        <v>25640211</v>
      </c>
      <c r="F64" s="194" t="s">
        <v>131</v>
      </c>
      <c r="G64" s="270"/>
      <c r="H64" s="285"/>
      <c r="I64" s="285"/>
      <c r="J64" s="285"/>
      <c r="K64" s="285"/>
      <c r="L64" s="276"/>
      <c r="M64" s="220"/>
      <c r="N64" s="159"/>
      <c r="O64" s="409"/>
    </row>
    <row r="65" spans="1:15" ht="57" customHeight="1" x14ac:dyDescent="0.2">
      <c r="A65" s="441"/>
      <c r="B65" s="419"/>
      <c r="C65" s="424"/>
      <c r="D65" s="417"/>
      <c r="E65" s="415"/>
      <c r="F65" s="194" t="s">
        <v>132</v>
      </c>
      <c r="G65" s="270"/>
      <c r="H65" s="285"/>
      <c r="I65" s="285"/>
      <c r="J65" s="285"/>
      <c r="K65" s="285"/>
      <c r="L65" s="276"/>
      <c r="M65" s="220"/>
      <c r="N65" s="159"/>
      <c r="O65" s="409"/>
    </row>
    <row r="66" spans="1:15" ht="57" customHeight="1" x14ac:dyDescent="0.2">
      <c r="A66" s="441"/>
      <c r="B66" s="418" t="s">
        <v>133</v>
      </c>
      <c r="C66" s="423">
        <v>0</v>
      </c>
      <c r="D66" s="416">
        <v>0.3</v>
      </c>
      <c r="E66" s="414">
        <v>35300211</v>
      </c>
      <c r="F66" s="194" t="s">
        <v>134</v>
      </c>
      <c r="G66" s="270"/>
      <c r="H66" s="285"/>
      <c r="I66" s="285"/>
      <c r="J66" s="285"/>
      <c r="K66" s="285"/>
      <c r="L66" s="276"/>
      <c r="M66" s="220"/>
      <c r="N66" s="159"/>
      <c r="O66" s="409"/>
    </row>
    <row r="67" spans="1:15" ht="57" customHeight="1" x14ac:dyDescent="0.2">
      <c r="A67" s="441"/>
      <c r="B67" s="419"/>
      <c r="C67" s="424"/>
      <c r="D67" s="417"/>
      <c r="E67" s="415"/>
      <c r="F67" s="194" t="s">
        <v>135</v>
      </c>
      <c r="G67" s="270"/>
      <c r="H67" s="285"/>
      <c r="I67" s="285"/>
      <c r="J67" s="285"/>
      <c r="K67" s="285"/>
      <c r="L67" s="276"/>
      <c r="M67" s="220"/>
      <c r="N67" s="159"/>
      <c r="O67" s="409"/>
    </row>
    <row r="68" spans="1:15" ht="48" customHeight="1" x14ac:dyDescent="0.2">
      <c r="A68" s="441"/>
      <c r="B68" s="418" t="s">
        <v>136</v>
      </c>
      <c r="C68" s="423">
        <v>6</v>
      </c>
      <c r="D68" s="423">
        <v>1</v>
      </c>
      <c r="E68" s="414">
        <v>25640211</v>
      </c>
      <c r="F68" s="194" t="s">
        <v>137</v>
      </c>
      <c r="G68" s="270"/>
      <c r="H68" s="285"/>
      <c r="I68" s="285"/>
      <c r="J68" s="285"/>
      <c r="K68" s="285"/>
      <c r="L68" s="276"/>
      <c r="M68" s="220"/>
      <c r="N68" s="159"/>
      <c r="O68" s="409"/>
    </row>
    <row r="69" spans="1:15" ht="48" customHeight="1" x14ac:dyDescent="0.2">
      <c r="A69" s="441"/>
      <c r="B69" s="419"/>
      <c r="C69" s="424"/>
      <c r="D69" s="424"/>
      <c r="E69" s="415"/>
      <c r="F69" s="194" t="s">
        <v>138</v>
      </c>
      <c r="G69" s="270"/>
      <c r="H69" s="285"/>
      <c r="I69" s="285"/>
      <c r="J69" s="285"/>
      <c r="K69" s="285"/>
      <c r="L69" s="276"/>
      <c r="M69" s="220"/>
      <c r="N69" s="159"/>
      <c r="O69" s="409"/>
    </row>
    <row r="70" spans="1:15" ht="48" customHeight="1" x14ac:dyDescent="0.2">
      <c r="A70" s="441"/>
      <c r="B70" s="419"/>
      <c r="C70" s="424"/>
      <c r="D70" s="424"/>
      <c r="E70" s="415"/>
      <c r="F70" s="194" t="s">
        <v>139</v>
      </c>
      <c r="G70" s="270"/>
      <c r="H70" s="285"/>
      <c r="I70" s="285"/>
      <c r="J70" s="285"/>
      <c r="K70" s="285"/>
      <c r="L70" s="276"/>
      <c r="M70" s="220"/>
      <c r="N70" s="159"/>
      <c r="O70" s="409"/>
    </row>
    <row r="71" spans="1:15" ht="48" customHeight="1" x14ac:dyDescent="0.2">
      <c r="A71" s="441"/>
      <c r="B71" s="419"/>
      <c r="C71" s="424"/>
      <c r="D71" s="424"/>
      <c r="E71" s="415"/>
      <c r="F71" s="194" t="s">
        <v>140</v>
      </c>
      <c r="G71" s="270"/>
      <c r="H71" s="285"/>
      <c r="I71" s="285"/>
      <c r="J71" s="285"/>
      <c r="K71" s="285"/>
      <c r="L71" s="276"/>
      <c r="M71" s="220"/>
      <c r="N71" s="159"/>
      <c r="O71" s="409"/>
    </row>
    <row r="72" spans="1:15" ht="48" customHeight="1" x14ac:dyDescent="0.2">
      <c r="A72" s="441"/>
      <c r="B72" s="418" t="s">
        <v>141</v>
      </c>
      <c r="C72" s="423">
        <v>0</v>
      </c>
      <c r="D72" s="416">
        <v>0.2</v>
      </c>
      <c r="E72" s="414">
        <v>22521428</v>
      </c>
      <c r="F72" s="194" t="s">
        <v>142</v>
      </c>
      <c r="G72" s="270"/>
      <c r="H72" s="285"/>
      <c r="I72" s="285"/>
      <c r="J72" s="285"/>
      <c r="K72" s="285"/>
      <c r="L72" s="276"/>
      <c r="M72" s="220"/>
      <c r="N72" s="159"/>
      <c r="O72" s="409"/>
    </row>
    <row r="73" spans="1:15" ht="48" customHeight="1" x14ac:dyDescent="0.2">
      <c r="A73" s="441"/>
      <c r="B73" s="419"/>
      <c r="C73" s="424"/>
      <c r="D73" s="417"/>
      <c r="E73" s="415"/>
      <c r="F73" s="194" t="s">
        <v>143</v>
      </c>
      <c r="G73" s="270"/>
      <c r="H73" s="285"/>
      <c r="I73" s="285"/>
      <c r="J73" s="285"/>
      <c r="K73" s="285"/>
      <c r="L73" s="276"/>
      <c r="M73" s="220"/>
      <c r="N73" s="159"/>
      <c r="O73" s="409"/>
    </row>
    <row r="74" spans="1:15" ht="48" customHeight="1" x14ac:dyDescent="0.2">
      <c r="A74" s="441"/>
      <c r="B74" s="419"/>
      <c r="C74" s="424"/>
      <c r="D74" s="417"/>
      <c r="E74" s="415"/>
      <c r="F74" s="194" t="s">
        <v>144</v>
      </c>
      <c r="G74" s="270"/>
      <c r="H74" s="285"/>
      <c r="I74" s="285"/>
      <c r="J74" s="285"/>
      <c r="K74" s="285"/>
      <c r="L74" s="276"/>
      <c r="M74" s="220"/>
      <c r="N74" s="159"/>
      <c r="O74" s="409"/>
    </row>
    <row r="75" spans="1:15" ht="48" customHeight="1" x14ac:dyDescent="0.2">
      <c r="A75" s="441"/>
      <c r="B75" s="419"/>
      <c r="C75" s="424"/>
      <c r="D75" s="417"/>
      <c r="E75" s="415"/>
      <c r="F75" s="194" t="s">
        <v>145</v>
      </c>
      <c r="G75" s="270"/>
      <c r="H75" s="285"/>
      <c r="I75" s="285"/>
      <c r="J75" s="285"/>
      <c r="K75" s="285"/>
      <c r="L75" s="276"/>
      <c r="M75" s="220"/>
      <c r="N75" s="159"/>
      <c r="O75" s="409"/>
    </row>
    <row r="76" spans="1:15" ht="48" customHeight="1" x14ac:dyDescent="0.2">
      <c r="A76" s="441"/>
      <c r="B76" s="418" t="s">
        <v>146</v>
      </c>
      <c r="C76" s="420">
        <v>0.62</v>
      </c>
      <c r="D76" s="416">
        <v>0.25</v>
      </c>
      <c r="E76" s="414">
        <v>20391428</v>
      </c>
      <c r="F76" s="194" t="s">
        <v>147</v>
      </c>
      <c r="G76" s="270"/>
      <c r="H76" s="285"/>
      <c r="I76" s="285"/>
      <c r="J76" s="285"/>
      <c r="K76" s="285"/>
      <c r="L76" s="276"/>
      <c r="M76" s="220"/>
      <c r="N76" s="159"/>
      <c r="O76" s="409"/>
    </row>
    <row r="77" spans="1:15" ht="48" customHeight="1" x14ac:dyDescent="0.2">
      <c r="A77" s="441"/>
      <c r="B77" s="419"/>
      <c r="C77" s="421"/>
      <c r="D77" s="417"/>
      <c r="E77" s="415"/>
      <c r="F77" s="194" t="s">
        <v>148</v>
      </c>
      <c r="G77" s="270"/>
      <c r="H77" s="285"/>
      <c r="I77" s="285"/>
      <c r="J77" s="285"/>
      <c r="K77" s="285"/>
      <c r="L77" s="276"/>
      <c r="M77" s="220"/>
      <c r="N77" s="159"/>
      <c r="O77" s="409"/>
    </row>
    <row r="78" spans="1:15" ht="48" customHeight="1" x14ac:dyDescent="0.2">
      <c r="A78" s="441"/>
      <c r="B78" s="419"/>
      <c r="C78" s="421"/>
      <c r="D78" s="417"/>
      <c r="E78" s="415"/>
      <c r="F78" s="194" t="s">
        <v>149</v>
      </c>
      <c r="G78" s="270"/>
      <c r="H78" s="285"/>
      <c r="I78" s="285"/>
      <c r="J78" s="285"/>
      <c r="K78" s="285"/>
      <c r="L78" s="276"/>
      <c r="M78" s="220"/>
      <c r="N78" s="159"/>
      <c r="O78" s="409"/>
    </row>
    <row r="79" spans="1:15" ht="85.5" x14ac:dyDescent="0.2">
      <c r="A79" s="441"/>
      <c r="B79" s="352" t="s">
        <v>150</v>
      </c>
      <c r="C79" s="347">
        <v>3</v>
      </c>
      <c r="D79" s="347">
        <v>1</v>
      </c>
      <c r="E79" s="361">
        <v>20931428</v>
      </c>
      <c r="F79" s="194" t="s">
        <v>151</v>
      </c>
      <c r="G79" s="270"/>
      <c r="H79" s="285"/>
      <c r="I79" s="285"/>
      <c r="J79" s="285"/>
      <c r="K79" s="285"/>
      <c r="L79" s="276"/>
      <c r="M79" s="220"/>
      <c r="N79" s="159"/>
      <c r="O79" s="409"/>
    </row>
    <row r="80" spans="1:15" ht="42.75" x14ac:dyDescent="0.2">
      <c r="A80" s="441"/>
      <c r="B80" s="468" t="s">
        <v>152</v>
      </c>
      <c r="C80" s="423">
        <v>0</v>
      </c>
      <c r="D80" s="423">
        <v>6</v>
      </c>
      <c r="E80" s="414">
        <v>18034299</v>
      </c>
      <c r="F80" s="194" t="s">
        <v>153</v>
      </c>
      <c r="G80" s="270"/>
      <c r="H80" s="285"/>
      <c r="I80" s="285"/>
      <c r="J80" s="285"/>
      <c r="K80" s="285"/>
      <c r="L80" s="276"/>
      <c r="M80" s="220"/>
      <c r="N80" s="159"/>
      <c r="O80" s="409"/>
    </row>
    <row r="81" spans="1:15" ht="42.75" x14ac:dyDescent="0.2">
      <c r="A81" s="441"/>
      <c r="B81" s="469"/>
      <c r="C81" s="424"/>
      <c r="D81" s="424"/>
      <c r="E81" s="415"/>
      <c r="F81" s="194" t="s">
        <v>154</v>
      </c>
      <c r="G81" s="270"/>
      <c r="H81" s="285"/>
      <c r="I81" s="285"/>
      <c r="J81" s="285"/>
      <c r="K81" s="285"/>
      <c r="L81" s="276"/>
      <c r="M81" s="220"/>
      <c r="N81" s="159"/>
      <c r="O81" s="409"/>
    </row>
    <row r="82" spans="1:15" ht="57" x14ac:dyDescent="0.2">
      <c r="A82" s="441"/>
      <c r="B82" s="469"/>
      <c r="C82" s="424"/>
      <c r="D82" s="424"/>
      <c r="E82" s="415"/>
      <c r="F82" s="194" t="s">
        <v>155</v>
      </c>
      <c r="G82" s="270"/>
      <c r="H82" s="285"/>
      <c r="I82" s="285"/>
      <c r="J82" s="285"/>
      <c r="K82" s="285"/>
      <c r="L82" s="276"/>
      <c r="M82" s="220"/>
      <c r="N82" s="159"/>
      <c r="O82" s="409"/>
    </row>
    <row r="83" spans="1:15" ht="48" customHeight="1" x14ac:dyDescent="0.2">
      <c r="A83" s="441"/>
      <c r="B83" s="469"/>
      <c r="C83" s="348"/>
      <c r="D83" s="348"/>
      <c r="E83" s="415"/>
      <c r="F83" s="258" t="s">
        <v>156</v>
      </c>
      <c r="G83" s="270"/>
      <c r="H83" s="285"/>
      <c r="I83" s="285"/>
      <c r="J83" s="285"/>
      <c r="K83" s="285"/>
      <c r="L83" s="276"/>
      <c r="M83" s="220"/>
      <c r="N83" s="159"/>
      <c r="O83" s="409"/>
    </row>
    <row r="84" spans="1:15" ht="48" customHeight="1" x14ac:dyDescent="0.2">
      <c r="A84" s="441"/>
      <c r="B84" s="469"/>
      <c r="C84" s="348"/>
      <c r="D84" s="348"/>
      <c r="E84" s="415"/>
      <c r="F84" s="258" t="s">
        <v>157</v>
      </c>
      <c r="G84" s="270"/>
      <c r="H84" s="285"/>
      <c r="I84" s="285"/>
      <c r="J84" s="285"/>
      <c r="K84" s="285"/>
      <c r="L84" s="276"/>
      <c r="M84" s="220"/>
      <c r="N84" s="159"/>
      <c r="O84" s="409"/>
    </row>
    <row r="85" spans="1:15" ht="48" customHeight="1" x14ac:dyDescent="0.2">
      <c r="A85" s="441"/>
      <c r="B85" s="469"/>
      <c r="C85" s="348"/>
      <c r="D85" s="348"/>
      <c r="E85" s="415"/>
      <c r="F85" s="258" t="s">
        <v>158</v>
      </c>
      <c r="G85" s="270"/>
      <c r="H85" s="285"/>
      <c r="I85" s="285"/>
      <c r="J85" s="285"/>
      <c r="K85" s="285"/>
      <c r="L85" s="276"/>
      <c r="M85" s="220"/>
      <c r="N85" s="159"/>
      <c r="O85" s="409"/>
    </row>
    <row r="86" spans="1:15" ht="71.25" x14ac:dyDescent="0.2">
      <c r="A86" s="441"/>
      <c r="B86" s="469"/>
      <c r="C86" s="348"/>
      <c r="D86" s="348"/>
      <c r="E86" s="415"/>
      <c r="F86" s="258" t="s">
        <v>159</v>
      </c>
      <c r="G86" s="270"/>
      <c r="H86" s="285"/>
      <c r="I86" s="285"/>
      <c r="J86" s="285"/>
      <c r="K86" s="285"/>
      <c r="L86" s="276"/>
      <c r="M86" s="220"/>
      <c r="N86" s="159"/>
      <c r="O86" s="409"/>
    </row>
    <row r="87" spans="1:15" ht="48" customHeight="1" x14ac:dyDescent="0.2">
      <c r="A87" s="441"/>
      <c r="B87" s="469"/>
      <c r="C87" s="348"/>
      <c r="D87" s="348"/>
      <c r="E87" s="422"/>
      <c r="F87" s="258" t="s">
        <v>160</v>
      </c>
      <c r="G87" s="270"/>
      <c r="H87" s="285"/>
      <c r="I87" s="285"/>
      <c r="J87" s="285"/>
      <c r="K87" s="285"/>
      <c r="L87" s="276"/>
      <c r="M87" s="220"/>
      <c r="N87" s="159"/>
      <c r="O87" s="409"/>
    </row>
    <row r="88" spans="1:15" ht="48" customHeight="1" x14ac:dyDescent="0.2">
      <c r="A88" s="441"/>
      <c r="B88" s="418" t="s">
        <v>161</v>
      </c>
      <c r="C88" s="423">
        <v>0</v>
      </c>
      <c r="D88" s="416">
        <v>0.2</v>
      </c>
      <c r="E88" s="414">
        <v>25640211</v>
      </c>
      <c r="F88" s="194" t="s">
        <v>162</v>
      </c>
      <c r="G88" s="270"/>
      <c r="H88" s="285"/>
      <c r="I88" s="285"/>
      <c r="J88" s="285"/>
      <c r="K88" s="285"/>
      <c r="L88" s="276"/>
      <c r="M88" s="220"/>
      <c r="N88" s="159"/>
      <c r="O88" s="409"/>
    </row>
    <row r="89" spans="1:15" ht="48" customHeight="1" x14ac:dyDescent="0.2">
      <c r="A89" s="441"/>
      <c r="B89" s="419"/>
      <c r="C89" s="424"/>
      <c r="D89" s="417"/>
      <c r="E89" s="415"/>
      <c r="F89" s="194" t="s">
        <v>163</v>
      </c>
      <c r="G89" s="270"/>
      <c r="H89" s="285"/>
      <c r="I89" s="285"/>
      <c r="J89" s="285"/>
      <c r="K89" s="285"/>
      <c r="L89" s="276"/>
      <c r="M89" s="220"/>
      <c r="N89" s="159"/>
      <c r="O89" s="409"/>
    </row>
    <row r="90" spans="1:15" ht="48" customHeight="1" x14ac:dyDescent="0.2">
      <c r="A90" s="441"/>
      <c r="B90" s="419"/>
      <c r="C90" s="424"/>
      <c r="D90" s="417"/>
      <c r="E90" s="415"/>
      <c r="F90" s="194" t="s">
        <v>164</v>
      </c>
      <c r="G90" s="270"/>
      <c r="H90" s="285"/>
      <c r="I90" s="285"/>
      <c r="J90" s="285"/>
      <c r="K90" s="285"/>
      <c r="L90" s="276"/>
      <c r="M90" s="220"/>
      <c r="N90" s="159"/>
      <c r="O90" s="409"/>
    </row>
    <row r="91" spans="1:15" ht="48" customHeight="1" x14ac:dyDescent="0.2">
      <c r="A91" s="441"/>
      <c r="B91" s="418" t="s">
        <v>165</v>
      </c>
      <c r="C91" s="347">
        <v>3</v>
      </c>
      <c r="D91" s="347"/>
      <c r="E91" s="414">
        <v>20931428</v>
      </c>
      <c r="F91" s="194" t="s">
        <v>166</v>
      </c>
      <c r="G91" s="270"/>
      <c r="H91" s="285"/>
      <c r="I91" s="285"/>
      <c r="J91" s="285"/>
      <c r="K91" s="285"/>
      <c r="L91" s="276"/>
      <c r="M91" s="220"/>
      <c r="N91" s="159"/>
      <c r="O91" s="409"/>
    </row>
    <row r="92" spans="1:15" ht="77.25" customHeight="1" x14ac:dyDescent="0.2">
      <c r="A92" s="441"/>
      <c r="B92" s="425"/>
      <c r="C92" s="348"/>
      <c r="D92" s="351"/>
      <c r="E92" s="422"/>
      <c r="F92" s="194" t="s">
        <v>167</v>
      </c>
      <c r="G92" s="270"/>
      <c r="H92" s="285"/>
      <c r="I92" s="285"/>
      <c r="J92" s="285"/>
      <c r="K92" s="285"/>
      <c r="L92" s="276"/>
      <c r="M92" s="220"/>
      <c r="N92" s="159"/>
      <c r="O92" s="409"/>
    </row>
    <row r="93" spans="1:15" ht="48" customHeight="1" x14ac:dyDescent="0.2">
      <c r="A93" s="441"/>
      <c r="B93" s="418" t="s">
        <v>168</v>
      </c>
      <c r="C93" s="423">
        <v>0</v>
      </c>
      <c r="D93" s="416">
        <v>0.2</v>
      </c>
      <c r="E93" s="521">
        <v>25640211</v>
      </c>
      <c r="F93" s="160" t="s">
        <v>169</v>
      </c>
      <c r="G93" s="270"/>
      <c r="H93" s="285"/>
      <c r="I93" s="285"/>
      <c r="J93" s="285"/>
      <c r="K93" s="285"/>
      <c r="L93" s="276"/>
      <c r="M93" s="220"/>
      <c r="N93" s="159"/>
      <c r="O93" s="409"/>
    </row>
    <row r="94" spans="1:15" ht="48" customHeight="1" x14ac:dyDescent="0.2">
      <c r="A94" s="441"/>
      <c r="B94" s="419"/>
      <c r="C94" s="424"/>
      <c r="D94" s="417"/>
      <c r="E94" s="522"/>
      <c r="F94" s="160" t="s">
        <v>170</v>
      </c>
      <c r="G94" s="270"/>
      <c r="H94" s="285"/>
      <c r="I94" s="285"/>
      <c r="J94" s="285"/>
      <c r="K94" s="285"/>
      <c r="L94" s="276"/>
      <c r="M94" s="220"/>
      <c r="N94" s="159"/>
      <c r="O94" s="409"/>
    </row>
    <row r="95" spans="1:15" ht="48" customHeight="1" x14ac:dyDescent="0.2">
      <c r="A95" s="441"/>
      <c r="B95" s="418" t="s">
        <v>171</v>
      </c>
      <c r="C95" s="423">
        <v>9</v>
      </c>
      <c r="D95" s="423">
        <v>11</v>
      </c>
      <c r="E95" s="414">
        <v>25640211</v>
      </c>
      <c r="F95" s="194" t="s">
        <v>172</v>
      </c>
      <c r="G95" s="270"/>
      <c r="H95" s="285"/>
      <c r="I95" s="285"/>
      <c r="J95" s="285"/>
      <c r="K95" s="285"/>
      <c r="L95" s="276"/>
      <c r="M95" s="220"/>
      <c r="N95" s="159"/>
      <c r="O95" s="409"/>
    </row>
    <row r="96" spans="1:15" ht="48" customHeight="1" x14ac:dyDescent="0.2">
      <c r="A96" s="441"/>
      <c r="B96" s="419"/>
      <c r="C96" s="424"/>
      <c r="D96" s="424"/>
      <c r="E96" s="415"/>
      <c r="F96" s="194" t="s">
        <v>173</v>
      </c>
      <c r="G96" s="270"/>
      <c r="H96" s="285"/>
      <c r="I96" s="285"/>
      <c r="J96" s="285"/>
      <c r="K96" s="285"/>
      <c r="L96" s="276"/>
      <c r="M96" s="220"/>
      <c r="N96" s="159"/>
      <c r="O96" s="409"/>
    </row>
    <row r="97" spans="1:15" ht="48" customHeight="1" x14ac:dyDescent="0.2">
      <c r="A97" s="441"/>
      <c r="B97" s="419"/>
      <c r="C97" s="424"/>
      <c r="D97" s="424"/>
      <c r="E97" s="415"/>
      <c r="F97" s="194" t="s">
        <v>174</v>
      </c>
      <c r="G97" s="270"/>
      <c r="H97" s="285"/>
      <c r="I97" s="285"/>
      <c r="J97" s="285"/>
      <c r="K97" s="285"/>
      <c r="L97" s="276"/>
      <c r="M97" s="220"/>
      <c r="N97" s="159"/>
      <c r="O97" s="409"/>
    </row>
    <row r="98" spans="1:15" ht="48" customHeight="1" x14ac:dyDescent="0.2">
      <c r="A98" s="441"/>
      <c r="B98" s="418" t="s">
        <v>175</v>
      </c>
      <c r="C98" s="416">
        <v>0.75</v>
      </c>
      <c r="D98" s="416">
        <v>0.05</v>
      </c>
      <c r="E98" s="482">
        <v>18184299</v>
      </c>
      <c r="F98" s="194" t="s">
        <v>176</v>
      </c>
      <c r="G98" s="270"/>
      <c r="H98" s="285"/>
      <c r="I98" s="285"/>
      <c r="J98" s="285"/>
      <c r="K98" s="285"/>
      <c r="L98" s="276"/>
      <c r="M98" s="220"/>
      <c r="N98" s="159"/>
      <c r="O98" s="409"/>
    </row>
    <row r="99" spans="1:15" ht="48" customHeight="1" x14ac:dyDescent="0.2">
      <c r="A99" s="441"/>
      <c r="B99" s="425"/>
      <c r="C99" s="417"/>
      <c r="D99" s="417"/>
      <c r="E99" s="483"/>
      <c r="F99" s="194" t="s">
        <v>177</v>
      </c>
      <c r="G99" s="270"/>
      <c r="H99" s="285"/>
      <c r="I99" s="285"/>
      <c r="J99" s="285"/>
      <c r="K99" s="285"/>
      <c r="L99" s="276"/>
      <c r="M99" s="220"/>
      <c r="N99" s="159"/>
      <c r="O99" s="409"/>
    </row>
    <row r="100" spans="1:15" ht="48" customHeight="1" x14ac:dyDescent="0.2">
      <c r="A100" s="441"/>
      <c r="B100" s="418" t="s">
        <v>178</v>
      </c>
      <c r="C100" s="423">
        <v>11</v>
      </c>
      <c r="D100" s="423">
        <v>3</v>
      </c>
      <c r="E100" s="482">
        <v>18034299</v>
      </c>
      <c r="F100" s="194" t="s">
        <v>179</v>
      </c>
      <c r="G100" s="270"/>
      <c r="H100" s="285"/>
      <c r="I100" s="285"/>
      <c r="J100" s="285"/>
      <c r="K100" s="285"/>
      <c r="L100" s="276"/>
      <c r="M100" s="220"/>
      <c r="N100" s="159"/>
      <c r="O100" s="409"/>
    </row>
    <row r="101" spans="1:15" ht="48" customHeight="1" x14ac:dyDescent="0.2">
      <c r="A101" s="441"/>
      <c r="B101" s="419"/>
      <c r="C101" s="424"/>
      <c r="D101" s="424"/>
      <c r="E101" s="483"/>
      <c r="F101" s="194" t="s">
        <v>180</v>
      </c>
      <c r="G101" s="270"/>
      <c r="H101" s="285"/>
      <c r="I101" s="285"/>
      <c r="J101" s="285"/>
      <c r="K101" s="285"/>
      <c r="L101" s="276"/>
      <c r="M101" s="220"/>
      <c r="N101" s="159"/>
      <c r="O101" s="409"/>
    </row>
    <row r="102" spans="1:15" ht="48" customHeight="1" x14ac:dyDescent="0.2">
      <c r="A102" s="441"/>
      <c r="B102" s="419"/>
      <c r="C102" s="424"/>
      <c r="D102" s="424"/>
      <c r="E102" s="483"/>
      <c r="F102" s="194" t="s">
        <v>181</v>
      </c>
      <c r="G102" s="269"/>
      <c r="H102" s="285"/>
      <c r="I102" s="285"/>
      <c r="J102" s="285"/>
      <c r="K102" s="285"/>
      <c r="L102" s="276"/>
      <c r="M102" s="220"/>
      <c r="N102" s="159"/>
      <c r="O102" s="410"/>
    </row>
    <row r="103" spans="1:15" ht="15" customHeight="1" x14ac:dyDescent="0.2">
      <c r="A103" s="157"/>
      <c r="B103" s="157"/>
      <c r="C103" s="157"/>
      <c r="D103" s="157"/>
      <c r="E103" s="157"/>
      <c r="F103" s="158"/>
      <c r="G103" s="268"/>
      <c r="H103" s="158"/>
      <c r="I103" s="158"/>
      <c r="J103" s="158"/>
      <c r="K103" s="158"/>
      <c r="L103" s="277"/>
      <c r="M103" s="158"/>
      <c r="N103" s="158"/>
      <c r="O103" s="158"/>
    </row>
    <row r="104" spans="1:15" s="156" customFormat="1" ht="31.5" customHeight="1" x14ac:dyDescent="0.2">
      <c r="A104" s="437" t="s">
        <v>182</v>
      </c>
      <c r="B104" s="438"/>
      <c r="C104" s="438"/>
      <c r="D104" s="438"/>
      <c r="E104" s="438"/>
      <c r="F104" s="439"/>
      <c r="G104" s="268"/>
      <c r="H104" s="285"/>
      <c r="I104" s="285"/>
      <c r="J104" s="285"/>
      <c r="K104" s="285"/>
      <c r="L104" s="276"/>
      <c r="M104" s="218"/>
      <c r="N104" s="283"/>
      <c r="O104" s="475" t="s">
        <v>183</v>
      </c>
    </row>
    <row r="105" spans="1:15" s="156" customFormat="1" ht="25.5" x14ac:dyDescent="0.2">
      <c r="A105" s="446" t="s">
        <v>184</v>
      </c>
      <c r="B105" s="446" t="s">
        <v>185</v>
      </c>
      <c r="C105" s="508">
        <v>0</v>
      </c>
      <c r="D105" s="362"/>
      <c r="E105" s="472">
        <v>10</v>
      </c>
      <c r="F105" s="251" t="s">
        <v>186</v>
      </c>
      <c r="G105" s="268"/>
      <c r="H105" s="285"/>
      <c r="I105" s="285"/>
      <c r="J105" s="285"/>
      <c r="K105" s="285"/>
      <c r="L105" s="276"/>
      <c r="M105" s="218"/>
      <c r="N105" s="283"/>
      <c r="O105" s="476"/>
    </row>
    <row r="106" spans="1:15" s="156" customFormat="1" x14ac:dyDescent="0.2">
      <c r="A106" s="447"/>
      <c r="B106" s="447"/>
      <c r="C106" s="509"/>
      <c r="D106" s="363"/>
      <c r="E106" s="473"/>
      <c r="F106" s="251" t="s">
        <v>187</v>
      </c>
      <c r="G106" s="268"/>
      <c r="H106" s="285"/>
      <c r="I106" s="285"/>
      <c r="J106" s="285"/>
      <c r="K106" s="285"/>
      <c r="L106" s="276"/>
      <c r="M106" s="218"/>
      <c r="N106" s="283"/>
      <c r="O106" s="476"/>
    </row>
    <row r="107" spans="1:15" s="156" customFormat="1" ht="31.5" customHeight="1" x14ac:dyDescent="0.2">
      <c r="A107" s="448"/>
      <c r="B107" s="448"/>
      <c r="C107" s="510"/>
      <c r="D107" s="364"/>
      <c r="E107" s="474"/>
      <c r="F107" s="252" t="s">
        <v>188</v>
      </c>
      <c r="G107" s="268"/>
      <c r="H107" s="285"/>
      <c r="I107" s="285"/>
      <c r="J107" s="285"/>
      <c r="K107" s="285"/>
      <c r="L107" s="276"/>
      <c r="M107" s="218"/>
      <c r="N107" s="283"/>
      <c r="O107" s="476"/>
    </row>
    <row r="108" spans="1:15" s="156" customFormat="1" ht="31.5" customHeight="1" x14ac:dyDescent="0.2">
      <c r="A108" s="253" t="s">
        <v>189</v>
      </c>
      <c r="B108" s="253" t="s">
        <v>190</v>
      </c>
      <c r="C108" s="235">
        <v>0</v>
      </c>
      <c r="D108" s="235"/>
      <c r="E108" s="254"/>
      <c r="F108" s="251" t="s">
        <v>191</v>
      </c>
      <c r="G108" s="271"/>
      <c r="H108" s="285"/>
      <c r="I108" s="285"/>
      <c r="J108" s="285"/>
      <c r="K108" s="285"/>
      <c r="L108" s="276"/>
      <c r="M108" s="218"/>
      <c r="N108" s="283"/>
      <c r="O108" s="477"/>
    </row>
    <row r="109" spans="1:15" s="156" customFormat="1" ht="31.5" customHeight="1" x14ac:dyDescent="0.2">
      <c r="A109" s="157"/>
      <c r="B109" s="157"/>
      <c r="C109" s="157"/>
      <c r="D109" s="157"/>
      <c r="E109" s="157"/>
      <c r="F109" s="157"/>
      <c r="G109" s="268"/>
      <c r="H109" s="157"/>
      <c r="I109" s="157"/>
      <c r="J109" s="157"/>
      <c r="K109" s="157"/>
      <c r="L109" s="279"/>
      <c r="M109" s="221"/>
      <c r="N109" s="157"/>
      <c r="O109" s="157"/>
    </row>
    <row r="110" spans="1:15" s="156" customFormat="1" ht="57.75" customHeight="1" x14ac:dyDescent="0.2">
      <c r="A110" s="437" t="s">
        <v>192</v>
      </c>
      <c r="B110" s="438"/>
      <c r="C110" s="438"/>
      <c r="D110" s="438"/>
      <c r="E110" s="438"/>
      <c r="F110" s="439"/>
      <c r="G110" s="270"/>
      <c r="H110" s="285"/>
      <c r="I110" s="285"/>
      <c r="J110" s="285"/>
      <c r="K110" s="285"/>
      <c r="L110" s="276"/>
      <c r="M110" s="218"/>
      <c r="N110" s="283"/>
      <c r="O110" s="283"/>
    </row>
    <row r="111" spans="1:15" ht="44.25" customHeight="1" x14ac:dyDescent="0.2">
      <c r="A111" s="440" t="s">
        <v>193</v>
      </c>
      <c r="B111" s="431" t="s">
        <v>194</v>
      </c>
      <c r="C111" s="481">
        <v>16</v>
      </c>
      <c r="D111" s="461"/>
      <c r="E111" s="411">
        <v>447576131.25</v>
      </c>
      <c r="F111" s="167" t="s">
        <v>195</v>
      </c>
      <c r="G111" s="270"/>
      <c r="H111" s="285"/>
      <c r="I111" s="285"/>
      <c r="J111" s="285"/>
      <c r="K111" s="285"/>
      <c r="L111" s="276"/>
      <c r="M111" s="220"/>
      <c r="N111" s="159"/>
      <c r="O111" s="428" t="s">
        <v>196</v>
      </c>
    </row>
    <row r="112" spans="1:15" ht="44.25" customHeight="1" x14ac:dyDescent="0.2">
      <c r="A112" s="441"/>
      <c r="B112" s="432"/>
      <c r="C112" s="481"/>
      <c r="D112" s="466"/>
      <c r="E112" s="412"/>
      <c r="F112" s="167" t="s">
        <v>197</v>
      </c>
      <c r="G112" s="270"/>
      <c r="H112" s="285"/>
      <c r="I112" s="285"/>
      <c r="J112" s="285"/>
      <c r="K112" s="285"/>
      <c r="L112" s="276"/>
      <c r="M112" s="220"/>
      <c r="N112" s="159"/>
      <c r="O112" s="429"/>
    </row>
    <row r="113" spans="1:15" ht="44.25" customHeight="1" x14ac:dyDescent="0.2">
      <c r="A113" s="441"/>
      <c r="B113" s="432"/>
      <c r="C113" s="481"/>
      <c r="D113" s="462"/>
      <c r="E113" s="412"/>
      <c r="F113" s="167" t="s">
        <v>198</v>
      </c>
      <c r="G113" s="270"/>
      <c r="H113" s="285"/>
      <c r="I113" s="285"/>
      <c r="J113" s="285"/>
      <c r="K113" s="285"/>
      <c r="L113" s="276"/>
      <c r="M113" s="220"/>
      <c r="N113" s="159"/>
      <c r="O113" s="429"/>
    </row>
    <row r="114" spans="1:15" ht="44.25" customHeight="1" x14ac:dyDescent="0.2">
      <c r="A114" s="441"/>
      <c r="B114" s="432"/>
      <c r="C114" s="481">
        <v>20</v>
      </c>
      <c r="D114" s="423"/>
      <c r="E114" s="412"/>
      <c r="F114" s="167" t="s">
        <v>199</v>
      </c>
      <c r="G114" s="270"/>
      <c r="H114" s="285"/>
      <c r="I114" s="285"/>
      <c r="J114" s="285"/>
      <c r="K114" s="285"/>
      <c r="L114" s="276"/>
      <c r="M114" s="220"/>
      <c r="N114" s="159"/>
      <c r="O114" s="429"/>
    </row>
    <row r="115" spans="1:15" ht="44.25" customHeight="1" x14ac:dyDescent="0.2">
      <c r="A115" s="441"/>
      <c r="B115" s="433"/>
      <c r="C115" s="481"/>
      <c r="D115" s="424"/>
      <c r="E115" s="412"/>
      <c r="F115" s="167" t="s">
        <v>200</v>
      </c>
      <c r="G115" s="270"/>
      <c r="H115" s="285"/>
      <c r="I115" s="285"/>
      <c r="J115" s="285"/>
      <c r="K115" s="285"/>
      <c r="L115" s="276"/>
      <c r="M115" s="220"/>
      <c r="N115" s="159"/>
      <c r="O115" s="429"/>
    </row>
    <row r="116" spans="1:15" ht="44.25" customHeight="1" x14ac:dyDescent="0.2">
      <c r="A116" s="441"/>
      <c r="B116" s="426" t="s">
        <v>201</v>
      </c>
      <c r="C116" s="427">
        <v>12</v>
      </c>
      <c r="D116" s="475"/>
      <c r="E116" s="411">
        <v>286747732.5</v>
      </c>
      <c r="F116" s="163" t="s">
        <v>202</v>
      </c>
      <c r="G116" s="270"/>
      <c r="H116" s="285"/>
      <c r="I116" s="285"/>
      <c r="J116" s="285"/>
      <c r="K116" s="285"/>
      <c r="L116" s="276"/>
      <c r="M116" s="220"/>
      <c r="N116" s="159"/>
      <c r="O116" s="429"/>
    </row>
    <row r="117" spans="1:15" ht="44.25" customHeight="1" x14ac:dyDescent="0.2">
      <c r="A117" s="441"/>
      <c r="B117" s="426"/>
      <c r="C117" s="427"/>
      <c r="D117" s="477"/>
      <c r="E117" s="412"/>
      <c r="F117" s="163" t="s">
        <v>203</v>
      </c>
      <c r="G117" s="270"/>
      <c r="H117" s="285"/>
      <c r="I117" s="285"/>
      <c r="J117" s="285"/>
      <c r="K117" s="285"/>
      <c r="L117" s="276"/>
      <c r="M117" s="220"/>
      <c r="N117" s="159"/>
      <c r="O117" s="429"/>
    </row>
    <row r="118" spans="1:15" ht="44.25" customHeight="1" x14ac:dyDescent="0.2">
      <c r="A118" s="441"/>
      <c r="B118" s="426" t="s">
        <v>204</v>
      </c>
      <c r="C118" s="507">
        <v>0.8</v>
      </c>
      <c r="D118" s="478"/>
      <c r="E118" s="412"/>
      <c r="F118" s="163" t="s">
        <v>205</v>
      </c>
      <c r="G118" s="270"/>
      <c r="H118" s="285"/>
      <c r="I118" s="285"/>
      <c r="J118" s="285"/>
      <c r="K118" s="285"/>
      <c r="L118" s="276"/>
      <c r="M118" s="220"/>
      <c r="N118" s="159"/>
      <c r="O118" s="429"/>
    </row>
    <row r="119" spans="1:15" ht="44.25" customHeight="1" x14ac:dyDescent="0.2">
      <c r="A119" s="441"/>
      <c r="B119" s="426"/>
      <c r="C119" s="507"/>
      <c r="D119" s="479"/>
      <c r="E119" s="412"/>
      <c r="F119" s="163" t="s">
        <v>206</v>
      </c>
      <c r="G119" s="270"/>
      <c r="H119" s="285"/>
      <c r="I119" s="285"/>
      <c r="J119" s="285"/>
      <c r="K119" s="285"/>
      <c r="L119" s="276"/>
      <c r="M119" s="220"/>
      <c r="N119" s="159"/>
      <c r="O119" s="429"/>
    </row>
    <row r="120" spans="1:15" ht="44.25" customHeight="1" x14ac:dyDescent="0.2">
      <c r="A120" s="441"/>
      <c r="B120" s="426" t="s">
        <v>207</v>
      </c>
      <c r="C120" s="427">
        <v>20</v>
      </c>
      <c r="D120" s="475"/>
      <c r="E120" s="412"/>
      <c r="F120" s="163" t="s">
        <v>208</v>
      </c>
      <c r="G120" s="270"/>
      <c r="H120" s="285"/>
      <c r="I120" s="285"/>
      <c r="J120" s="285"/>
      <c r="K120" s="285"/>
      <c r="L120" s="276"/>
      <c r="M120" s="220"/>
      <c r="N120" s="159"/>
      <c r="O120" s="429"/>
    </row>
    <row r="121" spans="1:15" ht="44.25" customHeight="1" x14ac:dyDescent="0.2">
      <c r="A121" s="441"/>
      <c r="B121" s="426"/>
      <c r="C121" s="427"/>
      <c r="D121" s="476"/>
      <c r="E121" s="412"/>
      <c r="F121" s="163" t="s">
        <v>209</v>
      </c>
      <c r="G121" s="270"/>
      <c r="H121" s="285"/>
      <c r="I121" s="285"/>
      <c r="J121" s="285"/>
      <c r="K121" s="285"/>
      <c r="L121" s="276"/>
      <c r="M121" s="220"/>
      <c r="N121" s="159"/>
      <c r="O121" s="429"/>
    </row>
    <row r="122" spans="1:15" ht="44.25" customHeight="1" x14ac:dyDescent="0.2">
      <c r="A122" s="441"/>
      <c r="B122" s="426"/>
      <c r="C122" s="427"/>
      <c r="D122" s="477"/>
      <c r="E122" s="413"/>
      <c r="F122" s="163" t="s">
        <v>210</v>
      </c>
      <c r="G122" s="269"/>
      <c r="H122" s="285"/>
      <c r="I122" s="285"/>
      <c r="J122" s="285"/>
      <c r="K122" s="285"/>
      <c r="L122" s="276"/>
      <c r="M122" s="220"/>
      <c r="N122" s="159"/>
      <c r="O122" s="430"/>
    </row>
    <row r="123" spans="1:15" ht="15" customHeight="1" x14ac:dyDescent="0.2">
      <c r="A123" s="157"/>
      <c r="B123" s="157"/>
      <c r="C123" s="157"/>
      <c r="D123" s="157"/>
      <c r="E123" s="157"/>
      <c r="F123" s="158"/>
      <c r="G123" s="272"/>
      <c r="H123" s="158"/>
      <c r="I123" s="158"/>
      <c r="J123" s="158"/>
      <c r="K123" s="158"/>
      <c r="L123" s="277"/>
      <c r="M123" s="219"/>
      <c r="N123" s="158"/>
      <c r="O123" s="158"/>
    </row>
    <row r="124" spans="1:15" s="165" customFormat="1" ht="33.75" customHeight="1" x14ac:dyDescent="0.2">
      <c r="A124" s="437" t="s">
        <v>211</v>
      </c>
      <c r="B124" s="438"/>
      <c r="C124" s="438"/>
      <c r="D124" s="438"/>
      <c r="E124" s="438"/>
      <c r="F124" s="439"/>
      <c r="G124" s="272"/>
      <c r="H124" s="285"/>
      <c r="I124" s="285"/>
      <c r="J124" s="285"/>
      <c r="K124" s="285"/>
      <c r="L124" s="276"/>
      <c r="M124" s="222"/>
      <c r="N124" s="164"/>
      <c r="O124" s="164"/>
    </row>
    <row r="125" spans="1:15" s="165" customFormat="1" ht="45" customHeight="1" x14ac:dyDescent="0.2">
      <c r="A125" s="484" t="s">
        <v>212</v>
      </c>
      <c r="B125" s="418" t="s">
        <v>213</v>
      </c>
      <c r="C125" s="488" t="s">
        <v>214</v>
      </c>
      <c r="D125" s="475">
        <v>1</v>
      </c>
      <c r="E125" s="475">
        <v>6</v>
      </c>
      <c r="F125" s="195" t="s">
        <v>215</v>
      </c>
      <c r="G125" s="272"/>
      <c r="H125" s="285"/>
      <c r="I125" s="285"/>
      <c r="J125" s="285"/>
      <c r="K125" s="285"/>
      <c r="L125" s="276"/>
      <c r="M125" s="222"/>
      <c r="N125" s="164"/>
      <c r="O125" s="504" t="s">
        <v>216</v>
      </c>
    </row>
    <row r="126" spans="1:15" s="165" customFormat="1" ht="45" customHeight="1" x14ac:dyDescent="0.2">
      <c r="A126" s="485"/>
      <c r="B126" s="419"/>
      <c r="C126" s="489"/>
      <c r="D126" s="476"/>
      <c r="E126" s="476"/>
      <c r="F126" s="195" t="s">
        <v>217</v>
      </c>
      <c r="G126" s="272"/>
      <c r="H126" s="285"/>
      <c r="I126" s="285"/>
      <c r="J126" s="285"/>
      <c r="K126" s="285"/>
      <c r="L126" s="276"/>
      <c r="M126" s="222"/>
      <c r="N126" s="164"/>
      <c r="O126" s="505"/>
    </row>
    <row r="127" spans="1:15" s="165" customFormat="1" ht="45" customHeight="1" x14ac:dyDescent="0.2">
      <c r="A127" s="485"/>
      <c r="B127" s="419"/>
      <c r="C127" s="489"/>
      <c r="D127" s="476"/>
      <c r="E127" s="476"/>
      <c r="F127" s="195" t="s">
        <v>218</v>
      </c>
      <c r="G127" s="272"/>
      <c r="H127" s="285"/>
      <c r="I127" s="285"/>
      <c r="J127" s="285"/>
      <c r="K127" s="285"/>
      <c r="L127" s="276"/>
      <c r="M127" s="222"/>
      <c r="N127" s="164"/>
      <c r="O127" s="505"/>
    </row>
    <row r="128" spans="1:15" s="165" customFormat="1" ht="45" customHeight="1" x14ac:dyDescent="0.2">
      <c r="A128" s="485"/>
      <c r="B128" s="418" t="s">
        <v>219</v>
      </c>
      <c r="C128" s="490"/>
      <c r="D128" s="475">
        <v>1</v>
      </c>
      <c r="E128" s="475"/>
      <c r="F128" s="195" t="s">
        <v>220</v>
      </c>
      <c r="G128" s="272"/>
      <c r="H128" s="285"/>
      <c r="I128" s="285"/>
      <c r="J128" s="285"/>
      <c r="K128" s="285"/>
      <c r="L128" s="276"/>
      <c r="M128" s="222"/>
      <c r="N128" s="164"/>
      <c r="O128" s="505"/>
    </row>
    <row r="129" spans="1:15" s="165" customFormat="1" ht="45" customHeight="1" x14ac:dyDescent="0.2">
      <c r="A129" s="485"/>
      <c r="B129" s="419"/>
      <c r="C129" s="491"/>
      <c r="D129" s="476"/>
      <c r="E129" s="476"/>
      <c r="F129" s="195" t="s">
        <v>221</v>
      </c>
      <c r="G129" s="272"/>
      <c r="H129" s="285"/>
      <c r="I129" s="285"/>
      <c r="J129" s="285"/>
      <c r="K129" s="285"/>
      <c r="L129" s="276"/>
      <c r="M129" s="222"/>
      <c r="N129" s="164"/>
      <c r="O129" s="505"/>
    </row>
    <row r="130" spans="1:15" s="165" customFormat="1" ht="45" customHeight="1" x14ac:dyDescent="0.2">
      <c r="A130" s="485"/>
      <c r="B130" s="419"/>
      <c r="C130" s="491"/>
      <c r="D130" s="476"/>
      <c r="E130" s="476"/>
      <c r="F130" s="195" t="s">
        <v>222</v>
      </c>
      <c r="G130" s="272"/>
      <c r="H130" s="285"/>
      <c r="I130" s="285"/>
      <c r="J130" s="285"/>
      <c r="K130" s="285"/>
      <c r="L130" s="276"/>
      <c r="M130" s="222"/>
      <c r="N130" s="164"/>
      <c r="O130" s="505"/>
    </row>
    <row r="131" spans="1:15" s="165" customFormat="1" ht="45" customHeight="1" x14ac:dyDescent="0.2">
      <c r="A131" s="485"/>
      <c r="B131" s="487" t="s">
        <v>223</v>
      </c>
      <c r="C131" s="490"/>
      <c r="D131" s="475">
        <v>1</v>
      </c>
      <c r="E131" s="475"/>
      <c r="F131" s="166"/>
      <c r="G131" s="272"/>
      <c r="H131" s="285"/>
      <c r="I131" s="285"/>
      <c r="J131" s="285"/>
      <c r="K131" s="285"/>
      <c r="L131" s="276"/>
      <c r="M131" s="222"/>
      <c r="N131" s="164"/>
      <c r="O131" s="505"/>
    </row>
    <row r="132" spans="1:15" s="165" customFormat="1" ht="45" customHeight="1" x14ac:dyDescent="0.2">
      <c r="A132" s="485"/>
      <c r="B132" s="419"/>
      <c r="C132" s="491"/>
      <c r="D132" s="476"/>
      <c r="E132" s="476"/>
      <c r="F132" s="166"/>
      <c r="G132" s="272"/>
      <c r="H132" s="285"/>
      <c r="I132" s="285"/>
      <c r="J132" s="285"/>
      <c r="K132" s="285"/>
      <c r="L132" s="276"/>
      <c r="M132" s="222"/>
      <c r="N132" s="164"/>
      <c r="O132" s="505"/>
    </row>
    <row r="133" spans="1:15" s="165" customFormat="1" ht="45" customHeight="1" x14ac:dyDescent="0.2">
      <c r="A133" s="485"/>
      <c r="B133" s="419"/>
      <c r="C133" s="491"/>
      <c r="D133" s="476"/>
      <c r="E133" s="476"/>
      <c r="F133" s="166"/>
      <c r="G133" s="272"/>
      <c r="H133" s="285"/>
      <c r="I133" s="285"/>
      <c r="J133" s="285"/>
      <c r="K133" s="285"/>
      <c r="L133" s="276"/>
      <c r="M133" s="222"/>
      <c r="N133" s="164"/>
      <c r="O133" s="505"/>
    </row>
    <row r="134" spans="1:15" s="165" customFormat="1" ht="45" customHeight="1" x14ac:dyDescent="0.2">
      <c r="A134" s="485"/>
      <c r="B134" s="419"/>
      <c r="C134" s="491"/>
      <c r="D134" s="476"/>
      <c r="E134" s="476"/>
      <c r="F134" s="166"/>
      <c r="G134" s="272"/>
      <c r="H134" s="285"/>
      <c r="I134" s="285"/>
      <c r="J134" s="285"/>
      <c r="K134" s="285"/>
      <c r="L134" s="276"/>
      <c r="M134" s="222"/>
      <c r="N134" s="164"/>
      <c r="O134" s="505"/>
    </row>
    <row r="135" spans="1:15" s="165" customFormat="1" ht="45" customHeight="1" x14ac:dyDescent="0.2">
      <c r="A135" s="486"/>
      <c r="B135" s="425"/>
      <c r="C135" s="492"/>
      <c r="D135" s="477"/>
      <c r="E135" s="477"/>
      <c r="F135" s="166"/>
      <c r="G135" s="272"/>
      <c r="H135" s="285"/>
      <c r="I135" s="285"/>
      <c r="J135" s="285"/>
      <c r="K135" s="285"/>
      <c r="L135" s="276"/>
      <c r="M135" s="222"/>
      <c r="N135" s="164"/>
      <c r="O135" s="505"/>
    </row>
    <row r="136" spans="1:15" s="165" customFormat="1" ht="45" customHeight="1" x14ac:dyDescent="0.2">
      <c r="A136" s="516" t="s">
        <v>224</v>
      </c>
      <c r="B136" s="517" t="s">
        <v>225</v>
      </c>
      <c r="C136" s="499">
        <v>1</v>
      </c>
      <c r="D136" s="502"/>
      <c r="E136" s="500">
        <v>5</v>
      </c>
      <c r="F136" s="195" t="s">
        <v>226</v>
      </c>
      <c r="G136" s="272"/>
      <c r="H136" s="285"/>
      <c r="I136" s="285"/>
      <c r="J136" s="285"/>
      <c r="K136" s="285"/>
      <c r="L136" s="276"/>
      <c r="M136" s="222"/>
      <c r="N136" s="164"/>
      <c r="O136" s="505"/>
    </row>
    <row r="137" spans="1:15" s="165" customFormat="1" ht="45" customHeight="1" x14ac:dyDescent="0.2">
      <c r="A137" s="516"/>
      <c r="B137" s="517"/>
      <c r="C137" s="499"/>
      <c r="D137" s="503"/>
      <c r="E137" s="500"/>
      <c r="F137" s="195" t="s">
        <v>227</v>
      </c>
      <c r="G137" s="272"/>
      <c r="H137" s="285"/>
      <c r="I137" s="285"/>
      <c r="J137" s="285"/>
      <c r="K137" s="285"/>
      <c r="L137" s="276"/>
      <c r="M137" s="222"/>
      <c r="N137" s="164"/>
      <c r="O137" s="505"/>
    </row>
    <row r="138" spans="1:15" s="165" customFormat="1" ht="45" customHeight="1" x14ac:dyDescent="0.2">
      <c r="A138" s="516"/>
      <c r="B138" s="517"/>
      <c r="C138" s="499"/>
      <c r="D138" s="503"/>
      <c r="E138" s="500"/>
      <c r="F138" s="195" t="s">
        <v>228</v>
      </c>
      <c r="G138" s="272"/>
      <c r="H138" s="285"/>
      <c r="I138" s="285"/>
      <c r="J138" s="285"/>
      <c r="K138" s="285"/>
      <c r="L138" s="276"/>
      <c r="M138" s="222"/>
      <c r="N138" s="164"/>
      <c r="O138" s="505"/>
    </row>
    <row r="139" spans="1:15" s="165" customFormat="1" ht="45" customHeight="1" x14ac:dyDescent="0.2">
      <c r="A139" s="516"/>
      <c r="B139" s="501" t="s">
        <v>229</v>
      </c>
      <c r="C139" s="499">
        <v>1</v>
      </c>
      <c r="D139" s="502"/>
      <c r="E139" s="500">
        <v>50</v>
      </c>
      <c r="F139" s="195" t="s">
        <v>230</v>
      </c>
      <c r="G139" s="272"/>
      <c r="H139" s="285"/>
      <c r="I139" s="285"/>
      <c r="J139" s="285"/>
      <c r="K139" s="285"/>
      <c r="L139" s="276"/>
      <c r="M139" s="222"/>
      <c r="N139" s="164"/>
      <c r="O139" s="505"/>
    </row>
    <row r="140" spans="1:15" s="165" customFormat="1" ht="45" customHeight="1" x14ac:dyDescent="0.2">
      <c r="A140" s="516"/>
      <c r="B140" s="501"/>
      <c r="C140" s="499"/>
      <c r="D140" s="503"/>
      <c r="E140" s="500"/>
      <c r="F140" s="195" t="s">
        <v>231</v>
      </c>
      <c r="G140" s="272"/>
      <c r="H140" s="285"/>
      <c r="I140" s="285"/>
      <c r="J140" s="285"/>
      <c r="K140" s="285"/>
      <c r="L140" s="276"/>
      <c r="M140" s="222"/>
      <c r="N140" s="164"/>
      <c r="O140" s="505"/>
    </row>
    <row r="141" spans="1:15" s="165" customFormat="1" ht="45" customHeight="1" x14ac:dyDescent="0.2">
      <c r="A141" s="516"/>
      <c r="B141" s="501"/>
      <c r="C141" s="499"/>
      <c r="D141" s="503"/>
      <c r="E141" s="500"/>
      <c r="F141" s="195" t="s">
        <v>232</v>
      </c>
      <c r="G141" s="273"/>
      <c r="H141" s="285"/>
      <c r="I141" s="285"/>
      <c r="J141" s="285"/>
      <c r="K141" s="285"/>
      <c r="L141" s="276"/>
      <c r="M141" s="222"/>
      <c r="N141" s="164"/>
      <c r="O141" s="506"/>
    </row>
    <row r="142" spans="1:15" ht="150" x14ac:dyDescent="0.25">
      <c r="B142" s="231" t="s">
        <v>233</v>
      </c>
      <c r="C142" s="232" t="s">
        <v>234</v>
      </c>
      <c r="D142" s="232" t="s">
        <v>235</v>
      </c>
      <c r="E142" s="205" t="s">
        <v>236</v>
      </c>
      <c r="F142" s="205"/>
      <c r="G142" s="273" t="s">
        <v>237</v>
      </c>
      <c r="H142" s="205"/>
      <c r="I142" s="206" t="s">
        <v>238</v>
      </c>
      <c r="J142" s="206" t="s">
        <v>239</v>
      </c>
      <c r="K142" s="207"/>
      <c r="L142" s="208"/>
      <c r="M142" s="209"/>
      <c r="N142" s="92"/>
    </row>
    <row r="143" spans="1:15" ht="15" x14ac:dyDescent="0.25">
      <c r="B143" s="231"/>
      <c r="C143" s="232"/>
      <c r="D143" s="232"/>
      <c r="E143" s="205" t="s">
        <v>240</v>
      </c>
      <c r="F143" s="205" t="s">
        <v>241</v>
      </c>
      <c r="G143" s="274"/>
      <c r="H143" s="205" t="s">
        <v>242</v>
      </c>
      <c r="I143" s="206"/>
      <c r="J143" s="206"/>
      <c r="K143" s="207"/>
      <c r="L143" s="208"/>
      <c r="M143" s="209"/>
      <c r="N143" s="92"/>
    </row>
    <row r="144" spans="1:15" ht="15" x14ac:dyDescent="0.25">
      <c r="B144" s="184" t="str">
        <f>'5. Valoración_Riesgo '!M10</f>
        <v xml:space="preserve">PARTICIPAR DE TODAS LAS CAPACITACIONES QUE SE CONVOQUE, REUNIONES DE PROCESOS Y SOLICITUD DE INFORMACIÓN A NIVELES SUPERIORES PARA EJECUCIÓN DE TAREAS Y COORDINACIÓN DE ACTIVIDADES. </v>
      </c>
      <c r="C144" s="90"/>
      <c r="D144" s="90"/>
      <c r="E144" s="94"/>
      <c r="F144" s="94"/>
      <c r="G144" s="274"/>
      <c r="H144" s="159"/>
      <c r="I144" s="95">
        <f>SUM(E144:H144)</f>
        <v>0</v>
      </c>
      <c r="J144" s="141"/>
      <c r="K144" s="92"/>
      <c r="L144" s="92"/>
      <c r="M144" s="92"/>
      <c r="N144" s="92"/>
    </row>
    <row r="145" spans="2:14" ht="15" x14ac:dyDescent="0.25">
      <c r="B145" s="184">
        <f>'5. Valoración_Riesgo '!M11</f>
        <v>0</v>
      </c>
      <c r="C145" s="90"/>
      <c r="D145" s="90"/>
      <c r="E145" s="94"/>
      <c r="F145" s="94"/>
      <c r="G145" s="274"/>
      <c r="H145" s="159"/>
      <c r="I145" s="95">
        <f>SUM(E145:H145)</f>
        <v>0</v>
      </c>
      <c r="J145" s="141"/>
      <c r="K145" s="92"/>
      <c r="L145" s="92"/>
      <c r="M145" s="92"/>
      <c r="N145" s="92"/>
    </row>
    <row r="146" spans="2:14" ht="15" x14ac:dyDescent="0.25">
      <c r="B146" s="184">
        <f>'5. Valoración_Riesgo '!M12</f>
        <v>0</v>
      </c>
      <c r="C146" s="90"/>
      <c r="D146" s="90"/>
      <c r="E146" s="94"/>
      <c r="F146" s="94"/>
      <c r="H146" s="159"/>
      <c r="I146" s="95">
        <f>SUM(E146:H146)</f>
        <v>0</v>
      </c>
      <c r="J146" s="141"/>
      <c r="K146" s="92"/>
      <c r="L146" s="92"/>
      <c r="M146" s="92"/>
      <c r="N146" s="92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"/>
  <sheetViews>
    <sheetView showGridLines="0" tabSelected="1" topLeftCell="A16" zoomScale="80" zoomScaleNormal="80" workbookViewId="0">
      <selection activeCell="I30" sqref="I30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3.5703125" style="155" customWidth="1"/>
    <col min="8" max="8" width="12.85546875" style="155" customWidth="1"/>
    <col min="9" max="9" width="14.140625" style="155" customWidth="1"/>
    <col min="10" max="10" width="18" style="155" customWidth="1"/>
    <col min="11" max="11" width="10.7109375" style="155" customWidth="1"/>
    <col min="12" max="12" width="15.14062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532" t="s">
        <v>243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156" customFormat="1" ht="50.1" customHeight="1" x14ac:dyDescent="0.2">
      <c r="A2" s="554" t="s">
        <v>1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</row>
    <row r="3" spans="1:15" s="156" customFormat="1" ht="20.100000000000001" customHeight="1" x14ac:dyDescent="0.2">
      <c r="A3" s="555" t="s">
        <v>244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</row>
    <row r="4" spans="1:15" s="156" customFormat="1" ht="30" customHeight="1" x14ac:dyDescent="0.2">
      <c r="A4" s="556" t="s">
        <v>245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</row>
    <row r="5" spans="1:15" s="156" customFormat="1" ht="30" customHeight="1" x14ac:dyDescent="0.2">
      <c r="A5" s="527" t="s">
        <v>4</v>
      </c>
      <c r="B5" s="527"/>
      <c r="C5" s="527"/>
      <c r="D5" s="527"/>
      <c r="E5" s="528"/>
      <c r="F5" s="526" t="s">
        <v>5</v>
      </c>
      <c r="G5" s="526"/>
      <c r="H5" s="526"/>
      <c r="I5" s="526"/>
      <c r="J5" s="526"/>
      <c r="K5" s="526"/>
      <c r="L5" s="526"/>
      <c r="M5" s="526"/>
      <c r="N5" s="526"/>
      <c r="O5" s="526"/>
    </row>
    <row r="6" spans="1:15" s="156" customFormat="1" ht="31.5" customHeight="1" x14ac:dyDescent="0.2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10</v>
      </c>
      <c r="F6" s="496" t="s">
        <v>11</v>
      </c>
      <c r="G6" s="512" t="s">
        <v>12</v>
      </c>
      <c r="H6" s="513"/>
      <c r="I6" s="514" t="s">
        <v>13</v>
      </c>
      <c r="J6" s="514"/>
      <c r="K6" s="514"/>
      <c r="L6" s="514"/>
      <c r="M6" s="515" t="s">
        <v>246</v>
      </c>
      <c r="N6" s="515" t="s">
        <v>15</v>
      </c>
      <c r="O6" s="515" t="s">
        <v>16</v>
      </c>
    </row>
    <row r="7" spans="1:15" s="156" customFormat="1" ht="31.5" customHeight="1" x14ac:dyDescent="0.2">
      <c r="A7" s="494"/>
      <c r="B7" s="494"/>
      <c r="C7" s="497"/>
      <c r="D7" s="524"/>
      <c r="E7" s="497"/>
      <c r="F7" s="497"/>
      <c r="G7" s="518" t="s">
        <v>17</v>
      </c>
      <c r="H7" s="518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515"/>
      <c r="N7" s="515"/>
      <c r="O7" s="515"/>
    </row>
    <row r="8" spans="1:15" s="156" customFormat="1" ht="31.5" customHeight="1" x14ac:dyDescent="0.2">
      <c r="A8" s="495"/>
      <c r="B8" s="495"/>
      <c r="C8" s="498"/>
      <c r="D8" s="525"/>
      <c r="E8" s="498"/>
      <c r="F8" s="498"/>
      <c r="G8" s="519"/>
      <c r="H8" s="519"/>
      <c r="I8" s="260" t="s">
        <v>23</v>
      </c>
      <c r="J8" s="260" t="s">
        <v>23</v>
      </c>
      <c r="K8" s="260" t="s">
        <v>23</v>
      </c>
      <c r="L8" s="260" t="s">
        <v>23</v>
      </c>
      <c r="M8" s="515"/>
      <c r="N8" s="515"/>
      <c r="O8" s="515"/>
    </row>
    <row r="9" spans="1:15" s="156" customFormat="1" ht="30" customHeight="1" x14ac:dyDescent="0.2">
      <c r="A9" s="563" t="s">
        <v>24</v>
      </c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5"/>
    </row>
    <row r="10" spans="1:15" s="156" customFormat="1" ht="64.5" customHeight="1" x14ac:dyDescent="0.2">
      <c r="A10" s="547" t="s">
        <v>247</v>
      </c>
      <c r="B10" s="468" t="s">
        <v>248</v>
      </c>
      <c r="C10" s="560"/>
      <c r="D10" s="560"/>
      <c r="E10" s="560"/>
      <c r="F10" s="291" t="s">
        <v>249</v>
      </c>
      <c r="G10" s="292" t="s">
        <v>1065</v>
      </c>
      <c r="H10" s="293"/>
      <c r="I10" s="293"/>
      <c r="J10" s="293">
        <v>0.5</v>
      </c>
      <c r="K10" s="293">
        <v>0.5</v>
      </c>
      <c r="L10" s="401"/>
      <c r="M10" s="557">
        <f>'Estimación DPS'!C5</f>
        <v>0</v>
      </c>
      <c r="N10" s="402" t="s">
        <v>1060</v>
      </c>
      <c r="O10" s="403" t="s">
        <v>1061</v>
      </c>
    </row>
    <row r="11" spans="1:15" s="156" customFormat="1" ht="42" customHeight="1" x14ac:dyDescent="0.2">
      <c r="A11" s="548"/>
      <c r="B11" s="549"/>
      <c r="C11" s="561"/>
      <c r="D11" s="561"/>
      <c r="E11" s="561"/>
      <c r="F11" s="291" t="s">
        <v>250</v>
      </c>
      <c r="G11" s="292"/>
      <c r="H11" s="293">
        <v>1</v>
      </c>
      <c r="I11" s="293"/>
      <c r="J11" s="293"/>
      <c r="K11" s="293">
        <v>0.5</v>
      </c>
      <c r="L11" s="401">
        <v>0.5</v>
      </c>
      <c r="M11" s="558"/>
      <c r="N11" s="402" t="s">
        <v>1063</v>
      </c>
      <c r="O11" s="403" t="s">
        <v>1061</v>
      </c>
    </row>
    <row r="12" spans="1:15" s="156" customFormat="1" ht="71.25" customHeight="1" x14ac:dyDescent="0.2">
      <c r="A12" s="548"/>
      <c r="B12" s="549"/>
      <c r="C12" s="561"/>
      <c r="D12" s="561"/>
      <c r="E12" s="561"/>
      <c r="F12" s="291" t="s">
        <v>251</v>
      </c>
      <c r="G12" s="292"/>
      <c r="H12" s="293">
        <v>1</v>
      </c>
      <c r="I12" s="399"/>
      <c r="J12" s="399"/>
      <c r="K12" s="399">
        <v>0.5</v>
      </c>
      <c r="L12" s="401">
        <v>0.5</v>
      </c>
      <c r="M12" s="558"/>
      <c r="N12" s="402" t="s">
        <v>1062</v>
      </c>
      <c r="O12" s="403" t="s">
        <v>1061</v>
      </c>
    </row>
    <row r="13" spans="1:15" s="156" customFormat="1" ht="71.25" customHeight="1" x14ac:dyDescent="0.2">
      <c r="A13" s="548"/>
      <c r="B13" s="549"/>
      <c r="C13" s="561"/>
      <c r="D13" s="561"/>
      <c r="E13" s="561"/>
      <c r="F13" s="291" t="s">
        <v>252</v>
      </c>
      <c r="G13" s="292"/>
      <c r="H13" s="293">
        <v>1</v>
      </c>
      <c r="I13" s="399"/>
      <c r="J13" s="399"/>
      <c r="K13" s="399">
        <v>0.5</v>
      </c>
      <c r="L13" s="401">
        <v>0.5</v>
      </c>
      <c r="M13" s="558"/>
      <c r="N13" s="402" t="s">
        <v>1062</v>
      </c>
      <c r="O13" s="403" t="s">
        <v>1061</v>
      </c>
    </row>
    <row r="14" spans="1:15" s="156" customFormat="1" ht="60.75" customHeight="1" x14ac:dyDescent="0.2">
      <c r="A14" s="548"/>
      <c r="B14" s="549"/>
      <c r="C14" s="561"/>
      <c r="D14" s="561"/>
      <c r="E14" s="561"/>
      <c r="F14" s="291" t="s">
        <v>253</v>
      </c>
      <c r="G14" s="292" t="s">
        <v>1066</v>
      </c>
      <c r="H14" s="293">
        <v>1</v>
      </c>
      <c r="I14" s="399"/>
      <c r="J14" s="399">
        <v>0.5</v>
      </c>
      <c r="K14" s="399"/>
      <c r="L14" s="401">
        <v>0.5</v>
      </c>
      <c r="M14" s="558"/>
      <c r="N14" s="402" t="s">
        <v>1064</v>
      </c>
      <c r="O14" s="403" t="s">
        <v>1061</v>
      </c>
    </row>
    <row r="15" spans="1:15" s="156" customFormat="1" ht="71.25" customHeight="1" x14ac:dyDescent="0.2">
      <c r="A15" s="548"/>
      <c r="B15" s="549"/>
      <c r="C15" s="561"/>
      <c r="D15" s="561"/>
      <c r="E15" s="561"/>
      <c r="F15" s="340" t="s">
        <v>254</v>
      </c>
      <c r="G15" s="292" t="s">
        <v>1065</v>
      </c>
      <c r="H15" s="399"/>
      <c r="I15" s="399"/>
      <c r="J15" s="399"/>
      <c r="K15" s="399">
        <v>1</v>
      </c>
      <c r="L15" s="401"/>
      <c r="M15" s="558"/>
      <c r="N15" s="402" t="s">
        <v>1060</v>
      </c>
      <c r="O15" s="403" t="s">
        <v>1061</v>
      </c>
    </row>
    <row r="16" spans="1:15" s="156" customFormat="1" ht="57" x14ac:dyDescent="0.2">
      <c r="A16" s="548"/>
      <c r="B16" s="549"/>
      <c r="C16" s="561"/>
      <c r="D16" s="561"/>
      <c r="E16" s="561"/>
      <c r="F16" s="340" t="s">
        <v>255</v>
      </c>
      <c r="G16" s="292" t="s">
        <v>1065</v>
      </c>
      <c r="H16" s="399"/>
      <c r="I16" s="399"/>
      <c r="J16" s="399"/>
      <c r="K16" s="399">
        <v>1</v>
      </c>
      <c r="L16" s="401"/>
      <c r="M16" s="558"/>
      <c r="N16" s="402" t="s">
        <v>1060</v>
      </c>
      <c r="O16" s="403" t="s">
        <v>1061</v>
      </c>
    </row>
    <row r="17" spans="1:15" s="156" customFormat="1" ht="42.75" x14ac:dyDescent="0.2">
      <c r="A17" s="548"/>
      <c r="B17" s="549"/>
      <c r="C17" s="561"/>
      <c r="D17" s="561"/>
      <c r="E17" s="561"/>
      <c r="F17" s="340" t="s">
        <v>256</v>
      </c>
      <c r="G17" s="398"/>
      <c r="H17" s="399">
        <v>1</v>
      </c>
      <c r="I17" s="399"/>
      <c r="J17" s="399"/>
      <c r="K17" s="399">
        <v>0.5</v>
      </c>
      <c r="L17" s="399">
        <v>0.5</v>
      </c>
      <c r="M17" s="558"/>
      <c r="N17" s="402" t="s">
        <v>1064</v>
      </c>
      <c r="O17" s="403" t="s">
        <v>1061</v>
      </c>
    </row>
    <row r="18" spans="1:15" s="156" customFormat="1" ht="38.25" x14ac:dyDescent="0.2">
      <c r="A18" s="548"/>
      <c r="B18" s="549"/>
      <c r="C18" s="561"/>
      <c r="D18" s="561"/>
      <c r="E18" s="561"/>
      <c r="F18" s="344" t="s">
        <v>257</v>
      </c>
      <c r="G18" s="264" t="s">
        <v>1067</v>
      </c>
      <c r="H18" s="399"/>
      <c r="I18" s="399"/>
      <c r="J18" s="399"/>
      <c r="K18" s="399">
        <v>0.5</v>
      </c>
      <c r="L18" s="399">
        <v>0.5</v>
      </c>
      <c r="M18" s="558"/>
      <c r="N18" s="402" t="s">
        <v>1070</v>
      </c>
      <c r="O18" s="403" t="s">
        <v>1061</v>
      </c>
    </row>
    <row r="19" spans="1:15" s="156" customFormat="1" ht="42.75" x14ac:dyDescent="0.2">
      <c r="A19" s="548"/>
      <c r="B19" s="549"/>
      <c r="C19" s="561"/>
      <c r="D19" s="561"/>
      <c r="E19" s="561"/>
      <c r="F19" s="340" t="s">
        <v>258</v>
      </c>
      <c r="G19" s="398" t="s">
        <v>1068</v>
      </c>
      <c r="H19" s="399"/>
      <c r="I19" s="399"/>
      <c r="J19" s="399"/>
      <c r="K19" s="399"/>
      <c r="L19" s="399">
        <v>1</v>
      </c>
      <c r="M19" s="558"/>
      <c r="N19" s="402" t="s">
        <v>1071</v>
      </c>
      <c r="O19" s="403" t="s">
        <v>1061</v>
      </c>
    </row>
    <row r="20" spans="1:15" s="156" customFormat="1" ht="56.25" customHeight="1" x14ac:dyDescent="0.2">
      <c r="A20" s="548"/>
      <c r="B20" s="549"/>
      <c r="C20" s="561"/>
      <c r="D20" s="561"/>
      <c r="E20" s="561"/>
      <c r="F20" s="340" t="s">
        <v>1069</v>
      </c>
      <c r="G20" s="398"/>
      <c r="H20" s="399">
        <v>1</v>
      </c>
      <c r="I20" s="399">
        <v>0.25</v>
      </c>
      <c r="J20" s="399">
        <v>0.25</v>
      </c>
      <c r="K20" s="399">
        <v>0.25</v>
      </c>
      <c r="L20" s="399">
        <v>0.25</v>
      </c>
      <c r="M20" s="558"/>
      <c r="N20" s="402" t="s">
        <v>1063</v>
      </c>
      <c r="O20" s="403" t="s">
        <v>1061</v>
      </c>
    </row>
    <row r="21" spans="1:15" s="156" customFormat="1" ht="81" customHeight="1" x14ac:dyDescent="0.2">
      <c r="A21" s="548"/>
      <c r="B21" s="549"/>
      <c r="C21" s="561"/>
      <c r="D21" s="561"/>
      <c r="E21" s="561"/>
      <c r="F21" s="400" t="s">
        <v>1073</v>
      </c>
      <c r="G21" s="403" t="s">
        <v>1074</v>
      </c>
      <c r="H21" s="399"/>
      <c r="I21" s="399"/>
      <c r="J21" s="399"/>
      <c r="K21" s="399">
        <v>0.5</v>
      </c>
      <c r="L21" s="399">
        <v>0.5</v>
      </c>
      <c r="M21" s="558"/>
      <c r="N21" s="264" t="s">
        <v>1076</v>
      </c>
      <c r="O21" s="403" t="s">
        <v>1061</v>
      </c>
    </row>
    <row r="22" spans="1:15" s="156" customFormat="1" ht="81" customHeight="1" x14ac:dyDescent="0.2">
      <c r="A22" s="548"/>
      <c r="B22" s="549"/>
      <c r="C22" s="561"/>
      <c r="D22" s="561"/>
      <c r="E22" s="561"/>
      <c r="F22" s="400" t="s">
        <v>1075</v>
      </c>
      <c r="G22" s="398" t="s">
        <v>1072</v>
      </c>
      <c r="H22" s="399"/>
      <c r="I22" s="399"/>
      <c r="J22" s="399"/>
      <c r="K22" s="399"/>
      <c r="L22" s="399">
        <v>1</v>
      </c>
      <c r="M22" s="558"/>
      <c r="N22" s="264" t="s">
        <v>1077</v>
      </c>
      <c r="O22" s="403" t="s">
        <v>1061</v>
      </c>
    </row>
    <row r="23" spans="1:15" s="156" customFormat="1" ht="54.75" customHeight="1" x14ac:dyDescent="0.2">
      <c r="A23" s="548"/>
      <c r="B23" s="549"/>
      <c r="C23" s="561"/>
      <c r="D23" s="561"/>
      <c r="E23" s="561"/>
      <c r="F23" s="340" t="s">
        <v>259</v>
      </c>
      <c r="G23" s="403" t="s">
        <v>1078</v>
      </c>
      <c r="H23" s="399"/>
      <c r="I23" s="399">
        <v>0.5</v>
      </c>
      <c r="J23" s="399">
        <v>0.5</v>
      </c>
      <c r="K23" s="399"/>
      <c r="L23" s="399"/>
      <c r="M23" s="558"/>
      <c r="N23" s="264" t="s">
        <v>1077</v>
      </c>
      <c r="O23" s="403" t="s">
        <v>1061</v>
      </c>
    </row>
    <row r="24" spans="1:15" s="156" customFormat="1" ht="51" customHeight="1" x14ac:dyDescent="0.2">
      <c r="A24" s="548"/>
      <c r="B24" s="549"/>
      <c r="C24" s="561"/>
      <c r="D24" s="561"/>
      <c r="E24" s="561"/>
      <c r="F24" s="341" t="s">
        <v>260</v>
      </c>
      <c r="G24" s="398" t="s">
        <v>1065</v>
      </c>
      <c r="H24" s="399"/>
      <c r="I24" s="399"/>
      <c r="J24" s="399"/>
      <c r="K24" s="399">
        <v>1</v>
      </c>
      <c r="L24" s="399"/>
      <c r="M24" s="558"/>
      <c r="N24" s="264" t="s">
        <v>1079</v>
      </c>
      <c r="O24" s="403" t="s">
        <v>1061</v>
      </c>
    </row>
    <row r="25" spans="1:15" s="156" customFormat="1" ht="84.75" customHeight="1" x14ac:dyDescent="0.2">
      <c r="A25" s="548"/>
      <c r="B25" s="549"/>
      <c r="C25" s="561"/>
      <c r="D25" s="561"/>
      <c r="E25" s="561"/>
      <c r="F25" s="341" t="s">
        <v>1080</v>
      </c>
      <c r="G25" s="398"/>
      <c r="H25" s="399">
        <v>1</v>
      </c>
      <c r="I25" s="399">
        <v>0.25</v>
      </c>
      <c r="J25" s="399">
        <v>0.25</v>
      </c>
      <c r="K25" s="399">
        <v>0.25</v>
      </c>
      <c r="L25" s="399">
        <v>0.25</v>
      </c>
      <c r="M25" s="558"/>
      <c r="N25" s="264" t="s">
        <v>1081</v>
      </c>
      <c r="O25" s="403" t="s">
        <v>1061</v>
      </c>
    </row>
    <row r="26" spans="1:15" s="156" customFormat="1" ht="84.75" customHeight="1" x14ac:dyDescent="0.2">
      <c r="A26" s="548"/>
      <c r="B26" s="549"/>
      <c r="C26" s="561"/>
      <c r="D26" s="561"/>
      <c r="E26" s="561"/>
      <c r="F26" s="341" t="s">
        <v>261</v>
      </c>
      <c r="G26" s="398"/>
      <c r="H26" s="399">
        <v>1</v>
      </c>
      <c r="I26" s="399">
        <v>0.25</v>
      </c>
      <c r="J26" s="399">
        <v>0.25</v>
      </c>
      <c r="K26" s="399">
        <v>0.25</v>
      </c>
      <c r="L26" s="399">
        <v>0.25</v>
      </c>
      <c r="M26" s="558"/>
      <c r="N26" s="264" t="s">
        <v>1081</v>
      </c>
      <c r="O26" s="403" t="s">
        <v>1061</v>
      </c>
    </row>
    <row r="27" spans="1:15" s="156" customFormat="1" ht="71.25" customHeight="1" x14ac:dyDescent="0.2">
      <c r="A27" s="548"/>
      <c r="B27" s="550"/>
      <c r="C27" s="562"/>
      <c r="D27" s="562"/>
      <c r="E27" s="562"/>
      <c r="F27" s="341" t="s">
        <v>1082</v>
      </c>
      <c r="G27" s="398" t="s">
        <v>1065</v>
      </c>
      <c r="H27" s="399"/>
      <c r="I27" s="399"/>
      <c r="J27" s="399"/>
      <c r="K27" s="399"/>
      <c r="L27" s="399">
        <v>1</v>
      </c>
      <c r="M27" s="559"/>
      <c r="N27" s="264" t="s">
        <v>1079</v>
      </c>
      <c r="O27" s="403" t="s">
        <v>1061</v>
      </c>
    </row>
    <row r="28" spans="1:15" ht="90" x14ac:dyDescent="0.25">
      <c r="A28" s="548"/>
      <c r="B28" s="231" t="s">
        <v>233</v>
      </c>
      <c r="C28" s="232" t="s">
        <v>234</v>
      </c>
      <c r="D28" s="232" t="s">
        <v>235</v>
      </c>
      <c r="E28" s="551" t="s">
        <v>236</v>
      </c>
      <c r="F28" s="552"/>
      <c r="G28" s="552"/>
      <c r="H28" s="553"/>
      <c r="I28" s="206" t="s">
        <v>238</v>
      </c>
      <c r="J28" s="206" t="s">
        <v>239</v>
      </c>
      <c r="K28" s="207"/>
      <c r="L28" s="208"/>
      <c r="M28" s="209"/>
      <c r="N28" s="92"/>
    </row>
    <row r="29" spans="1:15" ht="15" x14ac:dyDescent="0.25">
      <c r="A29" s="548"/>
      <c r="B29" s="231"/>
      <c r="C29" s="232"/>
      <c r="D29" s="232"/>
      <c r="E29" s="205" t="s">
        <v>240</v>
      </c>
      <c r="F29" s="205" t="s">
        <v>241</v>
      </c>
      <c r="G29" s="273" t="s">
        <v>237</v>
      </c>
      <c r="H29" s="205" t="s">
        <v>242</v>
      </c>
      <c r="I29" s="206"/>
      <c r="J29" s="206"/>
      <c r="K29" s="207"/>
      <c r="L29" s="208"/>
      <c r="M29" s="209"/>
      <c r="N29" s="92"/>
    </row>
    <row r="30" spans="1:15" ht="135" x14ac:dyDescent="0.25">
      <c r="A30" s="548"/>
      <c r="B30" s="294" t="str">
        <f>'5. Valoración_Riesgo '!M10</f>
        <v xml:space="preserve">PARTICIPAR DE TODAS LAS CAPACITACIONES QUE SE CONVOQUE, REUNIONES DE PROCESOS Y SOLICITUD DE INFORMACIÓN A NIVELES SUPERIORES PARA EJECUCIÓN DE TAREAS Y COORDINACIÓN DE ACTIVIDADES. </v>
      </c>
      <c r="C30" s="90"/>
      <c r="D30" s="90"/>
      <c r="E30" s="94">
        <v>0.25</v>
      </c>
      <c r="F30" s="94">
        <v>0.25</v>
      </c>
      <c r="G30" s="274">
        <v>0.25</v>
      </c>
      <c r="H30" s="159">
        <v>0.25</v>
      </c>
      <c r="I30" s="95">
        <f>SUM(E30:H30)</f>
        <v>1</v>
      </c>
      <c r="J30" s="544"/>
      <c r="K30" s="92"/>
      <c r="L30" s="92"/>
      <c r="M30" s="92"/>
      <c r="N30" s="92"/>
    </row>
    <row r="31" spans="1:15" ht="15" x14ac:dyDescent="0.25">
      <c r="A31" s="548"/>
      <c r="B31" s="294">
        <f>'5. Valoración_Riesgo '!M11</f>
        <v>0</v>
      </c>
      <c r="C31" s="90"/>
      <c r="D31" s="90"/>
      <c r="E31" s="94"/>
      <c r="F31" s="94"/>
      <c r="G31" s="274"/>
      <c r="H31" s="159"/>
      <c r="I31" s="95">
        <f>SUM(E31:H31)</f>
        <v>0</v>
      </c>
      <c r="J31" s="545"/>
      <c r="K31" s="92"/>
      <c r="L31" s="92"/>
      <c r="M31" s="92"/>
      <c r="N31" s="92"/>
    </row>
    <row r="32" spans="1:15" ht="15" x14ac:dyDescent="0.25">
      <c r="A32" s="548"/>
      <c r="B32" s="294">
        <f>'5. Valoración_Riesgo '!M12</f>
        <v>0</v>
      </c>
      <c r="C32" s="90"/>
      <c r="D32" s="90"/>
      <c r="E32" s="94"/>
      <c r="F32" s="94"/>
      <c r="G32" s="159"/>
      <c r="H32" s="159"/>
      <c r="I32" s="95">
        <f>SUM(E32:H32)</f>
        <v>0</v>
      </c>
      <c r="J32" s="546"/>
      <c r="K32" s="92"/>
      <c r="L32" s="92"/>
      <c r="M32" s="92"/>
      <c r="N32" s="92"/>
    </row>
  </sheetData>
  <mergeCells count="28">
    <mergeCell ref="M6:M8"/>
    <mergeCell ref="M10:M27"/>
    <mergeCell ref="C10:C27"/>
    <mergeCell ref="D10:D27"/>
    <mergeCell ref="E10:E27"/>
    <mergeCell ref="A9:O9"/>
    <mergeCell ref="A6:A8"/>
    <mergeCell ref="O6:O8"/>
    <mergeCell ref="G7:G8"/>
    <mergeCell ref="H7:H8"/>
    <mergeCell ref="F6:F8"/>
    <mergeCell ref="N6:N8"/>
    <mergeCell ref="A1:O1"/>
    <mergeCell ref="A2:O2"/>
    <mergeCell ref="A3:O3"/>
    <mergeCell ref="A4:O4"/>
    <mergeCell ref="A5:E5"/>
    <mergeCell ref="F5:O5"/>
    <mergeCell ref="J30:J32"/>
    <mergeCell ref="A10:A32"/>
    <mergeCell ref="B10:B27"/>
    <mergeCell ref="E28:H28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7.28515625" style="91" customWidth="1"/>
    <col min="2" max="2" width="39" style="91" customWidth="1"/>
    <col min="3" max="3" width="20.7109375" style="91" customWidth="1"/>
    <col min="4" max="4" width="20.5703125" style="91" customWidth="1"/>
    <col min="5" max="5" width="18.5703125" style="91" customWidth="1"/>
    <col min="6" max="6" width="71.7109375" style="91" customWidth="1"/>
    <col min="7" max="16" width="26" style="91" customWidth="1"/>
    <col min="17" max="16384" width="11.42578125" style="91"/>
  </cols>
  <sheetData>
    <row r="1" spans="1:15" ht="69.75" customHeight="1" x14ac:dyDescent="0.25">
      <c r="A1" s="621" t="s">
        <v>262</v>
      </c>
      <c r="B1" s="622"/>
      <c r="C1" s="622"/>
      <c r="D1" s="622"/>
      <c r="E1" s="622"/>
      <c r="F1" s="622"/>
    </row>
    <row r="2" spans="1:15" ht="116.25" customHeight="1" x14ac:dyDescent="0.25">
      <c r="A2" s="623" t="s">
        <v>263</v>
      </c>
      <c r="B2" s="624"/>
      <c r="C2" s="624"/>
      <c r="D2" s="624"/>
      <c r="E2" s="624"/>
      <c r="F2" s="624"/>
    </row>
    <row r="3" spans="1:15" ht="23.25" customHeight="1" x14ac:dyDescent="0.25">
      <c r="A3" s="626" t="s">
        <v>264</v>
      </c>
      <c r="B3" s="627"/>
      <c r="C3" s="627"/>
      <c r="D3" s="627"/>
      <c r="E3" s="627"/>
      <c r="F3" s="627"/>
    </row>
    <row r="4" spans="1:15" ht="58.5" customHeight="1" x14ac:dyDescent="0.25">
      <c r="A4" s="625" t="s">
        <v>265</v>
      </c>
      <c r="B4" s="625"/>
      <c r="C4" s="625"/>
      <c r="D4" s="625"/>
      <c r="E4" s="625"/>
      <c r="F4" s="625"/>
    </row>
    <row r="5" spans="1:15" ht="48" customHeight="1" x14ac:dyDescent="0.25">
      <c r="A5" s="628" t="s">
        <v>4</v>
      </c>
      <c r="B5" s="628"/>
      <c r="C5" s="628"/>
      <c r="D5" s="628"/>
      <c r="E5" s="628"/>
      <c r="F5" s="526" t="s">
        <v>5</v>
      </c>
      <c r="G5" s="526"/>
      <c r="H5" s="526"/>
      <c r="I5" s="526"/>
      <c r="J5" s="526"/>
      <c r="K5" s="526"/>
      <c r="L5" s="526"/>
      <c r="M5" s="526"/>
      <c r="N5" s="526"/>
      <c r="O5" s="526"/>
    </row>
    <row r="6" spans="1:15" ht="49.5" customHeight="1" x14ac:dyDescent="0.25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266</v>
      </c>
      <c r="F6" s="629" t="s">
        <v>11</v>
      </c>
      <c r="G6" s="512" t="s">
        <v>267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5" ht="31.5" customHeight="1" x14ac:dyDescent="0.25">
      <c r="A7" s="494"/>
      <c r="B7" s="494"/>
      <c r="C7" s="497"/>
      <c r="D7" s="524"/>
      <c r="E7" s="497"/>
      <c r="F7" s="630"/>
      <c r="G7" s="523" t="s">
        <v>17</v>
      </c>
      <c r="H7" s="523" t="s">
        <v>18</v>
      </c>
      <c r="I7" s="349" t="s">
        <v>268</v>
      </c>
      <c r="J7" s="349" t="s">
        <v>269</v>
      </c>
      <c r="K7" s="349" t="s">
        <v>270</v>
      </c>
      <c r="L7" s="349" t="s">
        <v>271</v>
      </c>
      <c r="M7" s="515"/>
      <c r="N7" s="515"/>
      <c r="O7" s="515"/>
    </row>
    <row r="8" spans="1:15" ht="31.5" customHeight="1" x14ac:dyDescent="0.25">
      <c r="A8" s="495"/>
      <c r="B8" s="495"/>
      <c r="C8" s="498"/>
      <c r="D8" s="525"/>
      <c r="E8" s="498"/>
      <c r="F8" s="631"/>
      <c r="G8" s="525"/>
      <c r="H8" s="525"/>
      <c r="I8" s="183" t="s">
        <v>272</v>
      </c>
      <c r="J8" s="183" t="s">
        <v>272</v>
      </c>
      <c r="K8" s="183" t="s">
        <v>272</v>
      </c>
      <c r="L8" s="183" t="s">
        <v>272</v>
      </c>
      <c r="M8" s="515"/>
      <c r="N8" s="515"/>
      <c r="O8" s="515"/>
    </row>
    <row r="9" spans="1:15" ht="55.5" customHeight="1" x14ac:dyDescent="0.25">
      <c r="A9" s="604" t="s">
        <v>273</v>
      </c>
      <c r="B9" s="605"/>
      <c r="C9" s="605"/>
      <c r="D9" s="605"/>
      <c r="E9" s="605"/>
      <c r="F9" s="633"/>
      <c r="G9" s="90"/>
      <c r="H9" s="94"/>
      <c r="I9" s="94"/>
      <c r="J9" s="94"/>
      <c r="K9" s="94"/>
      <c r="L9" s="94"/>
      <c r="M9" s="223"/>
      <c r="N9" s="90"/>
      <c r="O9" s="90"/>
    </row>
    <row r="10" spans="1:15" ht="39.75" customHeight="1" x14ac:dyDescent="0.25">
      <c r="A10" s="487" t="s">
        <v>274</v>
      </c>
      <c r="B10" s="418" t="s">
        <v>275</v>
      </c>
      <c r="C10" s="443">
        <v>142</v>
      </c>
      <c r="D10" s="598">
        <v>6</v>
      </c>
      <c r="E10" s="635">
        <v>250</v>
      </c>
      <c r="F10" s="203" t="s">
        <v>276</v>
      </c>
      <c r="G10" s="90"/>
      <c r="H10" s="94"/>
      <c r="I10" s="94"/>
      <c r="J10" s="94"/>
      <c r="K10" s="94"/>
      <c r="L10" s="94"/>
      <c r="M10" s="223"/>
      <c r="N10" s="90"/>
      <c r="O10" s="582" t="s">
        <v>277</v>
      </c>
    </row>
    <row r="11" spans="1:15" ht="39.75" customHeight="1" x14ac:dyDescent="0.25">
      <c r="A11" s="580"/>
      <c r="B11" s="419"/>
      <c r="C11" s="441"/>
      <c r="D11" s="599"/>
      <c r="E11" s="636"/>
      <c r="F11" s="150" t="s">
        <v>278</v>
      </c>
      <c r="G11" s="90"/>
      <c r="H11" s="94"/>
      <c r="I11" s="94"/>
      <c r="J11" s="94"/>
      <c r="K11" s="94"/>
      <c r="L11" s="94"/>
      <c r="M11" s="223"/>
      <c r="N11" s="90"/>
      <c r="O11" s="632"/>
    </row>
    <row r="12" spans="1:15" ht="39.75" customHeight="1" x14ac:dyDescent="0.25">
      <c r="A12" s="580"/>
      <c r="B12" s="443" t="s">
        <v>279</v>
      </c>
      <c r="C12" s="443">
        <v>760</v>
      </c>
      <c r="D12" s="598">
        <v>850</v>
      </c>
      <c r="E12" s="635">
        <v>650</v>
      </c>
      <c r="F12" s="150" t="s">
        <v>280</v>
      </c>
      <c r="G12" s="90"/>
      <c r="H12" s="94"/>
      <c r="I12" s="94"/>
      <c r="J12" s="94"/>
      <c r="K12" s="94"/>
      <c r="L12" s="94"/>
      <c r="M12" s="223"/>
      <c r="N12" s="90"/>
      <c r="O12" s="632"/>
    </row>
    <row r="13" spans="1:15" ht="39.75" customHeight="1" x14ac:dyDescent="0.25">
      <c r="A13" s="580"/>
      <c r="B13" s="441"/>
      <c r="C13" s="441"/>
      <c r="D13" s="599"/>
      <c r="E13" s="636"/>
      <c r="F13" s="150" t="s">
        <v>281</v>
      </c>
      <c r="G13" s="90"/>
      <c r="H13" s="94"/>
      <c r="I13" s="94"/>
      <c r="J13" s="94"/>
      <c r="K13" s="94"/>
      <c r="L13" s="94"/>
      <c r="M13" s="223"/>
      <c r="N13" s="90"/>
      <c r="O13" s="632"/>
    </row>
    <row r="14" spans="1:15" ht="39.75" customHeight="1" x14ac:dyDescent="0.25">
      <c r="A14" s="580"/>
      <c r="B14" s="441"/>
      <c r="C14" s="441"/>
      <c r="D14" s="599"/>
      <c r="E14" s="636"/>
      <c r="F14" s="150" t="s">
        <v>282</v>
      </c>
      <c r="G14" s="90"/>
      <c r="H14" s="94"/>
      <c r="I14" s="94"/>
      <c r="J14" s="94"/>
      <c r="K14" s="94"/>
      <c r="L14" s="94"/>
      <c r="M14" s="223"/>
      <c r="N14" s="90"/>
      <c r="O14" s="632"/>
    </row>
    <row r="15" spans="1:15" ht="39.75" customHeight="1" x14ac:dyDescent="0.25">
      <c r="A15" s="580"/>
      <c r="B15" s="441"/>
      <c r="C15" s="441"/>
      <c r="D15" s="599"/>
      <c r="E15" s="636"/>
      <c r="F15" s="150" t="s">
        <v>283</v>
      </c>
      <c r="G15" s="90"/>
      <c r="H15" s="94"/>
      <c r="I15" s="94"/>
      <c r="J15" s="94"/>
      <c r="K15" s="94"/>
      <c r="L15" s="94"/>
      <c r="M15" s="223"/>
      <c r="N15" s="90"/>
      <c r="O15" s="632"/>
    </row>
    <row r="16" spans="1:15" ht="39.75" customHeight="1" x14ac:dyDescent="0.25">
      <c r="A16" s="580"/>
      <c r="B16" s="418" t="s">
        <v>284</v>
      </c>
      <c r="C16" s="443">
        <v>6</v>
      </c>
      <c r="D16" s="637">
        <v>1</v>
      </c>
      <c r="E16" s="635">
        <v>3921.7</v>
      </c>
      <c r="F16" s="150" t="s">
        <v>285</v>
      </c>
      <c r="G16" s="90"/>
      <c r="H16" s="94"/>
      <c r="I16" s="94"/>
      <c r="J16" s="94"/>
      <c r="K16" s="94"/>
      <c r="L16" s="94"/>
      <c r="M16" s="223"/>
      <c r="N16" s="90"/>
      <c r="O16" s="632"/>
    </row>
    <row r="17" spans="1:15" ht="39.75" customHeight="1" x14ac:dyDescent="0.25">
      <c r="A17" s="580"/>
      <c r="B17" s="419"/>
      <c r="C17" s="441"/>
      <c r="D17" s="638"/>
      <c r="E17" s="636"/>
      <c r="F17" s="150" t="s">
        <v>286</v>
      </c>
      <c r="G17" s="90"/>
      <c r="H17" s="94"/>
      <c r="I17" s="94"/>
      <c r="J17" s="94"/>
      <c r="K17" s="94"/>
      <c r="L17" s="94"/>
      <c r="M17" s="223"/>
      <c r="N17" s="90"/>
      <c r="O17" s="632"/>
    </row>
    <row r="18" spans="1:15" ht="39.75" customHeight="1" x14ac:dyDescent="0.25">
      <c r="A18" s="487" t="s">
        <v>287</v>
      </c>
      <c r="B18" s="634" t="s">
        <v>288</v>
      </c>
      <c r="C18" s="443" t="s">
        <v>289</v>
      </c>
      <c r="D18" s="148"/>
      <c r="E18" s="635">
        <v>270</v>
      </c>
      <c r="F18" s="150" t="s">
        <v>290</v>
      </c>
      <c r="G18" s="90"/>
      <c r="H18" s="94"/>
      <c r="I18" s="94"/>
      <c r="J18" s="94"/>
      <c r="K18" s="94"/>
      <c r="L18" s="94"/>
      <c r="M18" s="223"/>
      <c r="N18" s="90"/>
      <c r="O18" s="632"/>
    </row>
    <row r="19" spans="1:15" ht="39.75" customHeight="1" x14ac:dyDescent="0.25">
      <c r="A19" s="580"/>
      <c r="B19" s="441"/>
      <c r="C19" s="441"/>
      <c r="D19" s="149"/>
      <c r="E19" s="636"/>
      <c r="F19" s="150" t="s">
        <v>291</v>
      </c>
      <c r="G19" s="90"/>
      <c r="H19" s="94"/>
      <c r="I19" s="94"/>
      <c r="J19" s="94"/>
      <c r="K19" s="94"/>
      <c r="L19" s="94"/>
      <c r="M19" s="223"/>
      <c r="N19" s="90"/>
      <c r="O19" s="583"/>
    </row>
    <row r="20" spans="1:15" ht="11.25" customHeight="1" x14ac:dyDescent="0.25">
      <c r="A20" s="99"/>
      <c r="B20" s="100"/>
      <c r="C20" s="101"/>
      <c r="D20" s="102"/>
      <c r="E20" s="103"/>
      <c r="F20" s="152"/>
      <c r="G20" s="101"/>
      <c r="H20" s="101"/>
      <c r="I20" s="101"/>
      <c r="J20" s="101"/>
      <c r="K20" s="101"/>
      <c r="L20" s="101"/>
      <c r="M20" s="224"/>
      <c r="N20" s="101"/>
      <c r="O20" s="101"/>
    </row>
    <row r="21" spans="1:15" ht="64.5" customHeight="1" x14ac:dyDescent="0.25">
      <c r="A21" s="604" t="s">
        <v>292</v>
      </c>
      <c r="B21" s="605"/>
      <c r="C21" s="605"/>
      <c r="D21" s="605"/>
      <c r="E21" s="605"/>
      <c r="F21" s="605"/>
      <c r="G21" s="90"/>
      <c r="H21" s="94"/>
      <c r="I21" s="94"/>
      <c r="J21" s="94"/>
      <c r="K21" s="94"/>
      <c r="L21" s="94"/>
      <c r="M21" s="223"/>
      <c r="N21" s="90"/>
      <c r="O21" s="90"/>
    </row>
    <row r="22" spans="1:15" ht="40.5" customHeight="1" x14ac:dyDescent="0.25">
      <c r="A22" s="487" t="s">
        <v>293</v>
      </c>
      <c r="B22" s="487" t="s">
        <v>294</v>
      </c>
      <c r="C22" s="440">
        <v>0</v>
      </c>
      <c r="D22" s="596">
        <v>0.1</v>
      </c>
      <c r="E22" s="578">
        <v>255</v>
      </c>
      <c r="F22" s="150" t="s">
        <v>295</v>
      </c>
      <c r="G22" s="90"/>
      <c r="H22" s="94"/>
      <c r="I22" s="94"/>
      <c r="J22" s="94"/>
      <c r="K22" s="94"/>
      <c r="L22" s="94"/>
      <c r="M22" s="223"/>
      <c r="N22" s="90"/>
      <c r="O22" s="582" t="s">
        <v>277</v>
      </c>
    </row>
    <row r="23" spans="1:15" ht="40.5" customHeight="1" x14ac:dyDescent="0.25">
      <c r="A23" s="580"/>
      <c r="B23" s="580"/>
      <c r="C23" s="585"/>
      <c r="D23" s="597"/>
      <c r="E23" s="579"/>
      <c r="F23" s="150" t="s">
        <v>296</v>
      </c>
      <c r="G23" s="90"/>
      <c r="H23" s="94"/>
      <c r="I23" s="94"/>
      <c r="J23" s="94"/>
      <c r="K23" s="94"/>
      <c r="L23" s="94"/>
      <c r="M23" s="223"/>
      <c r="N23" s="90"/>
      <c r="O23" s="583"/>
    </row>
    <row r="24" spans="1:15" ht="40.5" customHeight="1" x14ac:dyDescent="0.25">
      <c r="A24" s="468" t="s">
        <v>297</v>
      </c>
      <c r="B24" s="487" t="s">
        <v>298</v>
      </c>
      <c r="C24" s="440">
        <v>6</v>
      </c>
      <c r="D24" s="591">
        <v>6</v>
      </c>
      <c r="E24" s="578">
        <v>3</v>
      </c>
      <c r="F24" s="203" t="s">
        <v>299</v>
      </c>
      <c r="G24" s="90"/>
      <c r="H24" s="94"/>
      <c r="I24" s="94"/>
      <c r="J24" s="94"/>
      <c r="K24" s="94"/>
      <c r="L24" s="94"/>
      <c r="M24" s="223"/>
      <c r="N24" s="90"/>
      <c r="O24" s="588" t="s">
        <v>300</v>
      </c>
    </row>
    <row r="25" spans="1:15" ht="40.5" customHeight="1" x14ac:dyDescent="0.25">
      <c r="A25" s="549"/>
      <c r="B25" s="580"/>
      <c r="C25" s="585"/>
      <c r="D25" s="592"/>
      <c r="E25" s="579"/>
      <c r="F25" s="150" t="s">
        <v>301</v>
      </c>
      <c r="G25" s="90"/>
      <c r="H25" s="94"/>
      <c r="I25" s="94"/>
      <c r="J25" s="94"/>
      <c r="K25" s="94"/>
      <c r="L25" s="94"/>
      <c r="M25" s="223"/>
      <c r="N25" s="90"/>
      <c r="O25" s="589"/>
    </row>
    <row r="26" spans="1:15" ht="40.5" customHeight="1" x14ac:dyDescent="0.25">
      <c r="A26" s="549"/>
      <c r="B26" s="487" t="s">
        <v>302</v>
      </c>
      <c r="C26" s="440">
        <v>200</v>
      </c>
      <c r="D26" s="591">
        <v>280</v>
      </c>
      <c r="E26" s="578">
        <v>127</v>
      </c>
      <c r="F26" s="196" t="s">
        <v>303</v>
      </c>
      <c r="G26" s="90"/>
      <c r="H26" s="94"/>
      <c r="I26" s="94"/>
      <c r="J26" s="94"/>
      <c r="K26" s="94"/>
      <c r="L26" s="94"/>
      <c r="M26" s="223"/>
      <c r="N26" s="90"/>
      <c r="O26" s="589"/>
    </row>
    <row r="27" spans="1:15" ht="40.5" customHeight="1" x14ac:dyDescent="0.25">
      <c r="A27" s="549"/>
      <c r="B27" s="580"/>
      <c r="C27" s="585"/>
      <c r="D27" s="592"/>
      <c r="E27" s="579"/>
      <c r="F27" s="196" t="s">
        <v>304</v>
      </c>
      <c r="G27" s="90"/>
      <c r="H27" s="94"/>
      <c r="I27" s="94"/>
      <c r="J27" s="94"/>
      <c r="K27" s="94"/>
      <c r="L27" s="94"/>
      <c r="M27" s="223"/>
      <c r="N27" s="90"/>
      <c r="O27" s="589"/>
    </row>
    <row r="28" spans="1:15" ht="40.5" customHeight="1" x14ac:dyDescent="0.25">
      <c r="A28" s="549"/>
      <c r="B28" s="580"/>
      <c r="C28" s="585"/>
      <c r="D28" s="592"/>
      <c r="E28" s="579"/>
      <c r="F28" s="196" t="s">
        <v>305</v>
      </c>
      <c r="G28" s="90"/>
      <c r="H28" s="94"/>
      <c r="I28" s="94"/>
      <c r="J28" s="94"/>
      <c r="K28" s="94"/>
      <c r="L28" s="94"/>
      <c r="M28" s="223"/>
      <c r="N28" s="90"/>
      <c r="O28" s="589"/>
    </row>
    <row r="29" spans="1:15" ht="40.5" customHeight="1" x14ac:dyDescent="0.25">
      <c r="A29" s="549"/>
      <c r="B29" s="580"/>
      <c r="C29" s="376"/>
      <c r="D29" s="377"/>
      <c r="E29" s="373"/>
      <c r="F29" s="196" t="s">
        <v>306</v>
      </c>
      <c r="G29" s="90"/>
      <c r="H29" s="94"/>
      <c r="I29" s="94"/>
      <c r="J29" s="94"/>
      <c r="K29" s="94"/>
      <c r="L29" s="94"/>
      <c r="M29" s="223"/>
      <c r="N29" s="90"/>
      <c r="O29" s="589"/>
    </row>
    <row r="30" spans="1:15" ht="40.5" customHeight="1" x14ac:dyDescent="0.25">
      <c r="A30" s="549"/>
      <c r="B30" s="468" t="s">
        <v>307</v>
      </c>
      <c r="C30" s="440">
        <v>0</v>
      </c>
      <c r="D30" s="593">
        <v>0.1</v>
      </c>
      <c r="E30" s="578">
        <v>30</v>
      </c>
      <c r="F30" s="196" t="s">
        <v>308</v>
      </c>
      <c r="G30" s="90"/>
      <c r="H30" s="94"/>
      <c r="I30" s="94"/>
      <c r="J30" s="94"/>
      <c r="K30" s="94"/>
      <c r="L30" s="94"/>
      <c r="M30" s="223"/>
      <c r="N30" s="90"/>
      <c r="O30" s="589"/>
    </row>
    <row r="31" spans="1:15" ht="40.5" customHeight="1" x14ac:dyDescent="0.25">
      <c r="A31" s="549"/>
      <c r="B31" s="549"/>
      <c r="C31" s="585"/>
      <c r="D31" s="594"/>
      <c r="E31" s="579"/>
      <c r="F31" s="196" t="s">
        <v>309</v>
      </c>
      <c r="G31" s="90"/>
      <c r="H31" s="94"/>
      <c r="I31" s="94"/>
      <c r="J31" s="94"/>
      <c r="K31" s="94"/>
      <c r="L31" s="94"/>
      <c r="M31" s="223"/>
      <c r="N31" s="90"/>
      <c r="O31" s="589"/>
    </row>
    <row r="32" spans="1:15" ht="40.5" customHeight="1" x14ac:dyDescent="0.25">
      <c r="A32" s="549"/>
      <c r="B32" s="549"/>
      <c r="C32" s="585"/>
      <c r="D32" s="594"/>
      <c r="E32" s="579"/>
      <c r="F32" s="196" t="s">
        <v>310</v>
      </c>
      <c r="G32" s="90"/>
      <c r="H32" s="94"/>
      <c r="I32" s="94"/>
      <c r="J32" s="94"/>
      <c r="K32" s="94"/>
      <c r="L32" s="94"/>
      <c r="M32" s="223"/>
      <c r="N32" s="90"/>
      <c r="O32" s="589"/>
    </row>
    <row r="33" spans="1:15" ht="40.5" customHeight="1" x14ac:dyDescent="0.25">
      <c r="A33" s="549"/>
      <c r="B33" s="549"/>
      <c r="C33" s="585"/>
      <c r="D33" s="594"/>
      <c r="E33" s="579"/>
      <c r="F33" s="196" t="s">
        <v>311</v>
      </c>
      <c r="G33" s="90"/>
      <c r="H33" s="94"/>
      <c r="I33" s="94"/>
      <c r="J33" s="94"/>
      <c r="K33" s="94"/>
      <c r="L33" s="94"/>
      <c r="M33" s="223"/>
      <c r="N33" s="90"/>
      <c r="O33" s="589"/>
    </row>
    <row r="34" spans="1:15" ht="40.5" customHeight="1" x14ac:dyDescent="0.25">
      <c r="A34" s="549"/>
      <c r="B34" s="549"/>
      <c r="C34" s="585"/>
      <c r="D34" s="594"/>
      <c r="E34" s="579"/>
      <c r="F34" s="196" t="s">
        <v>312</v>
      </c>
      <c r="G34" s="90"/>
      <c r="H34" s="94"/>
      <c r="I34" s="94"/>
      <c r="J34" s="94"/>
      <c r="K34" s="94"/>
      <c r="L34" s="94"/>
      <c r="M34" s="223"/>
      <c r="N34" s="90"/>
      <c r="O34" s="589"/>
    </row>
    <row r="35" spans="1:15" ht="40.5" customHeight="1" x14ac:dyDescent="0.25">
      <c r="A35" s="549"/>
      <c r="B35" s="549"/>
      <c r="C35" s="585"/>
      <c r="D35" s="594"/>
      <c r="E35" s="579"/>
      <c r="F35" s="196" t="s">
        <v>313</v>
      </c>
      <c r="G35" s="90"/>
      <c r="H35" s="94"/>
      <c r="I35" s="94"/>
      <c r="J35" s="94"/>
      <c r="K35" s="94"/>
      <c r="L35" s="94"/>
      <c r="M35" s="223"/>
      <c r="N35" s="90"/>
      <c r="O35" s="589"/>
    </row>
    <row r="36" spans="1:15" ht="40.5" customHeight="1" x14ac:dyDescent="0.25">
      <c r="A36" s="549"/>
      <c r="B36" s="549"/>
      <c r="C36" s="585"/>
      <c r="D36" s="594"/>
      <c r="E36" s="579"/>
      <c r="F36" s="196" t="s">
        <v>314</v>
      </c>
      <c r="G36" s="90"/>
      <c r="H36" s="94"/>
      <c r="I36" s="94"/>
      <c r="J36" s="94"/>
      <c r="K36" s="94"/>
      <c r="L36" s="94"/>
      <c r="M36" s="223"/>
      <c r="N36" s="90"/>
      <c r="O36" s="589"/>
    </row>
    <row r="37" spans="1:15" ht="40.5" customHeight="1" x14ac:dyDescent="0.25">
      <c r="A37" s="549"/>
      <c r="B37" s="549"/>
      <c r="C37" s="585"/>
      <c r="D37" s="594"/>
      <c r="E37" s="579"/>
      <c r="F37" s="196" t="s">
        <v>315</v>
      </c>
      <c r="G37" s="90"/>
      <c r="H37" s="94"/>
      <c r="I37" s="94"/>
      <c r="J37" s="94"/>
      <c r="K37" s="94"/>
      <c r="L37" s="94"/>
      <c r="M37" s="223"/>
      <c r="N37" s="90"/>
      <c r="O37" s="589"/>
    </row>
    <row r="38" spans="1:15" ht="40.5" customHeight="1" x14ac:dyDescent="0.25">
      <c r="A38" s="549"/>
      <c r="B38" s="549"/>
      <c r="C38" s="585"/>
      <c r="D38" s="594"/>
      <c r="E38" s="579"/>
      <c r="F38" s="196" t="s">
        <v>316</v>
      </c>
      <c r="G38" s="90"/>
      <c r="H38" s="94"/>
      <c r="I38" s="94"/>
      <c r="J38" s="94"/>
      <c r="K38" s="94"/>
      <c r="L38" s="94"/>
      <c r="M38" s="223"/>
      <c r="N38" s="90"/>
      <c r="O38" s="589"/>
    </row>
    <row r="39" spans="1:15" ht="40.5" customHeight="1" x14ac:dyDescent="0.25">
      <c r="A39" s="549"/>
      <c r="B39" s="549"/>
      <c r="C39" s="585"/>
      <c r="D39" s="594"/>
      <c r="E39" s="579"/>
      <c r="F39" s="204" t="s">
        <v>317</v>
      </c>
      <c r="G39" s="90"/>
      <c r="H39" s="94"/>
      <c r="I39" s="94"/>
      <c r="J39" s="94"/>
      <c r="K39" s="94"/>
      <c r="L39" s="94"/>
      <c r="M39" s="223"/>
      <c r="N39" s="90"/>
      <c r="O39" s="589"/>
    </row>
    <row r="40" spans="1:15" ht="40.5" customHeight="1" x14ac:dyDescent="0.25">
      <c r="A40" s="549"/>
      <c r="B40" s="549"/>
      <c r="C40" s="585"/>
      <c r="D40" s="594"/>
      <c r="E40" s="579"/>
      <c r="F40" s="204" t="s">
        <v>318</v>
      </c>
      <c r="G40" s="90"/>
      <c r="H40" s="94"/>
      <c r="I40" s="94"/>
      <c r="J40" s="94"/>
      <c r="K40" s="94"/>
      <c r="L40" s="94"/>
      <c r="M40" s="223"/>
      <c r="N40" s="90"/>
      <c r="O40" s="589"/>
    </row>
    <row r="41" spans="1:15" ht="40.5" customHeight="1" x14ac:dyDescent="0.25">
      <c r="A41" s="549"/>
      <c r="B41" s="549"/>
      <c r="C41" s="585"/>
      <c r="D41" s="594"/>
      <c r="E41" s="579"/>
      <c r="F41" s="204" t="s">
        <v>319</v>
      </c>
      <c r="G41" s="90"/>
      <c r="H41" s="94"/>
      <c r="I41" s="94"/>
      <c r="J41" s="94"/>
      <c r="K41" s="94"/>
      <c r="L41" s="94"/>
      <c r="M41" s="223"/>
      <c r="N41" s="90"/>
      <c r="O41" s="589"/>
    </row>
    <row r="42" spans="1:15" ht="40.5" customHeight="1" x14ac:dyDescent="0.25">
      <c r="A42" s="549"/>
      <c r="B42" s="487" t="s">
        <v>320</v>
      </c>
      <c r="C42" s="440">
        <v>1600</v>
      </c>
      <c r="D42" s="591">
        <v>1600</v>
      </c>
      <c r="E42" s="578">
        <v>428</v>
      </c>
      <c r="F42" s="151" t="s">
        <v>321</v>
      </c>
      <c r="G42" s="90"/>
      <c r="H42" s="94"/>
      <c r="I42" s="94"/>
      <c r="J42" s="94"/>
      <c r="K42" s="94"/>
      <c r="L42" s="94"/>
      <c r="M42" s="223"/>
      <c r="N42" s="90"/>
      <c r="O42" s="589"/>
    </row>
    <row r="43" spans="1:15" ht="40.5" customHeight="1" x14ac:dyDescent="0.25">
      <c r="A43" s="549"/>
      <c r="B43" s="580"/>
      <c r="C43" s="585"/>
      <c r="D43" s="592"/>
      <c r="E43" s="579"/>
      <c r="F43" s="151" t="s">
        <v>322</v>
      </c>
      <c r="G43" s="90"/>
      <c r="H43" s="94"/>
      <c r="I43" s="94"/>
      <c r="J43" s="94"/>
      <c r="K43" s="94"/>
      <c r="L43" s="94"/>
      <c r="M43" s="223"/>
      <c r="N43" s="90"/>
      <c r="O43" s="589"/>
    </row>
    <row r="44" spans="1:15" ht="40.5" customHeight="1" x14ac:dyDescent="0.25">
      <c r="A44" s="549"/>
      <c r="B44" s="580"/>
      <c r="C44" s="585"/>
      <c r="D44" s="592"/>
      <c r="E44" s="579"/>
      <c r="F44" s="91" t="s">
        <v>323</v>
      </c>
      <c r="G44" s="90"/>
      <c r="H44" s="94"/>
      <c r="I44" s="94"/>
      <c r="J44" s="94"/>
      <c r="K44" s="94"/>
      <c r="L44" s="94"/>
      <c r="M44" s="223"/>
      <c r="N44" s="90"/>
      <c r="O44" s="589"/>
    </row>
    <row r="45" spans="1:15" ht="40.5" customHeight="1" x14ac:dyDescent="0.25">
      <c r="A45" s="549"/>
      <c r="B45" s="580"/>
      <c r="C45" s="585"/>
      <c r="D45" s="592"/>
      <c r="E45" s="579"/>
      <c r="F45" s="151" t="s">
        <v>324</v>
      </c>
      <c r="G45" s="90"/>
      <c r="H45" s="94"/>
      <c r="I45" s="94"/>
      <c r="J45" s="94"/>
      <c r="K45" s="94"/>
      <c r="L45" s="94"/>
      <c r="M45" s="223"/>
      <c r="N45" s="90"/>
      <c r="O45" s="589"/>
    </row>
    <row r="46" spans="1:15" ht="40.5" customHeight="1" x14ac:dyDescent="0.25">
      <c r="A46" s="550"/>
      <c r="B46" s="584"/>
      <c r="C46" s="586"/>
      <c r="D46" s="595"/>
      <c r="E46" s="587"/>
      <c r="F46" s="151" t="s">
        <v>325</v>
      </c>
      <c r="G46" s="90"/>
      <c r="H46" s="94"/>
      <c r="I46" s="94"/>
      <c r="J46" s="94"/>
      <c r="K46" s="94"/>
      <c r="L46" s="94"/>
      <c r="M46" s="223"/>
      <c r="N46" s="90"/>
      <c r="O46" s="590"/>
    </row>
    <row r="47" spans="1:15" ht="15" customHeight="1" x14ac:dyDescent="0.25">
      <c r="A47" s="99"/>
      <c r="B47" s="99"/>
      <c r="C47" s="99"/>
      <c r="D47" s="99"/>
      <c r="E47" s="99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1:15" ht="66" customHeight="1" x14ac:dyDescent="0.25">
      <c r="A48" s="487" t="s">
        <v>326</v>
      </c>
      <c r="B48" s="360" t="s">
        <v>327</v>
      </c>
      <c r="C48" s="345">
        <v>1</v>
      </c>
      <c r="D48" s="370">
        <v>1</v>
      </c>
      <c r="E48" s="374">
        <v>6</v>
      </c>
      <c r="F48" s="151" t="s">
        <v>328</v>
      </c>
      <c r="G48" s="90"/>
      <c r="H48" s="94"/>
      <c r="I48" s="94"/>
      <c r="J48" s="94"/>
      <c r="K48" s="94"/>
      <c r="L48" s="94"/>
      <c r="M48" s="223"/>
      <c r="N48" s="90"/>
      <c r="O48" s="582" t="s">
        <v>329</v>
      </c>
    </row>
    <row r="49" spans="1:15" x14ac:dyDescent="0.25">
      <c r="A49" s="580"/>
      <c r="B49" s="487" t="s">
        <v>330</v>
      </c>
      <c r="C49" s="443">
        <v>6</v>
      </c>
      <c r="D49" s="598">
        <v>8</v>
      </c>
      <c r="E49" s="578">
        <v>14</v>
      </c>
      <c r="F49" s="151" t="s">
        <v>331</v>
      </c>
      <c r="G49" s="90"/>
      <c r="H49" s="94"/>
      <c r="I49" s="94"/>
      <c r="J49" s="94"/>
      <c r="K49" s="94"/>
      <c r="L49" s="94"/>
      <c r="M49" s="223"/>
      <c r="N49" s="90"/>
      <c r="O49" s="632"/>
    </row>
    <row r="50" spans="1:15" x14ac:dyDescent="0.25">
      <c r="A50" s="580"/>
      <c r="B50" s="419"/>
      <c r="C50" s="441"/>
      <c r="D50" s="599"/>
      <c r="E50" s="579"/>
      <c r="F50" s="151" t="s">
        <v>332</v>
      </c>
      <c r="G50" s="90"/>
      <c r="H50" s="94"/>
      <c r="I50" s="94"/>
      <c r="J50" s="94"/>
      <c r="K50" s="94"/>
      <c r="L50" s="94"/>
      <c r="M50" s="223"/>
      <c r="N50" s="90"/>
      <c r="O50" s="632"/>
    </row>
    <row r="51" spans="1:15" ht="30" x14ac:dyDescent="0.25">
      <c r="A51" s="580"/>
      <c r="B51" s="419"/>
      <c r="C51" s="441"/>
      <c r="D51" s="599"/>
      <c r="E51" s="579"/>
      <c r="F51" s="151" t="s">
        <v>333</v>
      </c>
      <c r="G51" s="90"/>
      <c r="H51" s="94"/>
      <c r="I51" s="94"/>
      <c r="J51" s="94"/>
      <c r="K51" s="94"/>
      <c r="L51" s="94"/>
      <c r="M51" s="223"/>
      <c r="N51" s="90"/>
      <c r="O51" s="632"/>
    </row>
    <row r="52" spans="1:15" ht="30" x14ac:dyDescent="0.25">
      <c r="A52" s="580"/>
      <c r="B52" s="419"/>
      <c r="C52" s="441"/>
      <c r="D52" s="599"/>
      <c r="E52" s="579"/>
      <c r="F52" s="196" t="s">
        <v>334</v>
      </c>
      <c r="G52" s="90"/>
      <c r="H52" s="94"/>
      <c r="I52" s="94"/>
      <c r="J52" s="94"/>
      <c r="K52" s="94"/>
      <c r="L52" s="94"/>
      <c r="M52" s="223"/>
      <c r="N52" s="90"/>
      <c r="O52" s="632"/>
    </row>
    <row r="53" spans="1:15" x14ac:dyDescent="0.25">
      <c r="A53" s="580"/>
      <c r="B53" s="419"/>
      <c r="C53" s="441"/>
      <c r="D53" s="599"/>
      <c r="E53" s="579"/>
      <c r="F53" s="196" t="s">
        <v>335</v>
      </c>
      <c r="G53" s="90"/>
      <c r="H53" s="94"/>
      <c r="I53" s="94"/>
      <c r="J53" s="94"/>
      <c r="K53" s="94"/>
      <c r="L53" s="94"/>
      <c r="M53" s="223"/>
      <c r="N53" s="90"/>
      <c r="O53" s="632"/>
    </row>
    <row r="54" spans="1:15" x14ac:dyDescent="0.25">
      <c r="A54" s="580"/>
      <c r="B54" s="419"/>
      <c r="C54" s="441"/>
      <c r="D54" s="599"/>
      <c r="E54" s="579"/>
      <c r="F54" s="196" t="s">
        <v>336</v>
      </c>
      <c r="G54" s="90"/>
      <c r="H54" s="94"/>
      <c r="I54" s="94"/>
      <c r="J54" s="94"/>
      <c r="K54" s="94"/>
      <c r="L54" s="94"/>
      <c r="M54" s="223"/>
      <c r="N54" s="90"/>
      <c r="O54" s="632"/>
    </row>
    <row r="55" spans="1:15" ht="30" x14ac:dyDescent="0.25">
      <c r="A55" s="580"/>
      <c r="B55" s="419"/>
      <c r="C55" s="441"/>
      <c r="D55" s="599"/>
      <c r="E55" s="579"/>
      <c r="F55" s="199" t="s">
        <v>337</v>
      </c>
      <c r="G55" s="197"/>
      <c r="H55" s="94"/>
      <c r="I55" s="94"/>
      <c r="J55" s="94"/>
      <c r="K55" s="94"/>
      <c r="L55" s="94"/>
      <c r="M55" s="225"/>
      <c r="N55" s="197"/>
      <c r="O55" s="632"/>
    </row>
    <row r="56" spans="1:15" ht="68.25" customHeight="1" x14ac:dyDescent="0.25">
      <c r="A56" s="580"/>
      <c r="B56" s="367" t="s">
        <v>338</v>
      </c>
      <c r="C56" s="365"/>
      <c r="D56" s="375">
        <v>1</v>
      </c>
      <c r="E56" s="371"/>
      <c r="F56" s="196" t="s">
        <v>339</v>
      </c>
      <c r="G56" s="90"/>
      <c r="H56" s="94"/>
      <c r="I56" s="94"/>
      <c r="J56" s="94"/>
      <c r="K56" s="94"/>
      <c r="L56" s="94"/>
      <c r="M56" s="223"/>
      <c r="N56" s="90"/>
      <c r="O56" s="632"/>
    </row>
    <row r="57" spans="1:15" ht="60" x14ac:dyDescent="0.25">
      <c r="A57" s="580"/>
      <c r="B57" s="608" t="s">
        <v>340</v>
      </c>
      <c r="C57" s="365"/>
      <c r="D57" s="375"/>
      <c r="E57" s="371"/>
      <c r="F57" s="200" t="s">
        <v>341</v>
      </c>
      <c r="G57" s="90"/>
      <c r="H57" s="94"/>
      <c r="I57" s="94"/>
      <c r="J57" s="94"/>
      <c r="K57" s="94"/>
      <c r="L57" s="94"/>
      <c r="M57" s="223"/>
      <c r="N57" s="90"/>
      <c r="O57" s="632"/>
    </row>
    <row r="58" spans="1:15" ht="38.25" customHeight="1" x14ac:dyDescent="0.25">
      <c r="A58" s="580"/>
      <c r="B58" s="609"/>
      <c r="C58" s="365"/>
      <c r="D58" s="375"/>
      <c r="E58" s="371"/>
      <c r="F58" s="196" t="s">
        <v>342</v>
      </c>
      <c r="G58" s="90"/>
      <c r="H58" s="94"/>
      <c r="I58" s="94"/>
      <c r="J58" s="94"/>
      <c r="K58" s="94"/>
      <c r="L58" s="94"/>
      <c r="M58" s="226"/>
      <c r="N58" s="198"/>
      <c r="O58" s="632"/>
    </row>
    <row r="59" spans="1:15" ht="66" customHeight="1" x14ac:dyDescent="0.25">
      <c r="A59" s="580"/>
      <c r="B59" s="601" t="s">
        <v>343</v>
      </c>
      <c r="C59" s="441">
        <v>8000</v>
      </c>
      <c r="D59" s="599">
        <v>8000</v>
      </c>
      <c r="E59" s="579">
        <v>467</v>
      </c>
      <c r="F59" s="147" t="s">
        <v>344</v>
      </c>
      <c r="G59" s="198"/>
      <c r="H59" s="94"/>
      <c r="I59" s="94"/>
      <c r="J59" s="94"/>
      <c r="K59" s="94"/>
      <c r="L59" s="94"/>
      <c r="M59" s="226"/>
      <c r="N59" s="198"/>
      <c r="O59" s="632"/>
    </row>
    <row r="60" spans="1:15" ht="66" customHeight="1" x14ac:dyDescent="0.25">
      <c r="A60" s="580"/>
      <c r="B60" s="418"/>
      <c r="C60" s="441"/>
      <c r="D60" s="599"/>
      <c r="E60" s="579"/>
      <c r="F60" s="151" t="s">
        <v>345</v>
      </c>
      <c r="G60" s="90"/>
      <c r="H60" s="94"/>
      <c r="I60" s="94"/>
      <c r="J60" s="94"/>
      <c r="K60" s="94"/>
      <c r="L60" s="94"/>
      <c r="M60" s="223"/>
      <c r="N60" s="90"/>
      <c r="O60" s="632"/>
    </row>
    <row r="61" spans="1:15" ht="30" x14ac:dyDescent="0.25">
      <c r="A61" s="580"/>
      <c r="B61" s="601" t="s">
        <v>346</v>
      </c>
      <c r="C61" s="467">
        <v>0</v>
      </c>
      <c r="D61" s="600">
        <v>0.33</v>
      </c>
      <c r="E61" s="603">
        <v>184</v>
      </c>
      <c r="F61" s="201" t="s">
        <v>347</v>
      </c>
      <c r="G61" s="198"/>
      <c r="H61" s="94"/>
      <c r="I61" s="94"/>
      <c r="J61" s="94"/>
      <c r="K61" s="94"/>
      <c r="L61" s="94"/>
      <c r="M61" s="226"/>
      <c r="N61" s="198"/>
      <c r="O61" s="632"/>
    </row>
    <row r="62" spans="1:15" ht="30" x14ac:dyDescent="0.25">
      <c r="A62" s="580"/>
      <c r="B62" s="602"/>
      <c r="C62" s="467"/>
      <c r="D62" s="600"/>
      <c r="E62" s="603"/>
      <c r="F62" s="151" t="s">
        <v>348</v>
      </c>
      <c r="G62" s="90"/>
      <c r="H62" s="94"/>
      <c r="I62" s="94"/>
      <c r="J62" s="94"/>
      <c r="K62" s="94"/>
      <c r="L62" s="94"/>
      <c r="M62" s="223"/>
      <c r="N62" s="90"/>
      <c r="O62" s="583"/>
    </row>
    <row r="63" spans="1:15" ht="66" customHeight="1" x14ac:dyDescent="0.25">
      <c r="A63" s="487" t="s">
        <v>349</v>
      </c>
      <c r="B63" s="581" t="s">
        <v>350</v>
      </c>
      <c r="C63" s="467">
        <v>4</v>
      </c>
      <c r="D63" s="610"/>
      <c r="E63" s="443">
        <v>33.049999999999997</v>
      </c>
      <c r="F63" s="151" t="s">
        <v>351</v>
      </c>
      <c r="G63" s="90"/>
      <c r="H63" s="94"/>
      <c r="I63" s="94"/>
      <c r="J63" s="94"/>
      <c r="K63" s="94"/>
      <c r="L63" s="94"/>
      <c r="M63" s="223"/>
      <c r="N63" s="90"/>
      <c r="O63" s="566" t="s">
        <v>352</v>
      </c>
    </row>
    <row r="64" spans="1:15" ht="66" customHeight="1" x14ac:dyDescent="0.25">
      <c r="A64" s="580"/>
      <c r="B64" s="581"/>
      <c r="C64" s="467"/>
      <c r="D64" s="610"/>
      <c r="E64" s="520"/>
      <c r="F64" s="151" t="s">
        <v>353</v>
      </c>
      <c r="G64" s="90"/>
      <c r="H64" s="94"/>
      <c r="I64" s="94"/>
      <c r="J64" s="94"/>
      <c r="K64" s="94"/>
      <c r="L64" s="94"/>
      <c r="M64" s="223"/>
      <c r="N64" s="90"/>
      <c r="O64" s="567"/>
    </row>
    <row r="65" spans="1:15" ht="66" customHeight="1" x14ac:dyDescent="0.25">
      <c r="A65" s="580"/>
      <c r="B65" s="418" t="s">
        <v>354</v>
      </c>
      <c r="C65" s="443">
        <v>0</v>
      </c>
      <c r="D65" s="443"/>
      <c r="E65" s="443">
        <v>33.049999999999997</v>
      </c>
      <c r="F65" s="151" t="s">
        <v>355</v>
      </c>
      <c r="G65" s="90"/>
      <c r="H65" s="94"/>
      <c r="I65" s="94"/>
      <c r="J65" s="94"/>
      <c r="K65" s="94"/>
      <c r="L65" s="94"/>
      <c r="M65" s="223"/>
      <c r="N65" s="90"/>
      <c r="O65" s="567"/>
    </row>
    <row r="66" spans="1:15" ht="66" customHeight="1" x14ac:dyDescent="0.25">
      <c r="A66" s="584"/>
      <c r="B66" s="425"/>
      <c r="C66" s="520"/>
      <c r="D66" s="520"/>
      <c r="E66" s="520"/>
      <c r="F66" s="151" t="s">
        <v>356</v>
      </c>
      <c r="G66" s="90"/>
      <c r="H66" s="94"/>
      <c r="I66" s="94"/>
      <c r="J66" s="94"/>
      <c r="K66" s="94"/>
      <c r="L66" s="94"/>
      <c r="M66" s="223"/>
      <c r="N66" s="90"/>
      <c r="O66" s="568"/>
    </row>
    <row r="67" spans="1:15" ht="15" customHeight="1" x14ac:dyDescent="0.25">
      <c r="A67" s="99"/>
      <c r="B67" s="99"/>
      <c r="C67" s="99"/>
      <c r="D67" s="99"/>
      <c r="E67" s="99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 spans="1:15" ht="43.5" customHeight="1" x14ac:dyDescent="0.25">
      <c r="A68" s="611" t="s">
        <v>357</v>
      </c>
      <c r="B68" s="611"/>
      <c r="C68" s="611"/>
      <c r="D68" s="611"/>
      <c r="E68" s="611"/>
      <c r="F68" s="604"/>
      <c r="G68" s="90"/>
      <c r="H68" s="94"/>
      <c r="I68" s="94"/>
      <c r="J68" s="94"/>
      <c r="K68" s="94"/>
      <c r="L68" s="94"/>
      <c r="M68" s="223"/>
      <c r="N68" s="90"/>
      <c r="O68" s="566" t="s">
        <v>352</v>
      </c>
    </row>
    <row r="69" spans="1:15" ht="44.25" customHeight="1" x14ac:dyDescent="0.25">
      <c r="A69" s="614" t="s">
        <v>358</v>
      </c>
      <c r="B69" s="614" t="s">
        <v>359</v>
      </c>
      <c r="C69" s="574">
        <v>0</v>
      </c>
      <c r="D69" s="574"/>
      <c r="E69" s="612">
        <v>264.39999999999998</v>
      </c>
      <c r="F69" s="151" t="s">
        <v>360</v>
      </c>
      <c r="G69" s="90"/>
      <c r="H69" s="94"/>
      <c r="I69" s="94"/>
      <c r="J69" s="94"/>
      <c r="K69" s="94"/>
      <c r="L69" s="94"/>
      <c r="M69" s="223"/>
      <c r="N69" s="90"/>
      <c r="O69" s="567"/>
    </row>
    <row r="70" spans="1:15" ht="44.25" customHeight="1" x14ac:dyDescent="0.25">
      <c r="A70" s="615"/>
      <c r="B70" s="615"/>
      <c r="C70" s="575"/>
      <c r="D70" s="575"/>
      <c r="E70" s="613"/>
      <c r="F70" s="151" t="s">
        <v>361</v>
      </c>
      <c r="G70" s="90"/>
      <c r="H70" s="94"/>
      <c r="I70" s="94"/>
      <c r="J70" s="94"/>
      <c r="K70" s="94"/>
      <c r="L70" s="94"/>
      <c r="M70" s="223"/>
      <c r="N70" s="90"/>
      <c r="O70" s="567"/>
    </row>
    <row r="71" spans="1:15" ht="44.25" customHeight="1" x14ac:dyDescent="0.25">
      <c r="A71" s="487" t="s">
        <v>362</v>
      </c>
      <c r="B71" s="576" t="s">
        <v>363</v>
      </c>
      <c r="C71" s="574"/>
      <c r="D71" s="616">
        <v>0.4</v>
      </c>
      <c r="E71" s="578">
        <v>68.3</v>
      </c>
      <c r="F71" s="151" t="s">
        <v>364</v>
      </c>
      <c r="G71" s="90"/>
      <c r="H71" s="94"/>
      <c r="I71" s="94"/>
      <c r="J71" s="94"/>
      <c r="K71" s="94"/>
      <c r="L71" s="94"/>
      <c r="M71" s="223"/>
      <c r="N71" s="90"/>
      <c r="O71" s="567"/>
    </row>
    <row r="72" spans="1:15" ht="44.25" customHeight="1" x14ac:dyDescent="0.25">
      <c r="A72" s="580"/>
      <c r="B72" s="577"/>
      <c r="C72" s="575"/>
      <c r="D72" s="617"/>
      <c r="E72" s="579"/>
      <c r="F72" s="151" t="s">
        <v>365</v>
      </c>
      <c r="G72" s="90"/>
      <c r="H72" s="94"/>
      <c r="I72" s="94"/>
      <c r="J72" s="94"/>
      <c r="K72" s="94"/>
      <c r="L72" s="94"/>
      <c r="M72" s="223"/>
      <c r="N72" s="90"/>
      <c r="O72" s="567"/>
    </row>
    <row r="73" spans="1:15" ht="44.25" customHeight="1" x14ac:dyDescent="0.25">
      <c r="A73" s="487" t="s">
        <v>366</v>
      </c>
      <c r="B73" s="576" t="s">
        <v>367</v>
      </c>
      <c r="C73" s="574"/>
      <c r="D73" s="618">
        <v>1</v>
      </c>
      <c r="E73" s="578">
        <v>264.39999999999998</v>
      </c>
      <c r="F73" s="151" t="s">
        <v>368</v>
      </c>
      <c r="G73" s="90"/>
      <c r="H73" s="94"/>
      <c r="I73" s="94"/>
      <c r="J73" s="94"/>
      <c r="K73" s="94"/>
      <c r="L73" s="94"/>
      <c r="M73" s="223"/>
      <c r="N73" s="90"/>
      <c r="O73" s="567"/>
    </row>
    <row r="74" spans="1:15" ht="44.25" customHeight="1" x14ac:dyDescent="0.25">
      <c r="A74" s="580"/>
      <c r="B74" s="577"/>
      <c r="C74" s="575"/>
      <c r="D74" s="619"/>
      <c r="E74" s="579"/>
      <c r="F74" s="151" t="s">
        <v>369</v>
      </c>
      <c r="G74" s="90"/>
      <c r="H74" s="94"/>
      <c r="I74" s="94"/>
      <c r="J74" s="94"/>
      <c r="K74" s="94"/>
      <c r="L74" s="94"/>
      <c r="M74" s="223"/>
      <c r="N74" s="90"/>
      <c r="O74" s="567"/>
    </row>
    <row r="75" spans="1:15" ht="44.25" customHeight="1" x14ac:dyDescent="0.25">
      <c r="A75" s="580"/>
      <c r="B75" s="577"/>
      <c r="C75" s="575"/>
      <c r="D75" s="619"/>
      <c r="E75" s="579"/>
      <c r="F75" s="151" t="s">
        <v>370</v>
      </c>
      <c r="G75" s="90"/>
      <c r="H75" s="94"/>
      <c r="I75" s="94"/>
      <c r="J75" s="94"/>
      <c r="K75" s="94"/>
      <c r="L75" s="94"/>
      <c r="M75" s="223"/>
      <c r="N75" s="90"/>
      <c r="O75" s="567"/>
    </row>
    <row r="76" spans="1:15" ht="44.25" customHeight="1" x14ac:dyDescent="0.25">
      <c r="A76" s="580"/>
      <c r="B76" s="577"/>
      <c r="C76" s="575"/>
      <c r="D76" s="619"/>
      <c r="E76" s="579"/>
      <c r="F76" s="237" t="s">
        <v>371</v>
      </c>
      <c r="G76" s="90"/>
      <c r="H76" s="94"/>
      <c r="I76" s="94"/>
      <c r="J76" s="94"/>
      <c r="K76" s="94"/>
      <c r="L76" s="94"/>
      <c r="M76" s="223"/>
      <c r="N76" s="90"/>
      <c r="O76" s="567"/>
    </row>
    <row r="77" spans="1:15" ht="44.25" customHeight="1" x14ac:dyDescent="0.25">
      <c r="A77" s="580"/>
      <c r="B77" s="577"/>
      <c r="C77" s="575"/>
      <c r="D77" s="620"/>
      <c r="E77" s="579"/>
      <c r="F77" s="237" t="s">
        <v>372</v>
      </c>
      <c r="G77" s="90"/>
      <c r="H77" s="94"/>
      <c r="I77" s="94"/>
      <c r="J77" s="94"/>
      <c r="K77" s="94"/>
      <c r="L77" s="94"/>
      <c r="M77" s="223"/>
      <c r="N77" s="90"/>
      <c r="O77" s="567"/>
    </row>
    <row r="78" spans="1:15" ht="44.25" customHeight="1" x14ac:dyDescent="0.25">
      <c r="A78" s="601" t="s">
        <v>373</v>
      </c>
      <c r="B78" s="606" t="s">
        <v>374</v>
      </c>
      <c r="C78" s="607"/>
      <c r="D78" s="573">
        <v>0.2</v>
      </c>
      <c r="E78" s="603">
        <v>14</v>
      </c>
      <c r="F78" s="196" t="s">
        <v>375</v>
      </c>
      <c r="G78" s="90"/>
      <c r="H78" s="94"/>
      <c r="I78" s="94"/>
      <c r="J78" s="94"/>
      <c r="K78" s="94"/>
      <c r="L78" s="94"/>
      <c r="M78" s="223"/>
      <c r="N78" s="90"/>
      <c r="O78" s="567"/>
    </row>
    <row r="79" spans="1:15" ht="44.25" customHeight="1" x14ac:dyDescent="0.25">
      <c r="A79" s="601"/>
      <c r="B79" s="606"/>
      <c r="C79" s="607"/>
      <c r="D79" s="573"/>
      <c r="E79" s="603"/>
      <c r="F79" s="196" t="s">
        <v>376</v>
      </c>
      <c r="G79" s="90"/>
      <c r="H79" s="94"/>
      <c r="I79" s="94"/>
      <c r="J79" s="94"/>
      <c r="K79" s="94"/>
      <c r="L79" s="94"/>
      <c r="M79" s="223"/>
      <c r="N79" s="90"/>
      <c r="O79" s="568"/>
    </row>
    <row r="80" spans="1:15" ht="45" customHeight="1" x14ac:dyDescent="0.25">
      <c r="B80" s="569" t="s">
        <v>377</v>
      </c>
      <c r="C80" s="569" t="s">
        <v>234</v>
      </c>
      <c r="D80" s="569" t="s">
        <v>235</v>
      </c>
      <c r="E80" s="551" t="s">
        <v>236</v>
      </c>
      <c r="F80" s="552"/>
      <c r="G80" s="552"/>
      <c r="H80" s="553"/>
      <c r="I80" s="571" t="s">
        <v>238</v>
      </c>
      <c r="J80" s="571" t="s">
        <v>239</v>
      </c>
    </row>
    <row r="81" spans="2:10" ht="15" customHeight="1" x14ac:dyDescent="0.25">
      <c r="B81" s="570"/>
      <c r="C81" s="570"/>
      <c r="D81" s="570"/>
      <c r="E81" s="205" t="s">
        <v>240</v>
      </c>
      <c r="F81" s="205" t="s">
        <v>241</v>
      </c>
      <c r="G81" s="205" t="s">
        <v>237</v>
      </c>
      <c r="H81" s="205" t="s">
        <v>242</v>
      </c>
      <c r="I81" s="572"/>
      <c r="J81" s="572"/>
    </row>
    <row r="82" spans="2:10" ht="15" customHeight="1" x14ac:dyDescent="0.25">
      <c r="B82" s="184" t="e">
        <f>'5. Valoración_Riesgo '!#REF!</f>
        <v>#REF!</v>
      </c>
      <c r="C82" s="90"/>
      <c r="D82" s="90"/>
      <c r="E82" s="94"/>
      <c r="F82" s="94"/>
      <c r="G82" s="94"/>
      <c r="H82" s="159"/>
      <c r="I82" s="95">
        <f>SUM(E82:H82)</f>
        <v>0</v>
      </c>
      <c r="J82" s="141"/>
    </row>
    <row r="83" spans="2:10" x14ac:dyDescent="0.25">
      <c r="B83" s="184" t="e">
        <f>'5. Valoración_Riesgo '!#REF!</f>
        <v>#REF!</v>
      </c>
      <c r="C83" s="90"/>
      <c r="D83" s="90"/>
      <c r="E83" s="94"/>
      <c r="F83" s="94"/>
      <c r="G83" s="94"/>
      <c r="H83" s="159"/>
      <c r="I83" s="95">
        <f>SUM(E83:H83)</f>
        <v>0</v>
      </c>
      <c r="J83" s="141"/>
    </row>
    <row r="84" spans="2:10" x14ac:dyDescent="0.25">
      <c r="B84" s="184" t="e">
        <f>'5. Valoración_Riesgo '!#REF!</f>
        <v>#REF!</v>
      </c>
      <c r="C84" s="90"/>
      <c r="D84" s="90"/>
      <c r="E84" s="94"/>
      <c r="F84" s="94"/>
      <c r="G84" s="94"/>
      <c r="H84" s="159"/>
      <c r="I84" s="95">
        <f>SUM(E84:H84)</f>
        <v>0</v>
      </c>
      <c r="J84" s="141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 x14ac:dyDescent="0.2">
      <c r="A1" s="626" t="s">
        <v>262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</row>
    <row r="2" spans="1:16" ht="91.5" customHeight="1" x14ac:dyDescent="0.2">
      <c r="A2" s="623" t="s">
        <v>378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</row>
    <row r="3" spans="1:16" ht="23.25" x14ac:dyDescent="0.2">
      <c r="A3" s="626" t="s">
        <v>264</v>
      </c>
      <c r="B3" s="627"/>
      <c r="C3" s="627"/>
      <c r="D3" s="627"/>
      <c r="E3" s="627"/>
      <c r="F3" s="627"/>
    </row>
    <row r="4" spans="1:16" ht="23.25" x14ac:dyDescent="0.2">
      <c r="A4" s="627" t="s">
        <v>379</v>
      </c>
      <c r="B4" s="627"/>
      <c r="C4" s="627"/>
      <c r="D4" s="627"/>
      <c r="E4" s="627"/>
      <c r="F4" s="627"/>
    </row>
    <row r="5" spans="1:16" ht="23.25" x14ac:dyDescent="0.2">
      <c r="A5" s="645" t="s">
        <v>4</v>
      </c>
      <c r="B5" s="645"/>
      <c r="C5" s="645"/>
      <c r="D5" s="645"/>
      <c r="E5" s="645"/>
      <c r="F5" s="526" t="s">
        <v>5</v>
      </c>
      <c r="G5" s="526"/>
      <c r="H5" s="526"/>
      <c r="I5" s="526"/>
      <c r="J5" s="526"/>
      <c r="K5" s="526"/>
      <c r="L5" s="526"/>
    </row>
    <row r="6" spans="1:16" ht="15" customHeight="1" x14ac:dyDescent="0.2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266</v>
      </c>
      <c r="F6" s="629" t="s">
        <v>11</v>
      </c>
      <c r="G6" s="512" t="s">
        <v>267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6" ht="15" customHeight="1" x14ac:dyDescent="0.2">
      <c r="A7" s="494"/>
      <c r="B7" s="494"/>
      <c r="C7" s="497"/>
      <c r="D7" s="524"/>
      <c r="E7" s="497"/>
      <c r="F7" s="630"/>
      <c r="G7" s="523" t="s">
        <v>17</v>
      </c>
      <c r="H7" s="523" t="s">
        <v>18</v>
      </c>
      <c r="I7" s="349" t="s">
        <v>268</v>
      </c>
      <c r="J7" s="349" t="s">
        <v>269</v>
      </c>
      <c r="K7" s="349" t="s">
        <v>270</v>
      </c>
      <c r="L7" s="349" t="s">
        <v>271</v>
      </c>
      <c r="M7" s="515"/>
      <c r="N7" s="515"/>
      <c r="O7" s="515"/>
    </row>
    <row r="8" spans="1:16" ht="15" customHeight="1" x14ac:dyDescent="0.2">
      <c r="A8" s="495"/>
      <c r="B8" s="495"/>
      <c r="C8" s="498"/>
      <c r="D8" s="525"/>
      <c r="E8" s="498"/>
      <c r="F8" s="631"/>
      <c r="G8" s="524"/>
      <c r="H8" s="524"/>
      <c r="I8" s="181" t="s">
        <v>272</v>
      </c>
      <c r="J8" s="181" t="s">
        <v>272</v>
      </c>
      <c r="K8" s="181" t="s">
        <v>272</v>
      </c>
      <c r="L8" s="181" t="s">
        <v>272</v>
      </c>
      <c r="M8" s="646"/>
      <c r="N8" s="646"/>
      <c r="O8" s="646"/>
    </row>
    <row r="9" spans="1:16" ht="39" customHeight="1" x14ac:dyDescent="0.2">
      <c r="A9" s="604" t="s">
        <v>380</v>
      </c>
      <c r="B9" s="605"/>
      <c r="C9" s="605"/>
      <c r="D9" s="605"/>
      <c r="E9" s="605"/>
      <c r="F9" s="650"/>
      <c r="G9" s="188"/>
      <c r="H9" s="227"/>
      <c r="I9" s="227"/>
      <c r="J9" s="227"/>
      <c r="K9" s="227"/>
      <c r="L9" s="227"/>
      <c r="M9" s="228"/>
      <c r="N9" s="188"/>
      <c r="O9" s="188"/>
      <c r="P9" s="188"/>
    </row>
    <row r="10" spans="1:16" ht="51" x14ac:dyDescent="0.2">
      <c r="A10" s="468" t="s">
        <v>381</v>
      </c>
      <c r="B10" s="608" t="s">
        <v>382</v>
      </c>
      <c r="C10" s="487"/>
      <c r="D10" s="440">
        <v>1</v>
      </c>
      <c r="E10" s="440"/>
      <c r="F10" s="255" t="s">
        <v>383</v>
      </c>
      <c r="G10" s="188"/>
      <c r="H10" s="227"/>
      <c r="I10" s="227"/>
      <c r="J10" s="227"/>
      <c r="K10" s="227"/>
      <c r="L10" s="227"/>
      <c r="M10" s="228"/>
      <c r="N10" s="188"/>
      <c r="O10" s="647" t="s">
        <v>384</v>
      </c>
      <c r="P10" s="188"/>
    </row>
    <row r="11" spans="1:16" ht="51" x14ac:dyDescent="0.2">
      <c r="A11" s="549"/>
      <c r="B11" s="609"/>
      <c r="C11" s="580"/>
      <c r="D11" s="585"/>
      <c r="E11" s="585"/>
      <c r="F11" s="255" t="s">
        <v>385</v>
      </c>
      <c r="G11" s="188"/>
      <c r="H11" s="227"/>
      <c r="I11" s="227"/>
      <c r="J11" s="227"/>
      <c r="K11" s="227"/>
      <c r="L11" s="227"/>
      <c r="M11" s="228"/>
      <c r="N11" s="188"/>
      <c r="O11" s="648"/>
      <c r="P11" s="188"/>
    </row>
    <row r="12" spans="1:16" ht="51" x14ac:dyDescent="0.2">
      <c r="A12" s="549"/>
      <c r="B12" s="609"/>
      <c r="C12" s="580"/>
      <c r="D12" s="585"/>
      <c r="E12" s="585"/>
      <c r="F12" s="255" t="s">
        <v>386</v>
      </c>
      <c r="G12" s="188"/>
      <c r="H12" s="227"/>
      <c r="I12" s="227"/>
      <c r="J12" s="227"/>
      <c r="K12" s="227"/>
      <c r="L12" s="227"/>
      <c r="M12" s="228"/>
      <c r="N12" s="188"/>
      <c r="O12" s="648"/>
      <c r="P12" s="188"/>
    </row>
    <row r="13" spans="1:16" ht="76.5" customHeight="1" x14ac:dyDescent="0.2">
      <c r="A13" s="641" t="s">
        <v>387</v>
      </c>
      <c r="B13" s="367" t="s">
        <v>388</v>
      </c>
      <c r="C13" s="378">
        <v>0</v>
      </c>
      <c r="D13" s="378">
        <v>1</v>
      </c>
      <c r="E13" s="378"/>
      <c r="F13" s="256" t="s">
        <v>389</v>
      </c>
      <c r="G13" s="188"/>
      <c r="H13" s="227"/>
      <c r="I13" s="227"/>
      <c r="J13" s="227"/>
      <c r="K13" s="227"/>
      <c r="L13" s="227"/>
      <c r="M13" s="228"/>
      <c r="N13" s="188"/>
      <c r="O13" s="648"/>
      <c r="P13" s="188"/>
    </row>
    <row r="14" spans="1:16" ht="38.25" x14ac:dyDescent="0.2">
      <c r="A14" s="641"/>
      <c r="B14" s="434" t="s">
        <v>390</v>
      </c>
      <c r="C14" s="639">
        <v>0</v>
      </c>
      <c r="D14" s="639">
        <v>1</v>
      </c>
      <c r="E14" s="639"/>
      <c r="F14" s="255" t="s">
        <v>391</v>
      </c>
      <c r="G14" s="188"/>
      <c r="H14" s="227"/>
      <c r="I14" s="227"/>
      <c r="J14" s="227"/>
      <c r="K14" s="227"/>
      <c r="L14" s="227"/>
      <c r="M14" s="228"/>
      <c r="N14" s="188"/>
      <c r="O14" s="648"/>
      <c r="P14" s="188"/>
    </row>
    <row r="15" spans="1:16" ht="38.25" x14ac:dyDescent="0.2">
      <c r="A15" s="641"/>
      <c r="B15" s="434"/>
      <c r="C15" s="639"/>
      <c r="D15" s="639"/>
      <c r="E15" s="639"/>
      <c r="F15" s="255" t="s">
        <v>392</v>
      </c>
      <c r="G15" s="188"/>
      <c r="H15" s="227"/>
      <c r="I15" s="227"/>
      <c r="J15" s="227"/>
      <c r="K15" s="227"/>
      <c r="L15" s="227"/>
      <c r="M15" s="228"/>
      <c r="N15" s="188"/>
      <c r="O15" s="648"/>
      <c r="P15" s="188"/>
    </row>
    <row r="16" spans="1:16" ht="25.5" x14ac:dyDescent="0.2">
      <c r="A16" s="641"/>
      <c r="B16" s="367" t="s">
        <v>393</v>
      </c>
      <c r="C16" s="378">
        <v>0</v>
      </c>
      <c r="D16" s="378">
        <v>3</v>
      </c>
      <c r="E16" s="378"/>
      <c r="F16" s="185" t="s">
        <v>394</v>
      </c>
      <c r="G16" s="188"/>
      <c r="H16" s="227"/>
      <c r="I16" s="227"/>
      <c r="J16" s="227"/>
      <c r="K16" s="227"/>
      <c r="L16" s="227"/>
      <c r="M16" s="228"/>
      <c r="N16" s="188"/>
      <c r="O16" s="648"/>
      <c r="P16" s="188"/>
    </row>
    <row r="17" spans="1:16" ht="63.75" x14ac:dyDescent="0.2">
      <c r="A17" s="641"/>
      <c r="B17" s="641" t="s">
        <v>395</v>
      </c>
      <c r="C17" s="639">
        <v>3</v>
      </c>
      <c r="D17" s="639">
        <v>3</v>
      </c>
      <c r="E17" s="639"/>
      <c r="F17" s="257" t="s">
        <v>396</v>
      </c>
      <c r="G17" s="188"/>
      <c r="H17" s="227"/>
      <c r="I17" s="227"/>
      <c r="J17" s="227"/>
      <c r="K17" s="227"/>
      <c r="L17" s="227"/>
      <c r="M17" s="228"/>
      <c r="N17" s="188"/>
      <c r="O17" s="648"/>
      <c r="P17" s="188"/>
    </row>
    <row r="18" spans="1:16" ht="38.25" x14ac:dyDescent="0.2">
      <c r="A18" s="641"/>
      <c r="B18" s="601"/>
      <c r="C18" s="639"/>
      <c r="D18" s="639"/>
      <c r="E18" s="639"/>
      <c r="F18" s="257" t="s">
        <v>397</v>
      </c>
      <c r="G18" s="188"/>
      <c r="H18" s="227"/>
      <c r="I18" s="227"/>
      <c r="J18" s="227"/>
      <c r="K18" s="227"/>
      <c r="L18" s="227"/>
      <c r="M18" s="228"/>
      <c r="N18" s="188"/>
      <c r="O18" s="648"/>
      <c r="P18" s="188"/>
    </row>
    <row r="19" spans="1:16" ht="45.75" customHeight="1" x14ac:dyDescent="0.2">
      <c r="A19" s="641"/>
      <c r="B19" s="601"/>
      <c r="C19" s="639"/>
      <c r="D19" s="639"/>
      <c r="E19" s="639"/>
      <c r="F19" s="257" t="s">
        <v>398</v>
      </c>
      <c r="G19" s="188"/>
      <c r="H19" s="227"/>
      <c r="I19" s="227"/>
      <c r="J19" s="227"/>
      <c r="K19" s="227"/>
      <c r="L19" s="227"/>
      <c r="M19" s="228"/>
      <c r="N19" s="188"/>
      <c r="O19" s="648"/>
      <c r="P19" s="188"/>
    </row>
    <row r="20" spans="1:16" ht="38.25" customHeight="1" x14ac:dyDescent="0.2">
      <c r="A20" s="641"/>
      <c r="B20" s="640" t="s">
        <v>399</v>
      </c>
      <c r="C20" s="639">
        <v>2</v>
      </c>
      <c r="D20" s="639">
        <v>3</v>
      </c>
      <c r="E20" s="639"/>
      <c r="F20" s="185"/>
      <c r="G20" s="188"/>
      <c r="H20" s="227"/>
      <c r="I20" s="227"/>
      <c r="J20" s="227"/>
      <c r="K20" s="227"/>
      <c r="L20" s="227"/>
      <c r="M20" s="228"/>
      <c r="N20" s="188"/>
      <c r="O20" s="648"/>
      <c r="P20" s="188"/>
    </row>
    <row r="21" spans="1:16" ht="38.25" customHeight="1" x14ac:dyDescent="0.2">
      <c r="A21" s="641"/>
      <c r="B21" s="640"/>
      <c r="C21" s="639"/>
      <c r="D21" s="639"/>
      <c r="E21" s="639"/>
      <c r="F21" s="185"/>
      <c r="G21" s="188"/>
      <c r="H21" s="227"/>
      <c r="I21" s="227"/>
      <c r="J21" s="227"/>
      <c r="K21" s="227"/>
      <c r="L21" s="227"/>
      <c r="M21" s="228"/>
      <c r="N21" s="188"/>
      <c r="O21" s="648"/>
      <c r="P21" s="188"/>
    </row>
    <row r="22" spans="1:16" ht="38.25" customHeight="1" x14ac:dyDescent="0.2">
      <c r="A22" s="641"/>
      <c r="B22" s="640"/>
      <c r="C22" s="639"/>
      <c r="D22" s="639"/>
      <c r="E22" s="639"/>
      <c r="F22" s="185"/>
      <c r="G22" s="188"/>
      <c r="H22" s="227"/>
      <c r="I22" s="227"/>
      <c r="J22" s="227"/>
      <c r="K22" s="227"/>
      <c r="L22" s="227"/>
      <c r="M22" s="228"/>
      <c r="N22" s="188"/>
      <c r="O22" s="648"/>
      <c r="P22" s="188"/>
    </row>
    <row r="23" spans="1:16" ht="38.25" customHeight="1" x14ac:dyDescent="0.2">
      <c r="A23" s="641"/>
      <c r="B23" s="640"/>
      <c r="C23" s="639"/>
      <c r="D23" s="639"/>
      <c r="E23" s="639"/>
      <c r="F23" s="185"/>
      <c r="G23" s="188"/>
      <c r="H23" s="227"/>
      <c r="I23" s="227"/>
      <c r="J23" s="227"/>
      <c r="K23" s="227"/>
      <c r="L23" s="227"/>
      <c r="M23" s="228"/>
      <c r="N23" s="188"/>
      <c r="O23" s="648"/>
      <c r="P23" s="188"/>
    </row>
    <row r="24" spans="1:16" ht="32.25" customHeight="1" x14ac:dyDescent="0.2">
      <c r="A24" s="641"/>
      <c r="B24" s="640"/>
      <c r="C24" s="639"/>
      <c r="D24" s="639"/>
      <c r="E24" s="639"/>
      <c r="F24" s="185"/>
      <c r="G24" s="188"/>
      <c r="H24" s="227"/>
      <c r="I24" s="227"/>
      <c r="J24" s="227"/>
      <c r="K24" s="227"/>
      <c r="L24" s="227"/>
      <c r="M24" s="228"/>
      <c r="N24" s="188"/>
      <c r="O24" s="648"/>
      <c r="P24" s="188"/>
    </row>
    <row r="25" spans="1:16" ht="30.75" customHeight="1" x14ac:dyDescent="0.2">
      <c r="A25" s="641"/>
      <c r="B25" s="643" t="s">
        <v>400</v>
      </c>
      <c r="C25" s="440">
        <v>2</v>
      </c>
      <c r="D25" s="440"/>
      <c r="E25" s="440"/>
      <c r="F25" s="185"/>
      <c r="G25" s="188"/>
      <c r="H25" s="227"/>
      <c r="I25" s="227"/>
      <c r="J25" s="227"/>
      <c r="K25" s="227"/>
      <c r="L25" s="227"/>
      <c r="M25" s="228"/>
      <c r="N25" s="188"/>
      <c r="O25" s="648"/>
      <c r="P25" s="188"/>
    </row>
    <row r="26" spans="1:16" ht="30.75" customHeight="1" x14ac:dyDescent="0.2">
      <c r="A26" s="641"/>
      <c r="B26" s="644"/>
      <c r="C26" s="585"/>
      <c r="D26" s="585">
        <v>3</v>
      </c>
      <c r="E26" s="585"/>
      <c r="F26" s="185"/>
      <c r="G26" s="188"/>
      <c r="H26" s="227"/>
      <c r="I26" s="227"/>
      <c r="J26" s="227"/>
      <c r="K26" s="227"/>
      <c r="L26" s="227"/>
      <c r="M26" s="228"/>
      <c r="N26" s="188"/>
      <c r="O26" s="648"/>
      <c r="P26" s="188"/>
    </row>
    <row r="27" spans="1:16" ht="30.75" customHeight="1" x14ac:dyDescent="0.2">
      <c r="A27" s="641"/>
      <c r="B27" s="644"/>
      <c r="C27" s="585"/>
      <c r="D27" s="585"/>
      <c r="E27" s="585"/>
      <c r="F27" s="185"/>
      <c r="G27" s="188"/>
      <c r="H27" s="227"/>
      <c r="I27" s="227"/>
      <c r="J27" s="227"/>
      <c r="K27" s="227"/>
      <c r="L27" s="227"/>
      <c r="M27" s="228"/>
      <c r="N27" s="188"/>
      <c r="O27" s="648"/>
      <c r="P27" s="188"/>
    </row>
    <row r="28" spans="1:16" ht="30.75" customHeight="1" x14ac:dyDescent="0.2">
      <c r="A28" s="641"/>
      <c r="B28" s="644"/>
      <c r="C28" s="585"/>
      <c r="D28" s="585"/>
      <c r="E28" s="585"/>
      <c r="F28" s="186"/>
      <c r="G28" s="188"/>
      <c r="H28" s="227"/>
      <c r="I28" s="227"/>
      <c r="J28" s="227"/>
      <c r="K28" s="227"/>
      <c r="L28" s="227"/>
      <c r="M28" s="228"/>
      <c r="N28" s="188"/>
      <c r="O28" s="648"/>
      <c r="P28" s="188"/>
    </row>
    <row r="29" spans="1:16" ht="30.75" customHeight="1" x14ac:dyDescent="0.2">
      <c r="A29" s="641"/>
      <c r="B29" s="644"/>
      <c r="C29" s="585"/>
      <c r="D29" s="585"/>
      <c r="E29" s="585"/>
      <c r="F29" s="185"/>
      <c r="G29" s="188"/>
      <c r="H29" s="227"/>
      <c r="I29" s="227"/>
      <c r="J29" s="227"/>
      <c r="K29" s="227"/>
      <c r="L29" s="227"/>
      <c r="M29" s="228"/>
      <c r="N29" s="188"/>
      <c r="O29" s="648"/>
      <c r="P29" s="188"/>
    </row>
    <row r="30" spans="1:16" ht="30.75" customHeight="1" x14ac:dyDescent="0.2">
      <c r="A30" s="641"/>
      <c r="B30" s="640" t="s">
        <v>401</v>
      </c>
      <c r="C30" s="639">
        <v>0</v>
      </c>
      <c r="D30" s="639">
        <v>3</v>
      </c>
      <c r="E30" s="639"/>
      <c r="F30" s="185"/>
      <c r="G30" s="188"/>
      <c r="H30" s="227"/>
      <c r="I30" s="227"/>
      <c r="J30" s="227"/>
      <c r="K30" s="227"/>
      <c r="L30" s="227"/>
      <c r="M30" s="228"/>
      <c r="N30" s="188"/>
      <c r="O30" s="648"/>
      <c r="P30" s="188"/>
    </row>
    <row r="31" spans="1:16" ht="30.75" customHeight="1" x14ac:dyDescent="0.2">
      <c r="A31" s="641"/>
      <c r="B31" s="640"/>
      <c r="C31" s="639"/>
      <c r="D31" s="639"/>
      <c r="E31" s="639"/>
      <c r="F31" s="185"/>
      <c r="G31" s="188"/>
      <c r="H31" s="227"/>
      <c r="I31" s="227"/>
      <c r="J31" s="227"/>
      <c r="K31" s="227"/>
      <c r="L31" s="227"/>
      <c r="M31" s="228"/>
      <c r="N31" s="188"/>
      <c r="O31" s="648"/>
      <c r="P31" s="188"/>
    </row>
    <row r="32" spans="1:16" ht="30.75" customHeight="1" x14ac:dyDescent="0.2">
      <c r="A32" s="641"/>
      <c r="B32" s="640"/>
      <c r="C32" s="639"/>
      <c r="D32" s="639"/>
      <c r="E32" s="639"/>
      <c r="F32" s="185"/>
      <c r="G32" s="188"/>
      <c r="H32" s="227"/>
      <c r="I32" s="227"/>
      <c r="J32" s="227"/>
      <c r="K32" s="227"/>
      <c r="L32" s="227"/>
      <c r="M32" s="228"/>
      <c r="N32" s="188"/>
      <c r="O32" s="648"/>
      <c r="P32" s="188"/>
    </row>
    <row r="33" spans="1:16" ht="30.75" customHeight="1" x14ac:dyDescent="0.2">
      <c r="A33" s="641"/>
      <c r="B33" s="642"/>
      <c r="C33" s="639"/>
      <c r="D33" s="639"/>
      <c r="E33" s="639"/>
      <c r="F33" s="185"/>
      <c r="G33" s="188"/>
      <c r="H33" s="227"/>
      <c r="I33" s="227"/>
      <c r="J33" s="227"/>
      <c r="K33" s="227"/>
      <c r="L33" s="227"/>
      <c r="M33" s="228"/>
      <c r="N33" s="188"/>
      <c r="O33" s="648"/>
      <c r="P33" s="188"/>
    </row>
    <row r="34" spans="1:16" ht="30.75" customHeight="1" x14ac:dyDescent="0.2">
      <c r="A34" s="641"/>
      <c r="B34" s="642"/>
      <c r="C34" s="639"/>
      <c r="D34" s="639"/>
      <c r="E34" s="639"/>
      <c r="F34" s="185"/>
      <c r="G34" s="188"/>
      <c r="H34" s="227"/>
      <c r="I34" s="227"/>
      <c r="J34" s="227"/>
      <c r="K34" s="227"/>
      <c r="L34" s="227"/>
      <c r="M34" s="228"/>
      <c r="N34" s="188"/>
      <c r="O34" s="648"/>
      <c r="P34" s="188"/>
    </row>
    <row r="35" spans="1:16" ht="30.75" customHeight="1" x14ac:dyDescent="0.2">
      <c r="A35" s="641"/>
      <c r="B35" s="640" t="s">
        <v>402</v>
      </c>
      <c r="C35" s="639">
        <v>0</v>
      </c>
      <c r="D35" s="639">
        <v>3</v>
      </c>
      <c r="E35" s="639"/>
      <c r="F35" s="185"/>
      <c r="G35" s="188"/>
      <c r="H35" s="227"/>
      <c r="I35" s="227"/>
      <c r="J35" s="227"/>
      <c r="K35" s="227"/>
      <c r="L35" s="227"/>
      <c r="M35" s="228"/>
      <c r="N35" s="188"/>
      <c r="O35" s="648"/>
      <c r="P35" s="188"/>
    </row>
    <row r="36" spans="1:16" ht="30.75" customHeight="1" x14ac:dyDescent="0.2">
      <c r="A36" s="641"/>
      <c r="B36" s="640"/>
      <c r="C36" s="639"/>
      <c r="D36" s="639"/>
      <c r="E36" s="639"/>
      <c r="F36" s="185"/>
      <c r="G36" s="188"/>
      <c r="H36" s="227"/>
      <c r="I36" s="227"/>
      <c r="J36" s="227"/>
      <c r="K36" s="227"/>
      <c r="L36" s="227"/>
      <c r="M36" s="228"/>
      <c r="N36" s="188"/>
      <c r="O36" s="648"/>
      <c r="P36" s="188"/>
    </row>
    <row r="37" spans="1:16" ht="30.75" customHeight="1" x14ac:dyDescent="0.2">
      <c r="A37" s="641"/>
      <c r="B37" s="640"/>
      <c r="C37" s="639"/>
      <c r="D37" s="639"/>
      <c r="E37" s="639"/>
      <c r="F37" s="185"/>
      <c r="G37" s="188"/>
      <c r="H37" s="227"/>
      <c r="I37" s="227"/>
      <c r="J37" s="227"/>
      <c r="K37" s="227"/>
      <c r="L37" s="227"/>
      <c r="M37" s="228"/>
      <c r="N37" s="188"/>
      <c r="O37" s="648"/>
      <c r="P37" s="188"/>
    </row>
    <row r="38" spans="1:16" ht="30.75" customHeight="1" x14ac:dyDescent="0.2">
      <c r="A38" s="641"/>
      <c r="B38" s="640"/>
      <c r="C38" s="639"/>
      <c r="D38" s="639"/>
      <c r="E38" s="639"/>
      <c r="F38" s="185"/>
      <c r="G38" s="188"/>
      <c r="H38" s="227"/>
      <c r="I38" s="227"/>
      <c r="J38" s="227"/>
      <c r="K38" s="227"/>
      <c r="L38" s="227"/>
      <c r="M38" s="228"/>
      <c r="N38" s="188"/>
      <c r="O38" s="648"/>
      <c r="P38" s="188"/>
    </row>
    <row r="39" spans="1:16" ht="30.75" customHeight="1" x14ac:dyDescent="0.2">
      <c r="A39" s="641"/>
      <c r="B39" s="642"/>
      <c r="C39" s="639"/>
      <c r="D39" s="639"/>
      <c r="E39" s="639"/>
      <c r="F39" s="185"/>
      <c r="G39" s="188"/>
      <c r="H39" s="227"/>
      <c r="I39" s="227"/>
      <c r="J39" s="227"/>
      <c r="K39" s="227"/>
      <c r="L39" s="227"/>
      <c r="M39" s="228"/>
      <c r="N39" s="188"/>
      <c r="O39" s="649"/>
      <c r="P39" s="188"/>
    </row>
    <row r="40" spans="1:16" ht="15" x14ac:dyDescent="0.25">
      <c r="A40" s="154"/>
      <c r="B40" s="154"/>
      <c r="C40" s="154"/>
      <c r="D40" s="154"/>
      <c r="E40" s="154"/>
      <c r="F40" s="187"/>
      <c r="G40" s="188"/>
      <c r="H40" s="227"/>
      <c r="I40" s="227"/>
      <c r="J40" s="227"/>
      <c r="K40" s="227"/>
      <c r="L40" s="227"/>
      <c r="M40" s="228"/>
      <c r="N40" s="188"/>
      <c r="O40" s="188"/>
      <c r="P40" s="188"/>
    </row>
    <row r="41" spans="1:16" ht="15" x14ac:dyDescent="0.25">
      <c r="A41" s="180"/>
      <c r="B41" s="569" t="s">
        <v>403</v>
      </c>
      <c r="C41" s="569" t="s">
        <v>234</v>
      </c>
      <c r="D41" s="569" t="s">
        <v>235</v>
      </c>
      <c r="E41" s="551" t="s">
        <v>236</v>
      </c>
      <c r="F41" s="552"/>
      <c r="G41" s="552"/>
      <c r="H41" s="553"/>
      <c r="I41" s="569" t="s">
        <v>238</v>
      </c>
      <c r="J41" s="569" t="s">
        <v>239</v>
      </c>
    </row>
    <row r="42" spans="1:16" ht="60.75" customHeight="1" x14ac:dyDescent="0.2">
      <c r="B42" s="570"/>
      <c r="C42" s="570"/>
      <c r="D42" s="570"/>
      <c r="E42" s="205" t="s">
        <v>240</v>
      </c>
      <c r="F42" s="205" t="s">
        <v>241</v>
      </c>
      <c r="G42" s="205" t="s">
        <v>237</v>
      </c>
      <c r="H42" s="205" t="s">
        <v>242</v>
      </c>
      <c r="I42" s="570"/>
      <c r="J42" s="570"/>
    </row>
    <row r="43" spans="1:16" ht="15" x14ac:dyDescent="0.25">
      <c r="B43" s="184" t="e">
        <f>'5. Valoración_Riesgo '!#REF!</f>
        <v>#REF!</v>
      </c>
      <c r="C43" s="90"/>
      <c r="D43" s="90"/>
      <c r="E43" s="94"/>
      <c r="F43" s="94"/>
      <c r="G43" s="94"/>
      <c r="H43" s="159"/>
      <c r="I43" s="95">
        <f>SUM(E43:H43)</f>
        <v>0</v>
      </c>
      <c r="J43" s="230"/>
    </row>
    <row r="44" spans="1:16" ht="15" x14ac:dyDescent="0.25">
      <c r="B44" s="184" t="e">
        <f>'5. Valoración_Riesgo '!#REF!</f>
        <v>#REF!</v>
      </c>
      <c r="C44" s="90"/>
      <c r="D44" s="90"/>
      <c r="E44" s="94"/>
      <c r="F44" s="94"/>
      <c r="G44" s="94"/>
      <c r="H44" s="159"/>
      <c r="I44" s="95">
        <f>SUM(E44:H44)</f>
        <v>0</v>
      </c>
      <c r="J44" s="230"/>
    </row>
    <row r="45" spans="1:16" ht="15" x14ac:dyDescent="0.25">
      <c r="B45" s="184" t="e">
        <f>'5. Valoración_Riesgo '!#REF!</f>
        <v>#REF!</v>
      </c>
      <c r="C45" s="90"/>
      <c r="D45" s="90"/>
      <c r="E45" s="94"/>
      <c r="F45" s="94"/>
      <c r="G45" s="94"/>
      <c r="H45" s="159"/>
      <c r="I45" s="95">
        <f>SUM(E45:H45)</f>
        <v>0</v>
      </c>
      <c r="J45" s="230"/>
    </row>
  </sheetData>
  <mergeCells count="57">
    <mergeCell ref="C6:C8"/>
    <mergeCell ref="E6:E8"/>
    <mergeCell ref="A9:F9"/>
    <mergeCell ref="C20:C24"/>
    <mergeCell ref="D6:D8"/>
    <mergeCell ref="B10:B12"/>
    <mergeCell ref="C10:C12"/>
    <mergeCell ref="D10:D12"/>
    <mergeCell ref="B6:B8"/>
    <mergeCell ref="A10:A12"/>
    <mergeCell ref="A6:A8"/>
    <mergeCell ref="A13:A39"/>
    <mergeCell ref="B35:B39"/>
    <mergeCell ref="C35:C39"/>
    <mergeCell ref="M6:M8"/>
    <mergeCell ref="O10:O39"/>
    <mergeCell ref="D17:D19"/>
    <mergeCell ref="E14:E15"/>
    <mergeCell ref="D30:D34"/>
    <mergeCell ref="F6:F8"/>
    <mergeCell ref="G6:H6"/>
    <mergeCell ref="I6:L6"/>
    <mergeCell ref="O6:O8"/>
    <mergeCell ref="G7:G8"/>
    <mergeCell ref="H7:H8"/>
    <mergeCell ref="N6:N8"/>
    <mergeCell ref="E10:E12"/>
    <mergeCell ref="D35:D39"/>
    <mergeCell ref="E35:E39"/>
    <mergeCell ref="E30:E34"/>
    <mergeCell ref="A1:K1"/>
    <mergeCell ref="A2:K2"/>
    <mergeCell ref="A3:F3"/>
    <mergeCell ref="A4:F4"/>
    <mergeCell ref="A5:E5"/>
    <mergeCell ref="F5:L5"/>
    <mergeCell ref="J41:J42"/>
    <mergeCell ref="E17:E19"/>
    <mergeCell ref="C41:C42"/>
    <mergeCell ref="C14:C15"/>
    <mergeCell ref="B20:B24"/>
    <mergeCell ref="B17:B19"/>
    <mergeCell ref="C30:C34"/>
    <mergeCell ref="E25:E29"/>
    <mergeCell ref="E20:E24"/>
    <mergeCell ref="B30:B34"/>
    <mergeCell ref="B25:B29"/>
    <mergeCell ref="D14:D15"/>
    <mergeCell ref="D20:D24"/>
    <mergeCell ref="I41:I42"/>
    <mergeCell ref="D41:D42"/>
    <mergeCell ref="E41:H41"/>
    <mergeCell ref="B41:B42"/>
    <mergeCell ref="B14:B15"/>
    <mergeCell ref="D25:D29"/>
    <mergeCell ref="C17:C19"/>
    <mergeCell ref="C25:C2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5.7109375" style="92" customWidth="1"/>
    <col min="2" max="2" width="42.28515625" style="92" customWidth="1"/>
    <col min="3" max="3" width="13.42578125" style="92" customWidth="1"/>
    <col min="4" max="4" width="15" style="92" customWidth="1"/>
    <col min="5" max="5" width="20" style="92" customWidth="1"/>
    <col min="6" max="6" width="51.28515625" style="92" customWidth="1"/>
    <col min="7" max="15" width="36.85546875" style="92" customWidth="1"/>
    <col min="16" max="16384" width="11.42578125" style="92"/>
  </cols>
  <sheetData>
    <row r="1" spans="1:15" ht="50.25" customHeight="1" x14ac:dyDescent="0.25">
      <c r="A1" s="621" t="s">
        <v>262</v>
      </c>
      <c r="B1" s="622"/>
      <c r="C1" s="622"/>
      <c r="D1" s="622"/>
      <c r="E1" s="622"/>
      <c r="F1" s="622"/>
    </row>
    <row r="2" spans="1:15" s="91" customFormat="1" ht="69.75" customHeight="1" x14ac:dyDescent="0.25">
      <c r="A2" s="623" t="s">
        <v>404</v>
      </c>
      <c r="B2" s="624"/>
      <c r="C2" s="624"/>
      <c r="D2" s="624"/>
      <c r="E2" s="624"/>
      <c r="F2" s="624"/>
    </row>
    <row r="3" spans="1:15" s="91" customFormat="1" ht="48" customHeight="1" x14ac:dyDescent="0.25">
      <c r="A3" s="672" t="s">
        <v>405</v>
      </c>
      <c r="B3" s="673"/>
      <c r="C3" s="673"/>
      <c r="D3" s="673"/>
      <c r="E3" s="673"/>
      <c r="F3" s="673"/>
    </row>
    <row r="4" spans="1:15" s="91" customFormat="1" ht="48" customHeight="1" x14ac:dyDescent="0.25">
      <c r="A4" s="674" t="s">
        <v>406</v>
      </c>
      <c r="B4" s="674"/>
      <c r="C4" s="674"/>
      <c r="D4" s="674"/>
      <c r="E4" s="674"/>
      <c r="F4" s="674"/>
    </row>
    <row r="5" spans="1:15" s="91" customFormat="1" ht="48" customHeight="1" x14ac:dyDescent="0.25">
      <c r="A5" s="645" t="s">
        <v>4</v>
      </c>
      <c r="B5" s="645"/>
      <c r="C5" s="645"/>
      <c r="D5" s="645"/>
      <c r="E5" s="645"/>
      <c r="F5" s="526" t="s">
        <v>5</v>
      </c>
      <c r="G5" s="526"/>
      <c r="H5" s="526"/>
      <c r="I5" s="526"/>
      <c r="J5" s="526"/>
      <c r="K5" s="526"/>
      <c r="L5" s="526"/>
    </row>
    <row r="6" spans="1:15" s="91" customFormat="1" ht="31.5" customHeight="1" x14ac:dyDescent="0.25">
      <c r="A6" s="493" t="s">
        <v>6</v>
      </c>
      <c r="B6" s="493" t="s">
        <v>7</v>
      </c>
      <c r="C6" s="496" t="s">
        <v>8</v>
      </c>
      <c r="D6" s="523" t="s">
        <v>9</v>
      </c>
      <c r="E6" s="496" t="s">
        <v>266</v>
      </c>
      <c r="F6" s="629" t="s">
        <v>11</v>
      </c>
      <c r="G6" s="512" t="s">
        <v>267</v>
      </c>
      <c r="H6" s="513"/>
      <c r="I6" s="514" t="s">
        <v>13</v>
      </c>
      <c r="J6" s="514"/>
      <c r="K6" s="514"/>
      <c r="L6" s="514"/>
      <c r="M6" s="515" t="s">
        <v>14</v>
      </c>
      <c r="N6" s="515" t="s">
        <v>15</v>
      </c>
      <c r="O6" s="515" t="s">
        <v>16</v>
      </c>
    </row>
    <row r="7" spans="1:15" s="91" customFormat="1" ht="31.5" customHeight="1" x14ac:dyDescent="0.25">
      <c r="A7" s="494"/>
      <c r="B7" s="494"/>
      <c r="C7" s="497"/>
      <c r="D7" s="524"/>
      <c r="E7" s="497"/>
      <c r="F7" s="630"/>
      <c r="G7" s="523" t="s">
        <v>17</v>
      </c>
      <c r="H7" s="523" t="s">
        <v>18</v>
      </c>
      <c r="I7" s="349" t="s">
        <v>268</v>
      </c>
      <c r="J7" s="349" t="s">
        <v>269</v>
      </c>
      <c r="K7" s="349" t="s">
        <v>270</v>
      </c>
      <c r="L7" s="349" t="s">
        <v>271</v>
      </c>
      <c r="M7" s="515"/>
      <c r="N7" s="515"/>
      <c r="O7" s="515"/>
    </row>
    <row r="8" spans="1:15" s="91" customFormat="1" ht="31.5" customHeight="1" x14ac:dyDescent="0.25">
      <c r="A8" s="495"/>
      <c r="B8" s="495"/>
      <c r="C8" s="498"/>
      <c r="D8" s="525"/>
      <c r="E8" s="498"/>
      <c r="F8" s="631"/>
      <c r="G8" s="524"/>
      <c r="H8" s="524"/>
      <c r="I8" s="181" t="s">
        <v>272</v>
      </c>
      <c r="J8" s="181" t="s">
        <v>272</v>
      </c>
      <c r="K8" s="181" t="s">
        <v>272</v>
      </c>
      <c r="L8" s="181" t="s">
        <v>272</v>
      </c>
      <c r="M8" s="646"/>
      <c r="N8" s="646"/>
      <c r="O8" s="646"/>
    </row>
    <row r="9" spans="1:15" s="91" customFormat="1" ht="62.25" customHeight="1" x14ac:dyDescent="0.25">
      <c r="A9" s="604" t="s">
        <v>407</v>
      </c>
      <c r="B9" s="605"/>
      <c r="C9" s="605"/>
      <c r="D9" s="605"/>
      <c r="E9" s="605"/>
      <c r="F9" s="605"/>
      <c r="G9" s="90"/>
      <c r="H9" s="90"/>
      <c r="I9" s="90"/>
      <c r="J9" s="90"/>
      <c r="K9" s="90"/>
      <c r="L9" s="90"/>
      <c r="M9" s="223"/>
      <c r="N9" s="90"/>
      <c r="O9" s="90"/>
    </row>
    <row r="10" spans="1:15" s="91" customFormat="1" ht="37.5" customHeight="1" x14ac:dyDescent="0.25">
      <c r="A10" s="651" t="s">
        <v>408</v>
      </c>
      <c r="B10" s="651" t="s">
        <v>409</v>
      </c>
      <c r="C10" s="651"/>
      <c r="D10" s="651">
        <v>2</v>
      </c>
      <c r="E10" s="675"/>
      <c r="F10" s="171" t="s">
        <v>410</v>
      </c>
      <c r="G10" s="170"/>
      <c r="H10" s="229"/>
      <c r="I10" s="229"/>
      <c r="J10" s="229"/>
      <c r="K10" s="94"/>
      <c r="L10" s="94"/>
      <c r="M10" s="223"/>
      <c r="N10" s="90"/>
      <c r="O10" s="653" t="s">
        <v>411</v>
      </c>
    </row>
    <row r="11" spans="1:15" s="91" customFormat="1" ht="37.5" customHeight="1" x14ac:dyDescent="0.25">
      <c r="A11" s="652"/>
      <c r="B11" s="652"/>
      <c r="C11" s="652"/>
      <c r="D11" s="652"/>
      <c r="E11" s="675"/>
      <c r="F11" s="171" t="s">
        <v>412</v>
      </c>
      <c r="G11" s="170"/>
      <c r="H11" s="229"/>
      <c r="I11" s="229"/>
      <c r="J11" s="229"/>
      <c r="K11" s="94"/>
      <c r="L11" s="94"/>
      <c r="M11" s="223"/>
      <c r="N11" s="90"/>
      <c r="O11" s="654"/>
    </row>
    <row r="12" spans="1:15" s="91" customFormat="1" ht="37.5" customHeight="1" x14ac:dyDescent="0.25">
      <c r="A12" s="652"/>
      <c r="B12" s="652"/>
      <c r="C12" s="652"/>
      <c r="D12" s="652"/>
      <c r="E12" s="675"/>
      <c r="F12" s="171" t="s">
        <v>413</v>
      </c>
      <c r="G12" s="170"/>
      <c r="H12" s="229"/>
      <c r="I12" s="229"/>
      <c r="J12" s="229"/>
      <c r="K12" s="94"/>
      <c r="L12" s="94"/>
      <c r="M12" s="223"/>
      <c r="N12" s="90"/>
      <c r="O12" s="654"/>
    </row>
    <row r="13" spans="1:15" s="91" customFormat="1" ht="37.5" customHeight="1" x14ac:dyDescent="0.25">
      <c r="A13" s="652"/>
      <c r="B13" s="652"/>
      <c r="C13" s="652"/>
      <c r="D13" s="652"/>
      <c r="E13" s="675"/>
      <c r="F13" s="171" t="s">
        <v>414</v>
      </c>
      <c r="G13" s="170"/>
      <c r="H13" s="229"/>
      <c r="I13" s="229"/>
      <c r="J13" s="229"/>
      <c r="K13" s="94"/>
      <c r="L13" s="94"/>
      <c r="M13" s="223"/>
      <c r="N13" s="90"/>
      <c r="O13" s="654"/>
    </row>
    <row r="14" spans="1:15" s="91" customFormat="1" ht="37.5" customHeight="1" x14ac:dyDescent="0.25">
      <c r="A14" s="652"/>
      <c r="B14" s="652"/>
      <c r="C14" s="652"/>
      <c r="D14" s="652"/>
      <c r="E14" s="675"/>
      <c r="F14" s="171" t="s">
        <v>415</v>
      </c>
      <c r="G14" s="170"/>
      <c r="H14" s="229"/>
      <c r="I14" s="229"/>
      <c r="J14" s="229"/>
      <c r="K14" s="94"/>
      <c r="L14" s="94"/>
      <c r="M14" s="223"/>
      <c r="N14" s="90"/>
      <c r="O14" s="654"/>
    </row>
    <row r="15" spans="1:15" s="91" customFormat="1" ht="37.5" customHeight="1" x14ac:dyDescent="0.25">
      <c r="A15" s="652"/>
      <c r="B15" s="652"/>
      <c r="C15" s="652"/>
      <c r="D15" s="652"/>
      <c r="E15" s="675"/>
      <c r="F15" s="171" t="s">
        <v>416</v>
      </c>
      <c r="G15" s="170"/>
      <c r="H15" s="229"/>
      <c r="I15" s="229"/>
      <c r="J15" s="229"/>
      <c r="K15" s="94"/>
      <c r="L15" s="94"/>
      <c r="M15" s="223"/>
      <c r="N15" s="90"/>
      <c r="O15" s="654"/>
    </row>
    <row r="16" spans="1:15" s="91" customFormat="1" ht="37.5" customHeight="1" x14ac:dyDescent="0.25">
      <c r="A16" s="652"/>
      <c r="B16" s="652"/>
      <c r="C16" s="652"/>
      <c r="D16" s="652"/>
      <c r="E16" s="675"/>
      <c r="F16" s="171" t="s">
        <v>417</v>
      </c>
      <c r="G16" s="170"/>
      <c r="H16" s="229"/>
      <c r="I16" s="229"/>
      <c r="J16" s="229"/>
      <c r="K16" s="94"/>
      <c r="L16" s="94"/>
      <c r="M16" s="223"/>
      <c r="N16" s="90"/>
      <c r="O16" s="654"/>
    </row>
    <row r="17" spans="1:15" s="91" customFormat="1" ht="37.5" customHeight="1" x14ac:dyDescent="0.25">
      <c r="A17" s="652"/>
      <c r="B17" s="652"/>
      <c r="C17" s="652"/>
      <c r="D17" s="652"/>
      <c r="E17" s="675"/>
      <c r="F17" s="171" t="s">
        <v>418</v>
      </c>
      <c r="G17" s="170"/>
      <c r="H17" s="229"/>
      <c r="I17" s="229"/>
      <c r="J17" s="229"/>
      <c r="K17" s="94"/>
      <c r="L17" s="94"/>
      <c r="M17" s="223"/>
      <c r="N17" s="90"/>
      <c r="O17" s="654"/>
    </row>
    <row r="18" spans="1:15" s="91" customFormat="1" ht="37.5" customHeight="1" x14ac:dyDescent="0.25">
      <c r="A18" s="652"/>
      <c r="B18" s="652"/>
      <c r="C18" s="652"/>
      <c r="D18" s="652"/>
      <c r="E18" s="675"/>
      <c r="F18" s="171" t="s">
        <v>419</v>
      </c>
      <c r="G18" s="170"/>
      <c r="H18" s="229"/>
      <c r="I18" s="229"/>
      <c r="J18" s="229"/>
      <c r="K18" s="94"/>
      <c r="L18" s="94"/>
      <c r="M18" s="223"/>
      <c r="N18" s="90"/>
      <c r="O18" s="654"/>
    </row>
    <row r="19" spans="1:15" s="91" customFormat="1" ht="37.5" customHeight="1" x14ac:dyDescent="0.25">
      <c r="A19" s="652"/>
      <c r="B19" s="652"/>
      <c r="C19" s="652"/>
      <c r="D19" s="652"/>
      <c r="E19" s="675"/>
      <c r="F19" s="171" t="s">
        <v>420</v>
      </c>
      <c r="G19" s="170"/>
      <c r="H19" s="229"/>
      <c r="I19" s="229"/>
      <c r="J19" s="229"/>
      <c r="K19" s="94"/>
      <c r="L19" s="94"/>
      <c r="M19" s="223"/>
      <c r="N19" s="90"/>
      <c r="O19" s="654"/>
    </row>
    <row r="20" spans="1:15" s="91" customFormat="1" ht="37.5" customHeight="1" x14ac:dyDescent="0.25">
      <c r="A20" s="652"/>
      <c r="B20" s="652"/>
      <c r="C20" s="652"/>
      <c r="D20" s="652"/>
      <c r="E20" s="675"/>
      <c r="F20" s="210" t="s">
        <v>421</v>
      </c>
      <c r="G20" s="170"/>
      <c r="H20" s="229"/>
      <c r="I20" s="229"/>
      <c r="J20" s="229"/>
      <c r="K20" s="94"/>
      <c r="L20" s="94"/>
      <c r="M20" s="223"/>
      <c r="N20" s="90"/>
      <c r="O20" s="654"/>
    </row>
    <row r="21" spans="1:15" s="91" customFormat="1" ht="37.5" customHeight="1" x14ac:dyDescent="0.25">
      <c r="A21" s="652"/>
      <c r="B21" s="652"/>
      <c r="C21" s="652"/>
      <c r="D21" s="652"/>
      <c r="E21" s="675"/>
      <c r="F21" s="171" t="s">
        <v>422</v>
      </c>
      <c r="G21" s="170"/>
      <c r="H21" s="229"/>
      <c r="I21" s="229"/>
      <c r="J21" s="229"/>
      <c r="K21" s="94"/>
      <c r="L21" s="94"/>
      <c r="M21" s="223"/>
      <c r="N21" s="90"/>
      <c r="O21" s="654"/>
    </row>
    <row r="22" spans="1:15" s="91" customFormat="1" ht="37.5" customHeight="1" x14ac:dyDescent="0.25">
      <c r="A22" s="652"/>
      <c r="B22" s="652"/>
      <c r="C22" s="652"/>
      <c r="D22" s="652"/>
      <c r="E22" s="675"/>
      <c r="F22" s="171" t="s">
        <v>423</v>
      </c>
      <c r="G22" s="170"/>
      <c r="H22" s="229"/>
      <c r="I22" s="229"/>
      <c r="J22" s="229"/>
      <c r="K22" s="94"/>
      <c r="L22" s="94"/>
      <c r="M22" s="223"/>
      <c r="N22" s="90"/>
      <c r="O22" s="654"/>
    </row>
    <row r="23" spans="1:15" s="91" customFormat="1" ht="37.5" customHeight="1" x14ac:dyDescent="0.25">
      <c r="A23" s="652"/>
      <c r="B23" s="652"/>
      <c r="C23" s="652"/>
      <c r="D23" s="652"/>
      <c r="E23" s="675"/>
      <c r="F23" s="171" t="s">
        <v>424</v>
      </c>
      <c r="G23" s="170"/>
      <c r="H23" s="229"/>
      <c r="I23" s="229"/>
      <c r="J23" s="229"/>
      <c r="K23" s="94"/>
      <c r="L23" s="94"/>
      <c r="M23" s="223"/>
      <c r="N23" s="90"/>
      <c r="O23" s="654"/>
    </row>
    <row r="24" spans="1:15" s="91" customFormat="1" ht="37.5" customHeight="1" x14ac:dyDescent="0.25">
      <c r="A24" s="652"/>
      <c r="B24" s="652"/>
      <c r="C24" s="652"/>
      <c r="D24" s="652"/>
      <c r="E24" s="675"/>
      <c r="F24" s="171" t="s">
        <v>425</v>
      </c>
      <c r="G24" s="170"/>
      <c r="H24" s="229"/>
      <c r="I24" s="229"/>
      <c r="J24" s="229"/>
      <c r="K24" s="94"/>
      <c r="L24" s="94"/>
      <c r="M24" s="223"/>
      <c r="N24" s="90"/>
      <c r="O24" s="655"/>
    </row>
    <row r="25" spans="1:15" s="91" customFormat="1" ht="15.75" customHeight="1" x14ac:dyDescent="0.25">
      <c r="A25" s="677"/>
      <c r="B25" s="678"/>
      <c r="C25" s="678"/>
      <c r="D25" s="678"/>
      <c r="E25" s="678"/>
      <c r="F25" s="678"/>
      <c r="G25" s="211"/>
      <c r="H25" s="211"/>
      <c r="I25" s="211"/>
      <c r="J25" s="211"/>
      <c r="K25" s="211"/>
      <c r="L25" s="211"/>
      <c r="M25" s="211"/>
      <c r="N25" s="211"/>
      <c r="O25" s="211"/>
    </row>
    <row r="26" spans="1:15" s="91" customFormat="1" ht="51" customHeight="1" x14ac:dyDescent="0.25">
      <c r="A26" s="679" t="s">
        <v>426</v>
      </c>
      <c r="B26" s="680"/>
      <c r="C26" s="680"/>
      <c r="D26" s="680"/>
      <c r="E26" s="680"/>
      <c r="F26" s="680"/>
      <c r="G26" s="170"/>
      <c r="H26" s="229"/>
      <c r="I26" s="229"/>
      <c r="J26" s="229"/>
      <c r="K26" s="94"/>
      <c r="L26" s="94"/>
      <c r="M26" s="223"/>
      <c r="N26" s="90"/>
      <c r="O26" s="693" t="s">
        <v>427</v>
      </c>
    </row>
    <row r="27" spans="1:15" s="91" customFormat="1" x14ac:dyDescent="0.25">
      <c r="A27" s="681" t="s">
        <v>428</v>
      </c>
      <c r="B27" s="681" t="s">
        <v>429</v>
      </c>
      <c r="C27" s="675">
        <v>0</v>
      </c>
      <c r="D27" s="676">
        <v>0.75</v>
      </c>
      <c r="E27" s="656"/>
      <c r="F27" s="172" t="s">
        <v>430</v>
      </c>
      <c r="G27" s="170"/>
      <c r="H27" s="229"/>
      <c r="I27" s="229"/>
      <c r="J27" s="229"/>
      <c r="K27" s="94"/>
      <c r="L27" s="94"/>
      <c r="M27" s="223"/>
      <c r="N27" s="90"/>
      <c r="O27" s="694"/>
    </row>
    <row r="28" spans="1:15" s="91" customFormat="1" x14ac:dyDescent="0.25">
      <c r="A28" s="682"/>
      <c r="B28" s="682"/>
      <c r="C28" s="675"/>
      <c r="D28" s="676"/>
      <c r="E28" s="657"/>
      <c r="F28" s="172" t="s">
        <v>431</v>
      </c>
      <c r="G28" s="170"/>
      <c r="H28" s="229"/>
      <c r="I28" s="229"/>
      <c r="J28" s="229"/>
      <c r="K28" s="94"/>
      <c r="L28" s="94"/>
      <c r="M28" s="223"/>
      <c r="N28" s="90"/>
      <c r="O28" s="694"/>
    </row>
    <row r="29" spans="1:15" s="91" customFormat="1" x14ac:dyDescent="0.25">
      <c r="A29" s="682"/>
      <c r="B29" s="682"/>
      <c r="C29" s="675"/>
      <c r="D29" s="676"/>
      <c r="E29" s="657"/>
      <c r="F29" s="172" t="s">
        <v>432</v>
      </c>
      <c r="G29" s="170"/>
      <c r="H29" s="229"/>
      <c r="I29" s="229"/>
      <c r="J29" s="229"/>
      <c r="K29" s="94"/>
      <c r="L29" s="94"/>
      <c r="M29" s="223"/>
      <c r="N29" s="90"/>
      <c r="O29" s="694"/>
    </row>
    <row r="30" spans="1:15" s="91" customFormat="1" x14ac:dyDescent="0.25">
      <c r="A30" s="682"/>
      <c r="B30" s="682"/>
      <c r="C30" s="675"/>
      <c r="D30" s="676"/>
      <c r="E30" s="657"/>
      <c r="F30" s="172" t="s">
        <v>433</v>
      </c>
      <c r="G30" s="170"/>
      <c r="H30" s="229"/>
      <c r="I30" s="229"/>
      <c r="J30" s="229"/>
      <c r="K30" s="94"/>
      <c r="L30" s="94"/>
      <c r="M30" s="223"/>
      <c r="N30" s="90"/>
      <c r="O30" s="694"/>
    </row>
    <row r="31" spans="1:15" s="91" customFormat="1" x14ac:dyDescent="0.25">
      <c r="A31" s="682"/>
      <c r="B31" s="682"/>
      <c r="C31" s="675"/>
      <c r="D31" s="676"/>
      <c r="E31" s="657"/>
      <c r="F31" s="172" t="s">
        <v>434</v>
      </c>
      <c r="G31" s="170"/>
      <c r="H31" s="229"/>
      <c r="I31" s="229"/>
      <c r="J31" s="229"/>
      <c r="K31" s="94"/>
      <c r="L31" s="94"/>
      <c r="M31" s="223"/>
      <c r="N31" s="90"/>
      <c r="O31" s="694"/>
    </row>
    <row r="32" spans="1:15" s="91" customFormat="1" ht="25.5" x14ac:dyDescent="0.25">
      <c r="A32" s="682"/>
      <c r="B32" s="682"/>
      <c r="C32" s="675"/>
      <c r="D32" s="676"/>
      <c r="E32" s="657"/>
      <c r="F32" s="172" t="s">
        <v>435</v>
      </c>
      <c r="G32" s="170"/>
      <c r="H32" s="229"/>
      <c r="I32" s="229"/>
      <c r="J32" s="229"/>
      <c r="K32" s="94"/>
      <c r="L32" s="94"/>
      <c r="M32" s="223"/>
      <c r="N32" s="90"/>
      <c r="O32" s="694"/>
    </row>
    <row r="33" spans="1:15" s="91" customFormat="1" ht="25.5" x14ac:dyDescent="0.25">
      <c r="A33" s="683"/>
      <c r="B33" s="683"/>
      <c r="C33" s="675"/>
      <c r="D33" s="676"/>
      <c r="E33" s="658"/>
      <c r="F33" s="172" t="s">
        <v>436</v>
      </c>
      <c r="G33" s="170"/>
      <c r="H33" s="229"/>
      <c r="I33" s="229"/>
      <c r="J33" s="229"/>
      <c r="K33" s="94"/>
      <c r="L33" s="94"/>
      <c r="M33" s="223"/>
      <c r="N33" s="90"/>
      <c r="O33" s="694"/>
    </row>
    <row r="34" spans="1:15" s="91" customFormat="1" ht="25.5" x14ac:dyDescent="0.25">
      <c r="A34" s="651" t="s">
        <v>437</v>
      </c>
      <c r="B34" s="651" t="s">
        <v>438</v>
      </c>
      <c r="C34" s="651"/>
      <c r="D34" s="380"/>
      <c r="E34" s="651"/>
      <c r="F34" s="172" t="s">
        <v>439</v>
      </c>
      <c r="G34" s="170"/>
      <c r="H34" s="229"/>
      <c r="I34" s="229"/>
      <c r="J34" s="229"/>
      <c r="K34" s="94"/>
      <c r="L34" s="94"/>
      <c r="M34" s="223"/>
      <c r="N34" s="90"/>
      <c r="O34" s="694"/>
    </row>
    <row r="35" spans="1:15" s="91" customFormat="1" ht="25.5" x14ac:dyDescent="0.25">
      <c r="A35" s="659"/>
      <c r="B35" s="659"/>
      <c r="C35" s="659"/>
      <c r="D35" s="391"/>
      <c r="E35" s="659"/>
      <c r="F35" s="172" t="s">
        <v>440</v>
      </c>
      <c r="G35" s="170"/>
      <c r="H35" s="229"/>
      <c r="I35" s="229"/>
      <c r="J35" s="229"/>
      <c r="K35" s="94"/>
      <c r="L35" s="94"/>
      <c r="M35" s="223"/>
      <c r="N35" s="90"/>
      <c r="O35" s="695"/>
    </row>
    <row r="36" spans="1:15" s="91" customFormat="1" ht="15.75" customHeight="1" x14ac:dyDescent="0.25">
      <c r="A36" s="677"/>
      <c r="B36" s="678"/>
      <c r="C36" s="678"/>
      <c r="D36" s="678"/>
      <c r="E36" s="678"/>
      <c r="F36" s="678"/>
      <c r="G36" s="211"/>
      <c r="H36" s="211"/>
      <c r="I36" s="211"/>
      <c r="J36" s="211"/>
      <c r="K36" s="211"/>
      <c r="L36" s="211"/>
      <c r="M36" s="211"/>
      <c r="N36" s="211"/>
      <c r="O36" s="211"/>
    </row>
    <row r="37" spans="1:15" s="91" customFormat="1" ht="48.75" customHeight="1" x14ac:dyDescent="0.25">
      <c r="A37" s="679" t="s">
        <v>441</v>
      </c>
      <c r="B37" s="680"/>
      <c r="C37" s="680"/>
      <c r="D37" s="680"/>
      <c r="E37" s="680"/>
      <c r="F37" s="680"/>
      <c r="G37" s="170"/>
      <c r="H37" s="229"/>
      <c r="I37" s="229"/>
      <c r="J37" s="229"/>
      <c r="K37" s="94"/>
      <c r="L37" s="94"/>
      <c r="M37" s="223"/>
      <c r="N37" s="90"/>
      <c r="O37" s="693" t="s">
        <v>427</v>
      </c>
    </row>
    <row r="38" spans="1:15" s="91" customFormat="1" ht="25.5" x14ac:dyDescent="0.25">
      <c r="A38" s="681" t="s">
        <v>442</v>
      </c>
      <c r="B38" s="681" t="s">
        <v>443</v>
      </c>
      <c r="C38" s="681">
        <v>0</v>
      </c>
      <c r="D38" s="676">
        <v>0.1</v>
      </c>
      <c r="E38" s="656"/>
      <c r="F38" s="172" t="s">
        <v>444</v>
      </c>
      <c r="G38" s="170"/>
      <c r="H38" s="229"/>
      <c r="I38" s="229"/>
      <c r="J38" s="229"/>
      <c r="K38" s="94"/>
      <c r="L38" s="94"/>
      <c r="M38" s="223"/>
      <c r="N38" s="90"/>
      <c r="O38" s="694"/>
    </row>
    <row r="39" spans="1:15" s="91" customFormat="1" ht="25.5" x14ac:dyDescent="0.25">
      <c r="A39" s="682"/>
      <c r="B39" s="682"/>
      <c r="C39" s="682"/>
      <c r="D39" s="676"/>
      <c r="E39" s="657"/>
      <c r="F39" s="172" t="s">
        <v>445</v>
      </c>
      <c r="G39" s="170"/>
      <c r="H39" s="229"/>
      <c r="I39" s="229"/>
      <c r="J39" s="229"/>
      <c r="K39" s="94"/>
      <c r="L39" s="94"/>
      <c r="M39" s="223"/>
      <c r="N39" s="90"/>
      <c r="O39" s="694"/>
    </row>
    <row r="40" spans="1:15" s="91" customFormat="1" ht="25.5" x14ac:dyDescent="0.25">
      <c r="A40" s="682"/>
      <c r="B40" s="682"/>
      <c r="C40" s="682"/>
      <c r="D40" s="676"/>
      <c r="E40" s="657"/>
      <c r="F40" s="172" t="s">
        <v>446</v>
      </c>
      <c r="G40" s="170"/>
      <c r="H40" s="229"/>
      <c r="I40" s="229"/>
      <c r="J40" s="229"/>
      <c r="K40" s="94"/>
      <c r="L40" s="94"/>
      <c r="M40" s="223"/>
      <c r="N40" s="90"/>
      <c r="O40" s="695"/>
    </row>
    <row r="41" spans="1:15" s="91" customFormat="1" ht="15.75" customHeight="1" x14ac:dyDescent="0.25">
      <c r="A41" s="677"/>
      <c r="B41" s="678"/>
      <c r="C41" s="678"/>
      <c r="D41" s="678"/>
      <c r="E41" s="678"/>
      <c r="F41" s="678"/>
      <c r="G41" s="211"/>
      <c r="H41" s="211"/>
      <c r="I41" s="211"/>
      <c r="J41" s="211"/>
      <c r="K41" s="211"/>
      <c r="L41" s="211"/>
      <c r="M41" s="211"/>
      <c r="N41" s="211"/>
      <c r="O41" s="211"/>
    </row>
    <row r="42" spans="1:15" s="91" customFormat="1" ht="44.25" customHeight="1" x14ac:dyDescent="0.25">
      <c r="A42" s="679" t="s">
        <v>447</v>
      </c>
      <c r="B42" s="680"/>
      <c r="C42" s="680"/>
      <c r="D42" s="680"/>
      <c r="E42" s="680"/>
      <c r="F42" s="680"/>
      <c r="G42" s="170"/>
      <c r="H42" s="229"/>
      <c r="I42" s="229"/>
      <c r="J42" s="229"/>
      <c r="K42" s="94"/>
      <c r="L42" s="94"/>
      <c r="M42" s="223"/>
      <c r="N42" s="90"/>
      <c r="O42" s="653" t="s">
        <v>448</v>
      </c>
    </row>
    <row r="43" spans="1:15" s="91" customFormat="1" ht="39.75" customHeight="1" x14ac:dyDescent="0.25">
      <c r="A43" s="651" t="s">
        <v>449</v>
      </c>
      <c r="B43" s="380" t="s">
        <v>450</v>
      </c>
      <c r="C43" s="380">
        <v>0</v>
      </c>
      <c r="D43" s="380" t="s">
        <v>451</v>
      </c>
      <c r="E43" s="389">
        <v>50</v>
      </c>
      <c r="F43" s="173" t="s">
        <v>452</v>
      </c>
      <c r="G43" s="170"/>
      <c r="H43" s="229"/>
      <c r="I43" s="229"/>
      <c r="J43" s="229"/>
      <c r="K43" s="94"/>
      <c r="L43" s="94"/>
      <c r="M43" s="223"/>
      <c r="N43" s="90"/>
      <c r="O43" s="654"/>
    </row>
    <row r="44" spans="1:15" s="91" customFormat="1" ht="25.5" x14ac:dyDescent="0.25">
      <c r="A44" s="652"/>
      <c r="B44" s="380" t="s">
        <v>453</v>
      </c>
      <c r="C44" s="380">
        <v>0</v>
      </c>
      <c r="D44" s="380" t="s">
        <v>451</v>
      </c>
      <c r="E44" s="389">
        <v>50</v>
      </c>
      <c r="F44" s="173" t="s">
        <v>454</v>
      </c>
      <c r="G44" s="170"/>
      <c r="H44" s="229"/>
      <c r="I44" s="229"/>
      <c r="J44" s="229"/>
      <c r="K44" s="94"/>
      <c r="L44" s="94"/>
      <c r="M44" s="223"/>
      <c r="N44" s="90"/>
      <c r="O44" s="654"/>
    </row>
    <row r="45" spans="1:15" s="91" customFormat="1" ht="50.25" customHeight="1" x14ac:dyDescent="0.25">
      <c r="A45" s="652"/>
      <c r="B45" s="380" t="s">
        <v>455</v>
      </c>
      <c r="C45" s="380">
        <v>0</v>
      </c>
      <c r="D45" s="387">
        <v>0.25</v>
      </c>
      <c r="E45" s="389">
        <v>50</v>
      </c>
      <c r="F45" s="174" t="s">
        <v>456</v>
      </c>
      <c r="G45" s="170"/>
      <c r="H45" s="229"/>
      <c r="I45" s="229"/>
      <c r="J45" s="229"/>
      <c r="K45" s="94"/>
      <c r="L45" s="94"/>
      <c r="M45" s="223"/>
      <c r="N45" s="90"/>
      <c r="O45" s="654"/>
    </row>
    <row r="46" spans="1:15" s="91" customFormat="1" ht="36.75" customHeight="1" x14ac:dyDescent="0.25">
      <c r="A46" s="652"/>
      <c r="B46" s="380" t="s">
        <v>457</v>
      </c>
      <c r="C46" s="387">
        <v>0.1</v>
      </c>
      <c r="D46" s="387">
        <v>0.25</v>
      </c>
      <c r="E46" s="389">
        <v>70</v>
      </c>
      <c r="F46" s="173" t="s">
        <v>458</v>
      </c>
      <c r="G46" s="170"/>
      <c r="H46" s="229"/>
      <c r="I46" s="229"/>
      <c r="J46" s="229"/>
      <c r="K46" s="94"/>
      <c r="L46" s="94"/>
      <c r="M46" s="223"/>
      <c r="N46" s="90"/>
      <c r="O46" s="654"/>
    </row>
    <row r="47" spans="1:15" s="91" customFormat="1" x14ac:dyDescent="0.25">
      <c r="A47" s="652"/>
      <c r="B47" s="651" t="s">
        <v>459</v>
      </c>
      <c r="C47" s="660">
        <v>0.15</v>
      </c>
      <c r="D47" s="660">
        <v>0.3</v>
      </c>
      <c r="E47" s="656">
        <v>90</v>
      </c>
      <c r="F47" s="239" t="s">
        <v>460</v>
      </c>
      <c r="G47" s="170"/>
      <c r="H47" s="229"/>
      <c r="I47" s="229"/>
      <c r="J47" s="229"/>
      <c r="K47" s="94"/>
      <c r="L47" s="94"/>
      <c r="M47" s="223"/>
      <c r="N47" s="90"/>
      <c r="O47" s="654"/>
    </row>
    <row r="48" spans="1:15" s="91" customFormat="1" ht="25.5" x14ac:dyDescent="0.25">
      <c r="A48" s="652"/>
      <c r="B48" s="652"/>
      <c r="C48" s="661"/>
      <c r="D48" s="661"/>
      <c r="E48" s="657"/>
      <c r="F48" s="240" t="s">
        <v>461</v>
      </c>
      <c r="G48" s="170"/>
      <c r="H48" s="229"/>
      <c r="I48" s="229"/>
      <c r="J48" s="229"/>
      <c r="K48" s="94"/>
      <c r="L48" s="94"/>
      <c r="M48" s="223"/>
      <c r="N48" s="90"/>
      <c r="O48" s="654"/>
    </row>
    <row r="49" spans="1:15" s="91" customFormat="1" ht="51" x14ac:dyDescent="0.25">
      <c r="A49" s="652"/>
      <c r="B49" s="652"/>
      <c r="C49" s="661"/>
      <c r="D49" s="661"/>
      <c r="E49" s="657"/>
      <c r="F49" s="240" t="s">
        <v>462</v>
      </c>
      <c r="G49" s="170"/>
      <c r="H49" s="229"/>
      <c r="I49" s="229"/>
      <c r="J49" s="229"/>
      <c r="K49" s="94"/>
      <c r="L49" s="94"/>
      <c r="M49" s="223"/>
      <c r="N49" s="90"/>
      <c r="O49" s="654"/>
    </row>
    <row r="50" spans="1:15" s="91" customFormat="1" x14ac:dyDescent="0.25">
      <c r="A50" s="652"/>
      <c r="B50" s="652"/>
      <c r="C50" s="661"/>
      <c r="D50" s="665"/>
      <c r="E50" s="657"/>
      <c r="F50" s="240" t="s">
        <v>463</v>
      </c>
      <c r="G50" s="170"/>
      <c r="H50" s="229"/>
      <c r="I50" s="229"/>
      <c r="J50" s="229"/>
      <c r="K50" s="94"/>
      <c r="L50" s="94"/>
      <c r="M50" s="223"/>
      <c r="N50" s="90"/>
      <c r="O50" s="654"/>
    </row>
    <row r="51" spans="1:15" s="91" customFormat="1" ht="25.5" x14ac:dyDescent="0.25">
      <c r="A51" s="651" t="s">
        <v>464</v>
      </c>
      <c r="B51" s="380" t="s">
        <v>465</v>
      </c>
      <c r="C51" s="387">
        <v>0</v>
      </c>
      <c r="D51" s="387">
        <v>0.2</v>
      </c>
      <c r="E51" s="389">
        <v>140</v>
      </c>
      <c r="F51" s="173" t="s">
        <v>466</v>
      </c>
      <c r="G51" s="170"/>
      <c r="H51" s="229"/>
      <c r="I51" s="229"/>
      <c r="J51" s="229"/>
      <c r="K51" s="94"/>
      <c r="L51" s="94"/>
      <c r="M51" s="223"/>
      <c r="N51" s="90"/>
      <c r="O51" s="654"/>
    </row>
    <row r="52" spans="1:15" s="91" customFormat="1" ht="15" customHeight="1" x14ac:dyDescent="0.25">
      <c r="A52" s="652"/>
      <c r="B52" s="380" t="s">
        <v>467</v>
      </c>
      <c r="C52" s="380">
        <v>80</v>
      </c>
      <c r="D52" s="380">
        <v>0</v>
      </c>
      <c r="E52" s="389">
        <v>40</v>
      </c>
      <c r="F52" s="238" t="s">
        <v>468</v>
      </c>
      <c r="G52" s="170"/>
      <c r="H52" s="229"/>
      <c r="I52" s="229"/>
      <c r="J52" s="229"/>
      <c r="K52" s="94"/>
      <c r="L52" s="94"/>
      <c r="M52" s="223"/>
      <c r="N52" s="90"/>
      <c r="O52" s="654"/>
    </row>
    <row r="53" spans="1:15" s="91" customFormat="1" ht="25.5" x14ac:dyDescent="0.25">
      <c r="A53" s="652"/>
      <c r="B53" s="380" t="s">
        <v>469</v>
      </c>
      <c r="C53" s="380">
        <v>0</v>
      </c>
      <c r="D53" s="380">
        <v>0</v>
      </c>
      <c r="E53" s="389">
        <v>700</v>
      </c>
      <c r="F53" s="238" t="s">
        <v>470</v>
      </c>
      <c r="G53" s="170"/>
      <c r="H53" s="229"/>
      <c r="I53" s="229"/>
      <c r="J53" s="229"/>
      <c r="K53" s="94"/>
      <c r="L53" s="94"/>
      <c r="M53" s="223"/>
      <c r="N53" s="90"/>
      <c r="O53" s="654"/>
    </row>
    <row r="54" spans="1:15" s="91" customFormat="1" ht="25.5" x14ac:dyDescent="0.25">
      <c r="A54" s="652"/>
      <c r="B54" s="380" t="s">
        <v>471</v>
      </c>
      <c r="C54" s="380">
        <v>50</v>
      </c>
      <c r="D54" s="380">
        <v>0</v>
      </c>
      <c r="E54" s="389">
        <v>165</v>
      </c>
      <c r="F54" s="241" t="s">
        <v>472</v>
      </c>
      <c r="G54" s="170"/>
      <c r="H54" s="229"/>
      <c r="I54" s="229"/>
      <c r="J54" s="229"/>
      <c r="K54" s="94"/>
      <c r="L54" s="94"/>
      <c r="M54" s="223"/>
      <c r="N54" s="90"/>
      <c r="O54" s="654"/>
    </row>
    <row r="55" spans="1:15" s="91" customFormat="1" ht="25.5" x14ac:dyDescent="0.25">
      <c r="A55" s="652"/>
      <c r="B55" s="380" t="s">
        <v>473</v>
      </c>
      <c r="C55" s="380">
        <v>0</v>
      </c>
      <c r="D55" s="380">
        <v>0</v>
      </c>
      <c r="E55" s="389">
        <v>55</v>
      </c>
      <c r="F55" s="238" t="s">
        <v>474</v>
      </c>
      <c r="G55" s="170"/>
      <c r="H55" s="229"/>
      <c r="I55" s="229"/>
      <c r="J55" s="229"/>
      <c r="K55" s="94"/>
      <c r="L55" s="94"/>
      <c r="M55" s="223"/>
      <c r="N55" s="90"/>
      <c r="O55" s="654"/>
    </row>
    <row r="56" spans="1:15" s="91" customFormat="1" ht="27.75" customHeight="1" x14ac:dyDescent="0.25">
      <c r="A56" s="651" t="s">
        <v>475</v>
      </c>
      <c r="B56" s="651" t="s">
        <v>476</v>
      </c>
      <c r="C56" s="660">
        <v>0</v>
      </c>
      <c r="D56" s="660">
        <v>0.2</v>
      </c>
      <c r="E56" s="656">
        <v>50</v>
      </c>
      <c r="F56" s="240" t="s">
        <v>477</v>
      </c>
      <c r="G56" s="170"/>
      <c r="H56" s="229"/>
      <c r="I56" s="229"/>
      <c r="J56" s="229"/>
      <c r="K56" s="94"/>
      <c r="L56" s="94"/>
      <c r="M56" s="223"/>
      <c r="N56" s="90"/>
      <c r="O56" s="654"/>
    </row>
    <row r="57" spans="1:15" s="91" customFormat="1" x14ac:dyDescent="0.25">
      <c r="A57" s="652"/>
      <c r="B57" s="652"/>
      <c r="C57" s="661"/>
      <c r="D57" s="661"/>
      <c r="E57" s="657"/>
      <c r="F57" s="240" t="s">
        <v>478</v>
      </c>
      <c r="G57" s="170"/>
      <c r="H57" s="229"/>
      <c r="I57" s="229"/>
      <c r="J57" s="229"/>
      <c r="K57" s="94"/>
      <c r="L57" s="94"/>
      <c r="M57" s="223"/>
      <c r="N57" s="90"/>
      <c r="O57" s="654"/>
    </row>
    <row r="58" spans="1:15" s="91" customFormat="1" ht="25.5" x14ac:dyDescent="0.25">
      <c r="A58" s="652"/>
      <c r="B58" s="380" t="s">
        <v>479</v>
      </c>
      <c r="C58" s="387">
        <v>0</v>
      </c>
      <c r="D58" s="387">
        <v>0.3</v>
      </c>
      <c r="E58" s="389">
        <v>115</v>
      </c>
      <c r="F58" s="238" t="s">
        <v>480</v>
      </c>
      <c r="G58" s="170"/>
      <c r="H58" s="229"/>
      <c r="I58" s="229"/>
      <c r="J58" s="229"/>
      <c r="K58" s="94"/>
      <c r="L58" s="94"/>
      <c r="M58" s="223"/>
      <c r="N58" s="90"/>
      <c r="O58" s="654"/>
    </row>
    <row r="59" spans="1:15" s="91" customFormat="1" x14ac:dyDescent="0.25">
      <c r="A59" s="652"/>
      <c r="B59" s="651" t="s">
        <v>481</v>
      </c>
      <c r="C59" s="660">
        <v>0.4</v>
      </c>
      <c r="D59" s="660">
        <v>0.1</v>
      </c>
      <c r="E59" s="656">
        <v>240</v>
      </c>
      <c r="F59" s="238" t="s">
        <v>482</v>
      </c>
      <c r="G59" s="170"/>
      <c r="H59" s="229"/>
      <c r="I59" s="229"/>
      <c r="J59" s="229"/>
      <c r="K59" s="94"/>
      <c r="L59" s="94"/>
      <c r="M59" s="223"/>
      <c r="N59" s="90"/>
      <c r="O59" s="654"/>
    </row>
    <row r="60" spans="1:15" s="91" customFormat="1" x14ac:dyDescent="0.25">
      <c r="A60" s="652"/>
      <c r="B60" s="652"/>
      <c r="C60" s="661"/>
      <c r="D60" s="661"/>
      <c r="E60" s="657"/>
      <c r="F60" s="242" t="s">
        <v>483</v>
      </c>
      <c r="G60" s="170"/>
      <c r="H60" s="229"/>
      <c r="I60" s="229"/>
      <c r="J60" s="229"/>
      <c r="K60" s="94"/>
      <c r="L60" s="94"/>
      <c r="M60" s="223"/>
      <c r="N60" s="90"/>
      <c r="O60" s="654"/>
    </row>
    <row r="61" spans="1:15" s="91" customFormat="1" x14ac:dyDescent="0.25">
      <c r="A61" s="652"/>
      <c r="B61" s="652"/>
      <c r="C61" s="661"/>
      <c r="D61" s="661"/>
      <c r="E61" s="657"/>
      <c r="F61" s="243" t="s">
        <v>484</v>
      </c>
      <c r="G61" s="170"/>
      <c r="H61" s="229"/>
      <c r="I61" s="229"/>
      <c r="J61" s="229"/>
      <c r="K61" s="94"/>
      <c r="L61" s="94"/>
      <c r="M61" s="223"/>
      <c r="N61" s="90"/>
      <c r="O61" s="654"/>
    </row>
    <row r="62" spans="1:15" s="91" customFormat="1" x14ac:dyDescent="0.25">
      <c r="A62" s="652"/>
      <c r="B62" s="651" t="s">
        <v>485</v>
      </c>
      <c r="C62" s="660">
        <v>0</v>
      </c>
      <c r="D62" s="387"/>
      <c r="E62" s="656"/>
      <c r="F62" s="242" t="s">
        <v>482</v>
      </c>
      <c r="G62" s="170"/>
      <c r="H62" s="229"/>
      <c r="I62" s="229"/>
      <c r="J62" s="229"/>
      <c r="K62" s="94"/>
      <c r="L62" s="94"/>
      <c r="M62" s="223"/>
      <c r="N62" s="90"/>
      <c r="O62" s="654"/>
    </row>
    <row r="63" spans="1:15" s="91" customFormat="1" ht="25.5" x14ac:dyDescent="0.25">
      <c r="A63" s="652"/>
      <c r="B63" s="652"/>
      <c r="C63" s="661"/>
      <c r="D63" s="388"/>
      <c r="E63" s="657"/>
      <c r="F63" s="242" t="s">
        <v>486</v>
      </c>
      <c r="G63" s="170"/>
      <c r="H63" s="229"/>
      <c r="I63" s="229"/>
      <c r="J63" s="229"/>
      <c r="K63" s="94"/>
      <c r="L63" s="94"/>
      <c r="M63" s="223"/>
      <c r="N63" s="90"/>
      <c r="O63" s="654"/>
    </row>
    <row r="64" spans="1:15" s="91" customFormat="1" ht="25.5" x14ac:dyDescent="0.25">
      <c r="A64" s="652"/>
      <c r="B64" s="652"/>
      <c r="C64" s="661"/>
      <c r="D64" s="388"/>
      <c r="E64" s="657"/>
      <c r="F64" s="242" t="s">
        <v>487</v>
      </c>
      <c r="G64" s="170"/>
      <c r="H64" s="229"/>
      <c r="I64" s="229"/>
      <c r="J64" s="229"/>
      <c r="K64" s="94"/>
      <c r="L64" s="94"/>
      <c r="M64" s="223"/>
      <c r="N64" s="90"/>
      <c r="O64" s="654"/>
    </row>
    <row r="65" spans="1:15" s="91" customFormat="1" ht="40.5" customHeight="1" x14ac:dyDescent="0.25">
      <c r="A65" s="652"/>
      <c r="B65" s="380" t="s">
        <v>488</v>
      </c>
      <c r="C65" s="387">
        <v>0</v>
      </c>
      <c r="D65" s="387">
        <v>0</v>
      </c>
      <c r="E65" s="389">
        <v>125</v>
      </c>
      <c r="F65" s="173" t="s">
        <v>489</v>
      </c>
      <c r="G65" s="170"/>
      <c r="H65" s="229"/>
      <c r="I65" s="229"/>
      <c r="J65" s="229"/>
      <c r="K65" s="94"/>
      <c r="L65" s="94"/>
      <c r="M65" s="223"/>
      <c r="N65" s="90"/>
      <c r="O65" s="654"/>
    </row>
    <row r="66" spans="1:15" s="91" customFormat="1" ht="38.25" customHeight="1" x14ac:dyDescent="0.25">
      <c r="A66" s="652"/>
      <c r="B66" s="380" t="s">
        <v>490</v>
      </c>
      <c r="C66" s="387">
        <v>0</v>
      </c>
      <c r="D66" s="387">
        <v>0</v>
      </c>
      <c r="E66" s="389">
        <v>125</v>
      </c>
      <c r="F66" s="173" t="s">
        <v>491</v>
      </c>
      <c r="G66" s="170"/>
      <c r="H66" s="229"/>
      <c r="I66" s="229"/>
      <c r="J66" s="229"/>
      <c r="K66" s="94"/>
      <c r="L66" s="94"/>
      <c r="M66" s="223"/>
      <c r="N66" s="90"/>
      <c r="O66" s="654"/>
    </row>
    <row r="67" spans="1:15" s="91" customFormat="1" x14ac:dyDescent="0.25">
      <c r="A67" s="652"/>
      <c r="B67" s="651" t="s">
        <v>492</v>
      </c>
      <c r="C67" s="660">
        <v>0</v>
      </c>
      <c r="D67" s="660">
        <v>0</v>
      </c>
      <c r="E67" s="656"/>
      <c r="F67" s="174"/>
      <c r="G67" s="170"/>
      <c r="H67" s="229"/>
      <c r="I67" s="229"/>
      <c r="J67" s="229"/>
      <c r="K67" s="94"/>
      <c r="L67" s="94"/>
      <c r="M67" s="223"/>
      <c r="N67" s="90"/>
      <c r="O67" s="654"/>
    </row>
    <row r="68" spans="1:15" s="91" customFormat="1" x14ac:dyDescent="0.25">
      <c r="A68" s="652"/>
      <c r="B68" s="652"/>
      <c r="C68" s="661"/>
      <c r="D68" s="661"/>
      <c r="E68" s="657"/>
      <c r="F68" s="174"/>
      <c r="G68" s="170"/>
      <c r="H68" s="229"/>
      <c r="I68" s="229"/>
      <c r="J68" s="229"/>
      <c r="K68" s="94"/>
      <c r="L68" s="94"/>
      <c r="M68" s="223"/>
      <c r="N68" s="90"/>
      <c r="O68" s="654"/>
    </row>
    <row r="69" spans="1:15" s="91" customFormat="1" x14ac:dyDescent="0.25">
      <c r="A69" s="652"/>
      <c r="B69" s="652"/>
      <c r="C69" s="661"/>
      <c r="D69" s="661"/>
      <c r="E69" s="657"/>
      <c r="F69" s="174"/>
      <c r="G69" s="170"/>
      <c r="H69" s="229"/>
      <c r="I69" s="229"/>
      <c r="J69" s="229"/>
      <c r="K69" s="94"/>
      <c r="L69" s="94"/>
      <c r="M69" s="223"/>
      <c r="N69" s="90"/>
      <c r="O69" s="654"/>
    </row>
    <row r="70" spans="1:15" s="91" customFormat="1" x14ac:dyDescent="0.25">
      <c r="A70" s="652"/>
      <c r="B70" s="652"/>
      <c r="C70" s="661"/>
      <c r="D70" s="661"/>
      <c r="E70" s="657"/>
      <c r="F70" s="174"/>
      <c r="G70" s="170"/>
      <c r="H70" s="229"/>
      <c r="I70" s="229"/>
      <c r="J70" s="229"/>
      <c r="K70" s="94"/>
      <c r="L70" s="94"/>
      <c r="M70" s="223"/>
      <c r="N70" s="90"/>
      <c r="O70" s="654"/>
    </row>
    <row r="71" spans="1:15" s="91" customFormat="1" x14ac:dyDescent="0.25">
      <c r="A71" s="659"/>
      <c r="B71" s="659"/>
      <c r="C71" s="665"/>
      <c r="D71" s="665"/>
      <c r="E71" s="658"/>
      <c r="F71" s="174"/>
      <c r="G71" s="170"/>
      <c r="H71" s="229"/>
      <c r="I71" s="229"/>
      <c r="J71" s="229"/>
      <c r="K71" s="94"/>
      <c r="L71" s="94"/>
      <c r="M71" s="223"/>
      <c r="N71" s="90"/>
      <c r="O71" s="655"/>
    </row>
    <row r="72" spans="1:15" s="91" customFormat="1" ht="15.75" customHeight="1" x14ac:dyDescent="0.25">
      <c r="A72" s="176"/>
      <c r="B72" s="176"/>
      <c r="C72" s="176"/>
      <c r="D72" s="176"/>
      <c r="E72" s="176"/>
      <c r="F72" s="390"/>
      <c r="G72" s="390"/>
      <c r="H72" s="390"/>
      <c r="I72" s="390"/>
      <c r="J72" s="390"/>
      <c r="K72" s="390"/>
      <c r="L72" s="390"/>
      <c r="M72" s="390"/>
      <c r="N72" s="390"/>
      <c r="O72" s="390"/>
    </row>
    <row r="73" spans="1:15" s="91" customFormat="1" ht="41.25" customHeight="1" x14ac:dyDescent="0.25">
      <c r="A73" s="666" t="s">
        <v>493</v>
      </c>
      <c r="B73" s="667"/>
      <c r="C73" s="667"/>
      <c r="D73" s="667"/>
      <c r="E73" s="667"/>
      <c r="F73" s="668"/>
      <c r="G73" s="170"/>
      <c r="H73" s="229"/>
      <c r="I73" s="229"/>
      <c r="J73" s="229"/>
      <c r="K73" s="94"/>
      <c r="L73" s="94"/>
      <c r="M73" s="223"/>
      <c r="N73" s="90"/>
      <c r="O73" s="653" t="s">
        <v>494</v>
      </c>
    </row>
    <row r="74" spans="1:15" s="91" customFormat="1" ht="25.5" x14ac:dyDescent="0.25">
      <c r="A74" s="651" t="s">
        <v>495</v>
      </c>
      <c r="B74" s="651" t="s">
        <v>496</v>
      </c>
      <c r="C74" s="651">
        <v>450</v>
      </c>
      <c r="D74" s="651">
        <v>450</v>
      </c>
      <c r="E74" s="656">
        <v>150</v>
      </c>
      <c r="F74" s="173" t="s">
        <v>497</v>
      </c>
      <c r="G74" s="170"/>
      <c r="H74" s="229"/>
      <c r="I74" s="229"/>
      <c r="J74" s="229"/>
      <c r="K74" s="94"/>
      <c r="L74" s="94"/>
      <c r="M74" s="223"/>
      <c r="N74" s="90"/>
      <c r="O74" s="654"/>
    </row>
    <row r="75" spans="1:15" s="91" customFormat="1" ht="25.5" x14ac:dyDescent="0.25">
      <c r="A75" s="652"/>
      <c r="B75" s="652"/>
      <c r="C75" s="652"/>
      <c r="D75" s="652"/>
      <c r="E75" s="657"/>
      <c r="F75" s="173" t="s">
        <v>498</v>
      </c>
      <c r="G75" s="170"/>
      <c r="H75" s="229"/>
      <c r="I75" s="229"/>
      <c r="J75" s="229"/>
      <c r="K75" s="94"/>
      <c r="L75" s="94"/>
      <c r="M75" s="223"/>
      <c r="N75" s="90"/>
      <c r="O75" s="654"/>
    </row>
    <row r="76" spans="1:15" s="91" customFormat="1" ht="25.5" x14ac:dyDescent="0.25">
      <c r="A76" s="652"/>
      <c r="B76" s="652"/>
      <c r="C76" s="652"/>
      <c r="D76" s="652"/>
      <c r="E76" s="657"/>
      <c r="F76" s="173" t="s">
        <v>499</v>
      </c>
      <c r="G76" s="170"/>
      <c r="H76" s="229"/>
      <c r="I76" s="229"/>
      <c r="J76" s="229"/>
      <c r="K76" s="94"/>
      <c r="L76" s="94"/>
      <c r="M76" s="223"/>
      <c r="N76" s="90"/>
      <c r="O76" s="654"/>
    </row>
    <row r="77" spans="1:15" s="91" customFormat="1" ht="25.5" x14ac:dyDescent="0.25">
      <c r="A77" s="652"/>
      <c r="B77" s="652"/>
      <c r="C77" s="652"/>
      <c r="D77" s="652"/>
      <c r="E77" s="657"/>
      <c r="F77" s="173" t="s">
        <v>500</v>
      </c>
      <c r="G77" s="170"/>
      <c r="H77" s="229"/>
      <c r="I77" s="229"/>
      <c r="J77" s="229"/>
      <c r="K77" s="94"/>
      <c r="L77" s="94"/>
      <c r="M77" s="223"/>
      <c r="N77" s="90"/>
      <c r="O77" s="654"/>
    </row>
    <row r="78" spans="1:15" s="91" customFormat="1" ht="25.5" x14ac:dyDescent="0.25">
      <c r="A78" s="651" t="s">
        <v>501</v>
      </c>
      <c r="B78" s="651" t="s">
        <v>502</v>
      </c>
      <c r="C78" s="651">
        <v>160</v>
      </c>
      <c r="D78" s="651">
        <v>350</v>
      </c>
      <c r="E78" s="656">
        <v>93.6</v>
      </c>
      <c r="F78" s="173" t="s">
        <v>503</v>
      </c>
      <c r="G78" s="170"/>
      <c r="H78" s="229"/>
      <c r="I78" s="229"/>
      <c r="J78" s="229"/>
      <c r="K78" s="94"/>
      <c r="L78" s="94"/>
      <c r="M78" s="223"/>
      <c r="N78" s="90"/>
      <c r="O78" s="654"/>
    </row>
    <row r="79" spans="1:15" s="91" customFormat="1" ht="25.5" x14ac:dyDescent="0.25">
      <c r="A79" s="652"/>
      <c r="B79" s="652"/>
      <c r="C79" s="652"/>
      <c r="D79" s="652"/>
      <c r="E79" s="657"/>
      <c r="F79" s="173" t="s">
        <v>504</v>
      </c>
      <c r="G79" s="170"/>
      <c r="H79" s="229"/>
      <c r="I79" s="229"/>
      <c r="J79" s="229"/>
      <c r="K79" s="94"/>
      <c r="L79" s="94"/>
      <c r="M79" s="223"/>
      <c r="N79" s="90"/>
      <c r="O79" s="654"/>
    </row>
    <row r="80" spans="1:15" s="91" customFormat="1" ht="25.5" x14ac:dyDescent="0.25">
      <c r="A80" s="652"/>
      <c r="B80" s="652"/>
      <c r="C80" s="652"/>
      <c r="D80" s="652"/>
      <c r="E80" s="657"/>
      <c r="F80" s="173" t="s">
        <v>505</v>
      </c>
      <c r="G80" s="170"/>
      <c r="H80" s="229"/>
      <c r="I80" s="229"/>
      <c r="J80" s="229"/>
      <c r="K80" s="94"/>
      <c r="L80" s="94"/>
      <c r="M80" s="223"/>
      <c r="N80" s="90"/>
      <c r="O80" s="654"/>
    </row>
    <row r="81" spans="1:15" s="91" customFormat="1" ht="25.5" x14ac:dyDescent="0.25">
      <c r="A81" s="652"/>
      <c r="B81" s="652"/>
      <c r="C81" s="652"/>
      <c r="D81" s="652"/>
      <c r="E81" s="657"/>
      <c r="F81" s="173" t="s">
        <v>506</v>
      </c>
      <c r="G81" s="170"/>
      <c r="H81" s="229"/>
      <c r="I81" s="229"/>
      <c r="J81" s="229"/>
      <c r="K81" s="94"/>
      <c r="L81" s="94"/>
      <c r="M81" s="223"/>
      <c r="N81" s="90"/>
      <c r="O81" s="654"/>
    </row>
    <row r="82" spans="1:15" s="91" customFormat="1" ht="25.5" x14ac:dyDescent="0.25">
      <c r="A82" s="651" t="s">
        <v>507</v>
      </c>
      <c r="B82" s="651" t="s">
        <v>508</v>
      </c>
      <c r="C82" s="660">
        <v>0.1</v>
      </c>
      <c r="D82" s="660">
        <v>0.2</v>
      </c>
      <c r="E82" s="656">
        <v>81</v>
      </c>
      <c r="F82" s="173" t="s">
        <v>509</v>
      </c>
      <c r="G82" s="170"/>
      <c r="H82" s="229"/>
      <c r="I82" s="229"/>
      <c r="J82" s="229"/>
      <c r="K82" s="94"/>
      <c r="L82" s="94"/>
      <c r="M82" s="223"/>
      <c r="N82" s="90"/>
      <c r="O82" s="654"/>
    </row>
    <row r="83" spans="1:15" s="91" customFormat="1" ht="25.5" x14ac:dyDescent="0.25">
      <c r="A83" s="652"/>
      <c r="B83" s="652"/>
      <c r="C83" s="661"/>
      <c r="D83" s="661"/>
      <c r="E83" s="657"/>
      <c r="F83" s="177" t="s">
        <v>510</v>
      </c>
      <c r="G83" s="170"/>
      <c r="H83" s="229"/>
      <c r="I83" s="229"/>
      <c r="J83" s="229"/>
      <c r="K83" s="94"/>
      <c r="L83" s="94"/>
      <c r="M83" s="223"/>
      <c r="N83" s="90"/>
      <c r="O83" s="654"/>
    </row>
    <row r="84" spans="1:15" s="91" customFormat="1" ht="51" x14ac:dyDescent="0.25">
      <c r="A84" s="652"/>
      <c r="B84" s="652"/>
      <c r="C84" s="661"/>
      <c r="D84" s="661"/>
      <c r="E84" s="657"/>
      <c r="F84" s="173" t="s">
        <v>511</v>
      </c>
      <c r="G84" s="170"/>
      <c r="H84" s="229"/>
      <c r="I84" s="229"/>
      <c r="J84" s="229"/>
      <c r="K84" s="94"/>
      <c r="L84" s="94"/>
      <c r="M84" s="223"/>
      <c r="N84" s="90"/>
      <c r="O84" s="654"/>
    </row>
    <row r="85" spans="1:15" s="91" customFormat="1" ht="38.25" x14ac:dyDescent="0.25">
      <c r="A85" s="652"/>
      <c r="B85" s="652"/>
      <c r="C85" s="661"/>
      <c r="D85" s="661"/>
      <c r="E85" s="657"/>
      <c r="F85" s="173" t="s">
        <v>512</v>
      </c>
      <c r="G85" s="170"/>
      <c r="H85" s="229"/>
      <c r="I85" s="229"/>
      <c r="J85" s="229"/>
      <c r="K85" s="94"/>
      <c r="L85" s="94"/>
      <c r="M85" s="223"/>
      <c r="N85" s="90"/>
      <c r="O85" s="654"/>
    </row>
    <row r="86" spans="1:15" s="91" customFormat="1" ht="38.25" x14ac:dyDescent="0.25">
      <c r="A86" s="652"/>
      <c r="B86" s="659"/>
      <c r="C86" s="661"/>
      <c r="D86" s="661"/>
      <c r="E86" s="658"/>
      <c r="F86" s="173" t="s">
        <v>513</v>
      </c>
      <c r="G86" s="170"/>
      <c r="H86" s="229"/>
      <c r="I86" s="229"/>
      <c r="J86" s="229"/>
      <c r="K86" s="94"/>
      <c r="L86" s="94"/>
      <c r="M86" s="223"/>
      <c r="N86" s="90"/>
      <c r="O86" s="654"/>
    </row>
    <row r="87" spans="1:15" s="91" customFormat="1" ht="25.5" x14ac:dyDescent="0.25">
      <c r="A87" s="675" t="s">
        <v>514</v>
      </c>
      <c r="B87" s="651" t="s">
        <v>515</v>
      </c>
      <c r="C87" s="660">
        <v>0.05</v>
      </c>
      <c r="D87" s="660">
        <v>0.2</v>
      </c>
      <c r="E87" s="656">
        <v>42</v>
      </c>
      <c r="F87" s="173" t="s">
        <v>516</v>
      </c>
      <c r="G87" s="170"/>
      <c r="H87" s="229"/>
      <c r="I87" s="229"/>
      <c r="J87" s="229"/>
      <c r="K87" s="94"/>
      <c r="L87" s="94"/>
      <c r="M87" s="223"/>
      <c r="N87" s="90"/>
      <c r="O87" s="654"/>
    </row>
    <row r="88" spans="1:15" s="91" customFormat="1" ht="25.5" x14ac:dyDescent="0.25">
      <c r="A88" s="675"/>
      <c r="B88" s="652"/>
      <c r="C88" s="661"/>
      <c r="D88" s="661"/>
      <c r="E88" s="657"/>
      <c r="F88" s="173" t="s">
        <v>517</v>
      </c>
      <c r="G88" s="170"/>
      <c r="H88" s="229"/>
      <c r="I88" s="229"/>
      <c r="J88" s="229"/>
      <c r="K88" s="94"/>
      <c r="L88" s="94"/>
      <c r="M88" s="223"/>
      <c r="N88" s="90"/>
      <c r="O88" s="654"/>
    </row>
    <row r="89" spans="1:15" s="91" customFormat="1" ht="25.5" x14ac:dyDescent="0.25">
      <c r="A89" s="675"/>
      <c r="B89" s="652"/>
      <c r="C89" s="661"/>
      <c r="D89" s="661"/>
      <c r="E89" s="657"/>
      <c r="F89" s="173" t="s">
        <v>518</v>
      </c>
      <c r="G89" s="170"/>
      <c r="H89" s="229"/>
      <c r="I89" s="229"/>
      <c r="J89" s="229"/>
      <c r="K89" s="94"/>
      <c r="L89" s="94"/>
      <c r="M89" s="223"/>
      <c r="N89" s="90"/>
      <c r="O89" s="654"/>
    </row>
    <row r="90" spans="1:15" s="91" customFormat="1" ht="25.5" x14ac:dyDescent="0.25">
      <c r="A90" s="675"/>
      <c r="B90" s="652"/>
      <c r="C90" s="661"/>
      <c r="D90" s="661"/>
      <c r="E90" s="657"/>
      <c r="F90" s="173" t="s">
        <v>519</v>
      </c>
      <c r="G90" s="170"/>
      <c r="H90" s="229"/>
      <c r="I90" s="229"/>
      <c r="J90" s="229"/>
      <c r="K90" s="94"/>
      <c r="L90" s="94"/>
      <c r="M90" s="223"/>
      <c r="N90" s="90"/>
      <c r="O90" s="654"/>
    </row>
    <row r="91" spans="1:15" s="91" customFormat="1" ht="25.5" x14ac:dyDescent="0.25">
      <c r="A91" s="675"/>
      <c r="B91" s="659"/>
      <c r="C91" s="661"/>
      <c r="D91" s="661"/>
      <c r="E91" s="658"/>
      <c r="F91" s="173" t="s">
        <v>520</v>
      </c>
      <c r="G91" s="170"/>
      <c r="H91" s="229"/>
      <c r="I91" s="229"/>
      <c r="J91" s="229"/>
      <c r="K91" s="94"/>
      <c r="L91" s="94"/>
      <c r="M91" s="223"/>
      <c r="N91" s="90"/>
      <c r="O91" s="655"/>
    </row>
    <row r="92" spans="1:15" s="91" customFormat="1" ht="15.75" customHeight="1" x14ac:dyDescent="0.25">
      <c r="A92" s="176"/>
      <c r="B92" s="176"/>
      <c r="C92" s="176"/>
      <c r="D92" s="176"/>
      <c r="E92" s="176"/>
      <c r="F92" s="390"/>
      <c r="G92" s="390"/>
      <c r="H92" s="390"/>
      <c r="I92" s="390"/>
      <c r="J92" s="390"/>
      <c r="K92" s="390"/>
      <c r="L92" s="390"/>
      <c r="M92" s="390"/>
      <c r="N92" s="390"/>
      <c r="O92" s="390"/>
    </row>
    <row r="93" spans="1:15" s="91" customFormat="1" ht="42" customHeight="1" x14ac:dyDescent="0.25">
      <c r="A93" s="666" t="s">
        <v>521</v>
      </c>
      <c r="B93" s="667"/>
      <c r="C93" s="667"/>
      <c r="D93" s="667"/>
      <c r="E93" s="667"/>
      <c r="F93" s="668"/>
      <c r="G93" s="170"/>
      <c r="H93" s="229"/>
      <c r="I93" s="229"/>
      <c r="J93" s="229"/>
      <c r="K93" s="94"/>
      <c r="L93" s="94"/>
      <c r="M93" s="223"/>
      <c r="N93" s="90"/>
      <c r="O93" s="653" t="s">
        <v>522</v>
      </c>
    </row>
    <row r="94" spans="1:15" s="91" customFormat="1" ht="31.5" customHeight="1" x14ac:dyDescent="0.25">
      <c r="A94" s="669" t="s">
        <v>523</v>
      </c>
      <c r="B94" s="651" t="s">
        <v>524</v>
      </c>
      <c r="C94" s="651"/>
      <c r="D94" s="651">
        <v>27</v>
      </c>
      <c r="E94" s="699">
        <v>570.70000000000005</v>
      </c>
      <c r="F94" s="236" t="s">
        <v>525</v>
      </c>
      <c r="G94" s="170"/>
      <c r="H94" s="229"/>
      <c r="I94" s="229"/>
      <c r="J94" s="229"/>
      <c r="K94" s="94"/>
      <c r="L94" s="94"/>
      <c r="M94" s="223"/>
      <c r="N94" s="90"/>
      <c r="O94" s="654"/>
    </row>
    <row r="95" spans="1:15" s="91" customFormat="1" ht="31.5" customHeight="1" x14ac:dyDescent="0.25">
      <c r="A95" s="670"/>
      <c r="B95" s="652"/>
      <c r="C95" s="652"/>
      <c r="D95" s="652"/>
      <c r="E95" s="700"/>
      <c r="F95" s="173" t="s">
        <v>526</v>
      </c>
      <c r="G95" s="170"/>
      <c r="H95" s="229"/>
      <c r="I95" s="229"/>
      <c r="J95" s="229"/>
      <c r="K95" s="94"/>
      <c r="L95" s="94"/>
      <c r="M95" s="223"/>
      <c r="N95" s="90"/>
      <c r="O95" s="654"/>
    </row>
    <row r="96" spans="1:15" s="91" customFormat="1" ht="31.5" customHeight="1" x14ac:dyDescent="0.25">
      <c r="A96" s="670"/>
      <c r="B96" s="652"/>
      <c r="C96" s="652"/>
      <c r="D96" s="652"/>
      <c r="E96" s="700"/>
      <c r="F96" s="173" t="s">
        <v>527</v>
      </c>
      <c r="G96" s="170"/>
      <c r="H96" s="229"/>
      <c r="I96" s="229"/>
      <c r="J96" s="229"/>
      <c r="K96" s="94"/>
      <c r="L96" s="94"/>
      <c r="M96" s="223"/>
      <c r="N96" s="90"/>
      <c r="O96" s="654"/>
    </row>
    <row r="97" spans="1:15" s="91" customFormat="1" ht="31.5" customHeight="1" x14ac:dyDescent="0.25">
      <c r="A97" s="670"/>
      <c r="B97" s="651" t="s">
        <v>528</v>
      </c>
      <c r="C97" s="651"/>
      <c r="D97" s="651">
        <v>20</v>
      </c>
      <c r="E97" s="700"/>
      <c r="F97" s="236" t="s">
        <v>529</v>
      </c>
      <c r="G97" s="170"/>
      <c r="H97" s="229"/>
      <c r="I97" s="229"/>
      <c r="J97" s="229"/>
      <c r="K97" s="94"/>
      <c r="L97" s="94"/>
      <c r="M97" s="223"/>
      <c r="N97" s="90"/>
      <c r="O97" s="654"/>
    </row>
    <row r="98" spans="1:15" s="91" customFormat="1" ht="31.5" customHeight="1" x14ac:dyDescent="0.25">
      <c r="A98" s="670"/>
      <c r="B98" s="652"/>
      <c r="C98" s="652"/>
      <c r="D98" s="652"/>
      <c r="E98" s="700"/>
      <c r="F98" s="173" t="s">
        <v>530</v>
      </c>
      <c r="G98" s="170"/>
      <c r="H98" s="229"/>
      <c r="I98" s="229"/>
      <c r="J98" s="229"/>
      <c r="K98" s="94"/>
      <c r="L98" s="94"/>
      <c r="M98" s="223"/>
      <c r="N98" s="90"/>
      <c r="O98" s="655"/>
    </row>
    <row r="99" spans="1:15" s="91" customFormat="1" ht="31.5" customHeight="1" x14ac:dyDescent="0.25">
      <c r="A99" s="670"/>
      <c r="B99" s="651" t="s">
        <v>531</v>
      </c>
      <c r="C99" s="651"/>
      <c r="D99" s="380"/>
      <c r="E99" s="651"/>
      <c r="F99" s="173" t="s">
        <v>532</v>
      </c>
      <c r="G99" s="170"/>
      <c r="H99" s="229"/>
      <c r="I99" s="229"/>
      <c r="J99" s="229"/>
      <c r="K99" s="94"/>
      <c r="L99" s="94"/>
      <c r="M99" s="223"/>
      <c r="N99" s="90"/>
      <c r="O99" s="653" t="s">
        <v>533</v>
      </c>
    </row>
    <row r="100" spans="1:15" s="91" customFormat="1" ht="31.5" customHeight="1" x14ac:dyDescent="0.25">
      <c r="A100" s="670"/>
      <c r="B100" s="652"/>
      <c r="C100" s="652"/>
      <c r="D100" s="381"/>
      <c r="E100" s="652"/>
      <c r="F100" s="173" t="s">
        <v>534</v>
      </c>
      <c r="G100" s="170"/>
      <c r="H100" s="229"/>
      <c r="I100" s="229"/>
      <c r="J100" s="229"/>
      <c r="K100" s="94"/>
      <c r="L100" s="94"/>
      <c r="M100" s="223"/>
      <c r="N100" s="90"/>
      <c r="O100" s="654"/>
    </row>
    <row r="101" spans="1:15" s="91" customFormat="1" ht="31.5" customHeight="1" x14ac:dyDescent="0.25">
      <c r="A101" s="670"/>
      <c r="B101" s="652"/>
      <c r="C101" s="652"/>
      <c r="D101" s="381"/>
      <c r="E101" s="652"/>
      <c r="F101" s="173" t="s">
        <v>535</v>
      </c>
      <c r="G101" s="170"/>
      <c r="H101" s="229"/>
      <c r="I101" s="229"/>
      <c r="J101" s="229"/>
      <c r="K101" s="94"/>
      <c r="L101" s="94"/>
      <c r="M101" s="223"/>
      <c r="N101" s="90"/>
      <c r="O101" s="654"/>
    </row>
    <row r="102" spans="1:15" s="91" customFormat="1" ht="51.95" customHeight="1" x14ac:dyDescent="0.25">
      <c r="A102" s="670"/>
      <c r="B102" s="651" t="s">
        <v>536</v>
      </c>
      <c r="C102" s="651"/>
      <c r="D102" s="380"/>
      <c r="E102" s="651"/>
      <c r="F102" s="173" t="s">
        <v>537</v>
      </c>
      <c r="G102" s="170"/>
      <c r="H102" s="229"/>
      <c r="I102" s="229"/>
      <c r="J102" s="229"/>
      <c r="K102" s="94"/>
      <c r="L102" s="94"/>
      <c r="M102" s="223"/>
      <c r="N102" s="90"/>
      <c r="O102" s="654"/>
    </row>
    <row r="103" spans="1:15" s="91" customFormat="1" ht="31.5" customHeight="1" x14ac:dyDescent="0.25">
      <c r="A103" s="670"/>
      <c r="B103" s="652"/>
      <c r="C103" s="652"/>
      <c r="D103" s="381"/>
      <c r="E103" s="652"/>
      <c r="F103" s="173" t="s">
        <v>538</v>
      </c>
      <c r="G103" s="170"/>
      <c r="H103" s="229"/>
      <c r="I103" s="229"/>
      <c r="J103" s="229"/>
      <c r="K103" s="94"/>
      <c r="L103" s="94"/>
      <c r="M103" s="223"/>
      <c r="N103" s="90"/>
      <c r="O103" s="654"/>
    </row>
    <row r="104" spans="1:15" s="91" customFormat="1" ht="31.5" customHeight="1" x14ac:dyDescent="0.25">
      <c r="A104" s="671"/>
      <c r="B104" s="659"/>
      <c r="C104" s="659"/>
      <c r="D104" s="391"/>
      <c r="E104" s="659"/>
      <c r="F104" s="173" t="s">
        <v>539</v>
      </c>
      <c r="G104" s="170"/>
      <c r="H104" s="229"/>
      <c r="I104" s="229"/>
      <c r="J104" s="229"/>
      <c r="K104" s="94"/>
      <c r="L104" s="94"/>
      <c r="M104" s="223"/>
      <c r="N104" s="90"/>
      <c r="O104" s="655"/>
    </row>
    <row r="105" spans="1:15" s="91" customFormat="1" ht="15.75" customHeight="1" x14ac:dyDescent="0.25">
      <c r="A105" s="176"/>
      <c r="B105" s="176"/>
      <c r="C105" s="176"/>
      <c r="D105" s="176"/>
      <c r="E105" s="176"/>
      <c r="F105" s="390"/>
      <c r="G105" s="390"/>
      <c r="H105" s="390"/>
      <c r="I105" s="390"/>
      <c r="J105" s="390"/>
      <c r="K105" s="390"/>
      <c r="L105" s="390"/>
      <c r="M105" s="390"/>
      <c r="N105" s="390"/>
      <c r="O105" s="390"/>
    </row>
    <row r="106" spans="1:15" s="91" customFormat="1" ht="45" customHeight="1" x14ac:dyDescent="0.25">
      <c r="A106" s="666" t="s">
        <v>540</v>
      </c>
      <c r="B106" s="667"/>
      <c r="C106" s="667"/>
      <c r="D106" s="667"/>
      <c r="E106" s="667"/>
      <c r="F106" s="668"/>
      <c r="G106" s="170"/>
      <c r="H106" s="229"/>
      <c r="I106" s="229"/>
      <c r="J106" s="229"/>
      <c r="K106" s="94"/>
      <c r="L106" s="94"/>
      <c r="M106" s="223"/>
      <c r="N106" s="90"/>
      <c r="O106" s="90"/>
    </row>
    <row r="107" spans="1:15" s="91" customFormat="1" ht="53.25" customHeight="1" x14ac:dyDescent="0.25">
      <c r="A107" s="651" t="s">
        <v>541</v>
      </c>
      <c r="B107" s="651" t="s">
        <v>542</v>
      </c>
      <c r="C107" s="660">
        <v>0.6</v>
      </c>
      <c r="D107" s="660">
        <v>0.7</v>
      </c>
      <c r="E107" s="656">
        <v>135</v>
      </c>
      <c r="F107" s="173" t="s">
        <v>543</v>
      </c>
      <c r="G107" s="170"/>
      <c r="H107" s="229"/>
      <c r="I107" s="229"/>
      <c r="J107" s="229"/>
      <c r="K107" s="94"/>
      <c r="L107" s="94"/>
      <c r="M107" s="223"/>
      <c r="N107" s="90"/>
      <c r="O107" s="662" t="s">
        <v>544</v>
      </c>
    </row>
    <row r="108" spans="1:15" s="91" customFormat="1" ht="31.5" customHeight="1" x14ac:dyDescent="0.25">
      <c r="A108" s="652"/>
      <c r="B108" s="652"/>
      <c r="C108" s="661"/>
      <c r="D108" s="661"/>
      <c r="E108" s="657"/>
      <c r="F108" s="173" t="s">
        <v>545</v>
      </c>
      <c r="G108" s="170"/>
      <c r="H108" s="229"/>
      <c r="I108" s="229"/>
      <c r="J108" s="229"/>
      <c r="K108" s="94"/>
      <c r="L108" s="94"/>
      <c r="M108" s="223"/>
      <c r="N108" s="90"/>
      <c r="O108" s="663"/>
    </row>
    <row r="109" spans="1:15" s="91" customFormat="1" ht="25.5" x14ac:dyDescent="0.25">
      <c r="A109" s="652"/>
      <c r="B109" s="652"/>
      <c r="C109" s="661"/>
      <c r="D109" s="661"/>
      <c r="E109" s="657"/>
      <c r="F109" s="173" t="s">
        <v>546</v>
      </c>
      <c r="G109" s="170"/>
      <c r="H109" s="229"/>
      <c r="I109" s="229"/>
      <c r="J109" s="229"/>
      <c r="K109" s="94"/>
      <c r="L109" s="94"/>
      <c r="M109" s="223"/>
      <c r="N109" s="90"/>
      <c r="O109" s="663"/>
    </row>
    <row r="110" spans="1:15" s="91" customFormat="1" ht="74.25" customHeight="1" x14ac:dyDescent="0.25">
      <c r="A110" s="652"/>
      <c r="B110" s="652"/>
      <c r="C110" s="661"/>
      <c r="D110" s="661"/>
      <c r="E110" s="657"/>
      <c r="F110" s="173" t="s">
        <v>547</v>
      </c>
      <c r="G110" s="170"/>
      <c r="H110" s="229"/>
      <c r="I110" s="229"/>
      <c r="J110" s="229"/>
      <c r="K110" s="94"/>
      <c r="L110" s="94"/>
      <c r="M110" s="223"/>
      <c r="N110" s="90"/>
      <c r="O110" s="663"/>
    </row>
    <row r="111" spans="1:15" s="91" customFormat="1" ht="25.5" x14ac:dyDescent="0.25">
      <c r="A111" s="652"/>
      <c r="B111" s="652"/>
      <c r="C111" s="661"/>
      <c r="D111" s="661"/>
      <c r="E111" s="657"/>
      <c r="F111" s="173" t="s">
        <v>548</v>
      </c>
      <c r="G111" s="170"/>
      <c r="H111" s="229"/>
      <c r="I111" s="229"/>
      <c r="J111" s="229"/>
      <c r="K111" s="94"/>
      <c r="L111" s="94"/>
      <c r="M111" s="223"/>
      <c r="N111" s="90"/>
      <c r="O111" s="663"/>
    </row>
    <row r="112" spans="1:15" s="91" customFormat="1" ht="69.75" customHeight="1" x14ac:dyDescent="0.25">
      <c r="A112" s="652"/>
      <c r="B112" s="652"/>
      <c r="C112" s="661"/>
      <c r="D112" s="661"/>
      <c r="E112" s="657"/>
      <c r="F112" s="173" t="s">
        <v>549</v>
      </c>
      <c r="G112" s="170"/>
      <c r="H112" s="229"/>
      <c r="I112" s="229"/>
      <c r="J112" s="229"/>
      <c r="K112" s="94"/>
      <c r="L112" s="94"/>
      <c r="M112" s="223"/>
      <c r="N112" s="90"/>
      <c r="O112" s="663"/>
    </row>
    <row r="113" spans="1:15" s="91" customFormat="1" ht="69.75" customHeight="1" x14ac:dyDescent="0.25">
      <c r="A113" s="652"/>
      <c r="B113" s="652"/>
      <c r="C113" s="661"/>
      <c r="D113" s="661"/>
      <c r="E113" s="657"/>
      <c r="F113" s="173" t="s">
        <v>550</v>
      </c>
      <c r="G113" s="170"/>
      <c r="H113" s="229"/>
      <c r="I113" s="229"/>
      <c r="J113" s="229"/>
      <c r="K113" s="94"/>
      <c r="L113" s="94"/>
      <c r="M113" s="223"/>
      <c r="N113" s="90"/>
      <c r="O113" s="663"/>
    </row>
    <row r="114" spans="1:15" s="91" customFormat="1" ht="31.5" customHeight="1" x14ac:dyDescent="0.25">
      <c r="A114" s="652"/>
      <c r="B114" s="659"/>
      <c r="C114" s="665"/>
      <c r="D114" s="665"/>
      <c r="E114" s="658"/>
      <c r="F114" s="173" t="s">
        <v>551</v>
      </c>
      <c r="G114" s="170"/>
      <c r="H114" s="229"/>
      <c r="I114" s="229"/>
      <c r="J114" s="229"/>
      <c r="K114" s="94"/>
      <c r="L114" s="94"/>
      <c r="M114" s="223"/>
      <c r="N114" s="90"/>
      <c r="O114" s="663"/>
    </row>
    <row r="115" spans="1:15" s="91" customFormat="1" ht="31.5" customHeight="1" x14ac:dyDescent="0.25">
      <c r="A115" s="652"/>
      <c r="B115" s="651" t="s">
        <v>552</v>
      </c>
      <c r="C115" s="651"/>
      <c r="D115" s="651"/>
      <c r="E115" s="651"/>
      <c r="F115" s="173" t="s">
        <v>553</v>
      </c>
      <c r="G115" s="170"/>
      <c r="H115" s="229"/>
      <c r="I115" s="229"/>
      <c r="J115" s="229"/>
      <c r="K115" s="94"/>
      <c r="L115" s="94"/>
      <c r="M115" s="223"/>
      <c r="N115" s="90"/>
      <c r="O115" s="663"/>
    </row>
    <row r="116" spans="1:15" s="91" customFormat="1" ht="31.5" customHeight="1" x14ac:dyDescent="0.25">
      <c r="A116" s="652"/>
      <c r="B116" s="652"/>
      <c r="C116" s="652"/>
      <c r="D116" s="652"/>
      <c r="E116" s="652"/>
      <c r="F116" s="173" t="s">
        <v>554</v>
      </c>
      <c r="G116" s="170"/>
      <c r="H116" s="229"/>
      <c r="I116" s="229"/>
      <c r="J116" s="229"/>
      <c r="K116" s="94"/>
      <c r="L116" s="94"/>
      <c r="M116" s="223"/>
      <c r="N116" s="90"/>
      <c r="O116" s="663"/>
    </row>
    <row r="117" spans="1:15" s="91" customFormat="1" ht="31.5" customHeight="1" x14ac:dyDescent="0.25">
      <c r="A117" s="652"/>
      <c r="B117" s="652"/>
      <c r="C117" s="652"/>
      <c r="D117" s="652"/>
      <c r="E117" s="652"/>
      <c r="F117" s="173" t="s">
        <v>555</v>
      </c>
      <c r="G117" s="170"/>
      <c r="H117" s="229"/>
      <c r="I117" s="229"/>
      <c r="J117" s="229"/>
      <c r="K117" s="94"/>
      <c r="L117" s="94"/>
      <c r="M117" s="223"/>
      <c r="N117" s="90"/>
      <c r="O117" s="663"/>
    </row>
    <row r="118" spans="1:15" s="91" customFormat="1" ht="31.5" customHeight="1" x14ac:dyDescent="0.25">
      <c r="A118" s="652"/>
      <c r="B118" s="652"/>
      <c r="C118" s="652"/>
      <c r="D118" s="652"/>
      <c r="E118" s="652"/>
      <c r="F118" s="173" t="s">
        <v>556</v>
      </c>
      <c r="G118" s="170"/>
      <c r="H118" s="229"/>
      <c r="I118" s="229"/>
      <c r="J118" s="229"/>
      <c r="K118" s="94"/>
      <c r="L118" s="94"/>
      <c r="M118" s="223"/>
      <c r="N118" s="90"/>
      <c r="O118" s="664"/>
    </row>
    <row r="119" spans="1:15" s="91" customFormat="1" ht="25.5" x14ac:dyDescent="0.25">
      <c r="A119" s="651" t="s">
        <v>557</v>
      </c>
      <c r="B119" s="651" t="s">
        <v>558</v>
      </c>
      <c r="C119" s="660">
        <v>0.75</v>
      </c>
      <c r="D119" s="660">
        <v>0.77</v>
      </c>
      <c r="E119" s="656"/>
      <c r="F119" s="244" t="s">
        <v>559</v>
      </c>
      <c r="G119" s="170"/>
      <c r="H119" s="229"/>
      <c r="I119" s="229"/>
      <c r="J119" s="229"/>
      <c r="K119" s="94"/>
      <c r="L119" s="94"/>
      <c r="M119" s="223"/>
      <c r="N119" s="90"/>
      <c r="O119" s="653" t="s">
        <v>560</v>
      </c>
    </row>
    <row r="120" spans="1:15" s="91" customFormat="1" ht="25.5" x14ac:dyDescent="0.25">
      <c r="A120" s="652"/>
      <c r="B120" s="652"/>
      <c r="C120" s="661"/>
      <c r="D120" s="661"/>
      <c r="E120" s="657"/>
      <c r="F120" s="244" t="s">
        <v>561</v>
      </c>
      <c r="G120" s="170"/>
      <c r="H120" s="229"/>
      <c r="I120" s="229"/>
      <c r="J120" s="229"/>
      <c r="K120" s="94"/>
      <c r="L120" s="94"/>
      <c r="M120" s="223"/>
      <c r="N120" s="90"/>
      <c r="O120" s="654"/>
    </row>
    <row r="121" spans="1:15" s="91" customFormat="1" ht="51" x14ac:dyDescent="0.25">
      <c r="A121" s="652"/>
      <c r="B121" s="652"/>
      <c r="C121" s="661"/>
      <c r="D121" s="661"/>
      <c r="E121" s="657"/>
      <c r="F121" s="244" t="s">
        <v>562</v>
      </c>
      <c r="G121" s="170"/>
      <c r="H121" s="229"/>
      <c r="I121" s="229"/>
      <c r="J121" s="229"/>
      <c r="K121" s="94"/>
      <c r="L121" s="94"/>
      <c r="M121" s="223"/>
      <c r="N121" s="90"/>
      <c r="O121" s="654"/>
    </row>
    <row r="122" spans="1:15" s="91" customFormat="1" ht="25.5" x14ac:dyDescent="0.25">
      <c r="A122" s="652"/>
      <c r="B122" s="652"/>
      <c r="C122" s="661"/>
      <c r="D122" s="661"/>
      <c r="E122" s="657"/>
      <c r="F122" s="244" t="s">
        <v>563</v>
      </c>
      <c r="G122" s="170"/>
      <c r="H122" s="229"/>
      <c r="I122" s="229"/>
      <c r="J122" s="229"/>
      <c r="K122" s="94"/>
      <c r="L122" s="94"/>
      <c r="M122" s="223"/>
      <c r="N122" s="90"/>
      <c r="O122" s="654"/>
    </row>
    <row r="123" spans="1:15" s="91" customFormat="1" x14ac:dyDescent="0.25">
      <c r="A123" s="652"/>
      <c r="B123" s="651" t="s">
        <v>564</v>
      </c>
      <c r="C123" s="696">
        <v>1</v>
      </c>
      <c r="D123" s="696"/>
      <c r="E123" s="696"/>
      <c r="F123" s="245" t="s">
        <v>565</v>
      </c>
      <c r="G123" s="170"/>
      <c r="H123" s="229"/>
      <c r="I123" s="229"/>
      <c r="J123" s="229"/>
      <c r="K123" s="94"/>
      <c r="L123" s="94"/>
      <c r="M123" s="223"/>
      <c r="N123" s="90"/>
      <c r="O123" s="654"/>
    </row>
    <row r="124" spans="1:15" s="91" customFormat="1" ht="25.5" x14ac:dyDescent="0.25">
      <c r="A124" s="652"/>
      <c r="B124" s="652"/>
      <c r="C124" s="697"/>
      <c r="D124" s="697"/>
      <c r="E124" s="697"/>
      <c r="F124" s="245" t="s">
        <v>566</v>
      </c>
      <c r="G124" s="170"/>
      <c r="H124" s="229"/>
      <c r="I124" s="229"/>
      <c r="J124" s="229"/>
      <c r="K124" s="94"/>
      <c r="L124" s="94"/>
      <c r="M124" s="223"/>
      <c r="N124" s="90"/>
      <c r="O124" s="654"/>
    </row>
    <row r="125" spans="1:15" s="91" customFormat="1" x14ac:dyDescent="0.25">
      <c r="A125" s="652"/>
      <c r="B125" s="652"/>
      <c r="C125" s="697"/>
      <c r="D125" s="697"/>
      <c r="E125" s="697"/>
      <c r="F125" s="245" t="s">
        <v>567</v>
      </c>
      <c r="G125" s="170"/>
      <c r="H125" s="229"/>
      <c r="I125" s="229"/>
      <c r="J125" s="229"/>
      <c r="K125" s="94"/>
      <c r="L125" s="94"/>
      <c r="M125" s="223"/>
      <c r="N125" s="90"/>
      <c r="O125" s="654"/>
    </row>
    <row r="126" spans="1:15" s="91" customFormat="1" ht="25.5" x14ac:dyDescent="0.25">
      <c r="A126" s="652"/>
      <c r="B126" s="652"/>
      <c r="C126" s="697"/>
      <c r="D126" s="697"/>
      <c r="E126" s="697"/>
      <c r="F126" s="246" t="s">
        <v>568</v>
      </c>
      <c r="G126" s="170"/>
      <c r="H126" s="229"/>
      <c r="I126" s="229"/>
      <c r="J126" s="229"/>
      <c r="K126" s="94"/>
      <c r="L126" s="94"/>
      <c r="M126" s="223"/>
      <c r="N126" s="90"/>
      <c r="O126" s="654"/>
    </row>
    <row r="127" spans="1:15" s="91" customFormat="1" ht="25.5" x14ac:dyDescent="0.25">
      <c r="A127" s="652"/>
      <c r="B127" s="652"/>
      <c r="C127" s="697"/>
      <c r="D127" s="697"/>
      <c r="E127" s="697"/>
      <c r="F127" s="245" t="s">
        <v>569</v>
      </c>
      <c r="G127" s="170"/>
      <c r="H127" s="229"/>
      <c r="I127" s="229"/>
      <c r="J127" s="229"/>
      <c r="K127" s="94"/>
      <c r="L127" s="94"/>
      <c r="M127" s="223"/>
      <c r="N127" s="90"/>
      <c r="O127" s="654"/>
    </row>
    <row r="128" spans="1:15" s="91" customFormat="1" ht="25.5" x14ac:dyDescent="0.25">
      <c r="A128" s="652"/>
      <c r="B128" s="652"/>
      <c r="C128" s="697"/>
      <c r="D128" s="697"/>
      <c r="E128" s="697"/>
      <c r="F128" s="244" t="s">
        <v>551</v>
      </c>
      <c r="G128" s="170"/>
      <c r="H128" s="229"/>
      <c r="I128" s="229"/>
      <c r="J128" s="229"/>
      <c r="K128" s="94"/>
      <c r="L128" s="94"/>
      <c r="M128" s="223"/>
      <c r="N128" s="90"/>
      <c r="O128" s="654"/>
    </row>
    <row r="129" spans="1:15" s="91" customFormat="1" ht="25.5" x14ac:dyDescent="0.25">
      <c r="A129" s="652"/>
      <c r="B129" s="659"/>
      <c r="C129" s="698"/>
      <c r="D129" s="698"/>
      <c r="E129" s="698"/>
      <c r="F129" s="244" t="s">
        <v>570</v>
      </c>
      <c r="G129" s="170"/>
      <c r="H129" s="229"/>
      <c r="I129" s="229"/>
      <c r="J129" s="229"/>
      <c r="K129" s="94"/>
      <c r="L129" s="94"/>
      <c r="M129" s="223"/>
      <c r="N129" s="90"/>
      <c r="O129" s="654"/>
    </row>
    <row r="130" spans="1:15" s="91" customFormat="1" x14ac:dyDescent="0.25">
      <c r="A130" s="652"/>
      <c r="B130" s="651" t="s">
        <v>571</v>
      </c>
      <c r="C130" s="660">
        <v>0.6</v>
      </c>
      <c r="D130" s="660">
        <v>0.62</v>
      </c>
      <c r="E130" s="656"/>
      <c r="F130" s="244" t="s">
        <v>572</v>
      </c>
      <c r="G130" s="170"/>
      <c r="H130" s="229"/>
      <c r="I130" s="229"/>
      <c r="J130" s="229"/>
      <c r="K130" s="94"/>
      <c r="L130" s="94"/>
      <c r="M130" s="223"/>
      <c r="N130" s="90"/>
      <c r="O130" s="654"/>
    </row>
    <row r="131" spans="1:15" s="91" customFormat="1" ht="25.5" x14ac:dyDescent="0.25">
      <c r="A131" s="652"/>
      <c r="B131" s="652"/>
      <c r="C131" s="661"/>
      <c r="D131" s="661"/>
      <c r="E131" s="657"/>
      <c r="F131" s="244" t="s">
        <v>573</v>
      </c>
      <c r="G131" s="170"/>
      <c r="H131" s="229"/>
      <c r="I131" s="229"/>
      <c r="J131" s="229"/>
      <c r="K131" s="94"/>
      <c r="L131" s="94"/>
      <c r="M131" s="223"/>
      <c r="N131" s="90"/>
      <c r="O131" s="654"/>
    </row>
    <row r="132" spans="1:15" s="91" customFormat="1" ht="25.5" x14ac:dyDescent="0.25">
      <c r="A132" s="652"/>
      <c r="B132" s="652"/>
      <c r="C132" s="661"/>
      <c r="D132" s="661"/>
      <c r="E132" s="657"/>
      <c r="F132" s="244" t="s">
        <v>574</v>
      </c>
      <c r="G132" s="170"/>
      <c r="H132" s="229"/>
      <c r="I132" s="229"/>
      <c r="J132" s="229"/>
      <c r="K132" s="94"/>
      <c r="L132" s="94"/>
      <c r="M132" s="223"/>
      <c r="N132" s="90"/>
      <c r="O132" s="654"/>
    </row>
    <row r="133" spans="1:15" s="91" customFormat="1" ht="25.5" x14ac:dyDescent="0.25">
      <c r="A133" s="652"/>
      <c r="B133" s="652"/>
      <c r="C133" s="661"/>
      <c r="D133" s="661"/>
      <c r="E133" s="657"/>
      <c r="F133" s="244" t="s">
        <v>575</v>
      </c>
      <c r="G133" s="170"/>
      <c r="H133" s="229"/>
      <c r="I133" s="229"/>
      <c r="J133" s="229"/>
      <c r="K133" s="94"/>
      <c r="L133" s="94"/>
      <c r="M133" s="223"/>
      <c r="N133" s="90"/>
      <c r="O133" s="655"/>
    </row>
    <row r="134" spans="1:15" s="91" customFormat="1" ht="15.75" customHeight="1" x14ac:dyDescent="0.25">
      <c r="A134" s="176"/>
      <c r="B134" s="176"/>
      <c r="C134" s="176"/>
      <c r="D134" s="176"/>
      <c r="E134" s="176"/>
      <c r="F134" s="390"/>
      <c r="G134" s="390"/>
      <c r="H134" s="390"/>
      <c r="I134" s="390"/>
      <c r="J134" s="390"/>
      <c r="K134" s="390"/>
      <c r="L134" s="390"/>
      <c r="M134" s="390"/>
      <c r="N134" s="390"/>
      <c r="O134" s="390"/>
    </row>
    <row r="135" spans="1:15" ht="42.75" customHeight="1" x14ac:dyDescent="0.25">
      <c r="A135" s="666" t="s">
        <v>576</v>
      </c>
      <c r="B135" s="667"/>
      <c r="C135" s="667"/>
      <c r="D135" s="667"/>
      <c r="E135" s="667"/>
      <c r="F135" s="668"/>
      <c r="G135" s="179"/>
      <c r="H135" s="229"/>
      <c r="I135" s="229"/>
      <c r="J135" s="229"/>
      <c r="K135" s="94"/>
      <c r="L135" s="94"/>
      <c r="M135" s="230"/>
      <c r="N135" s="182"/>
      <c r="O135" s="690" t="s">
        <v>577</v>
      </c>
    </row>
    <row r="136" spans="1:15" ht="33.950000000000003" customHeight="1" x14ac:dyDescent="0.25">
      <c r="A136" s="380" t="s">
        <v>578</v>
      </c>
      <c r="B136" s="380" t="s">
        <v>579</v>
      </c>
      <c r="C136" s="380">
        <v>10</v>
      </c>
      <c r="D136" s="380">
        <v>2</v>
      </c>
      <c r="E136" s="202"/>
      <c r="F136" s="175" t="s">
        <v>580</v>
      </c>
      <c r="G136" s="179"/>
      <c r="H136" s="229"/>
      <c r="I136" s="229"/>
      <c r="J136" s="229"/>
      <c r="K136" s="94"/>
      <c r="L136" s="94"/>
      <c r="M136" s="230"/>
      <c r="N136" s="182"/>
      <c r="O136" s="691"/>
    </row>
    <row r="137" spans="1:15" ht="25.5" x14ac:dyDescent="0.25">
      <c r="A137" s="380" t="s">
        <v>581</v>
      </c>
      <c r="B137" s="380" t="s">
        <v>582</v>
      </c>
      <c r="C137" s="380">
        <v>10</v>
      </c>
      <c r="D137" s="380">
        <v>2</v>
      </c>
      <c r="E137" s="202"/>
      <c r="F137" s="175" t="s">
        <v>583</v>
      </c>
      <c r="G137" s="179"/>
      <c r="H137" s="229"/>
      <c r="I137" s="229"/>
      <c r="J137" s="229"/>
      <c r="K137" s="94"/>
      <c r="L137" s="94"/>
      <c r="M137" s="230"/>
      <c r="N137" s="182"/>
      <c r="O137" s="692"/>
    </row>
    <row r="138" spans="1:15" s="91" customFormat="1" ht="15.75" customHeight="1" x14ac:dyDescent="0.25">
      <c r="A138" s="176"/>
      <c r="B138" s="176"/>
      <c r="C138" s="176"/>
      <c r="D138" s="176"/>
      <c r="E138" s="176"/>
      <c r="F138" s="390"/>
      <c r="G138" s="390"/>
      <c r="H138" s="390"/>
      <c r="I138" s="390"/>
      <c r="J138" s="390"/>
      <c r="K138" s="390"/>
      <c r="L138" s="390"/>
      <c r="M138" s="390"/>
      <c r="N138" s="390"/>
      <c r="O138" s="390"/>
    </row>
    <row r="139" spans="1:15" s="91" customFormat="1" ht="50.25" customHeight="1" x14ac:dyDescent="0.25">
      <c r="A139" s="666" t="s">
        <v>584</v>
      </c>
      <c r="B139" s="667"/>
      <c r="C139" s="667"/>
      <c r="D139" s="667"/>
      <c r="E139" s="667"/>
      <c r="F139" s="668"/>
      <c r="G139" s="170"/>
      <c r="H139" s="229"/>
      <c r="I139" s="229"/>
      <c r="J139" s="229"/>
      <c r="K139" s="94"/>
      <c r="L139" s="94"/>
      <c r="M139" s="223"/>
      <c r="N139" s="90"/>
      <c r="O139" s="90"/>
    </row>
    <row r="140" spans="1:15" s="91" customFormat="1" ht="31.5" customHeight="1" x14ac:dyDescent="0.25">
      <c r="A140" s="684" t="s">
        <v>585</v>
      </c>
      <c r="B140" s="684" t="s">
        <v>586</v>
      </c>
      <c r="C140" s="684">
        <v>1</v>
      </c>
      <c r="D140" s="382"/>
      <c r="E140" s="687">
        <v>50</v>
      </c>
      <c r="F140" s="175" t="s">
        <v>587</v>
      </c>
      <c r="G140" s="170"/>
      <c r="H140" s="229"/>
      <c r="I140" s="229"/>
      <c r="J140" s="229"/>
      <c r="K140" s="94"/>
      <c r="L140" s="94"/>
      <c r="M140" s="223"/>
      <c r="N140" s="90"/>
      <c r="O140" s="653" t="s">
        <v>588</v>
      </c>
    </row>
    <row r="141" spans="1:15" s="91" customFormat="1" ht="31.5" customHeight="1" x14ac:dyDescent="0.25">
      <c r="A141" s="685"/>
      <c r="B141" s="685"/>
      <c r="C141" s="685"/>
      <c r="D141" s="383"/>
      <c r="E141" s="688"/>
      <c r="F141" s="175" t="s">
        <v>589</v>
      </c>
      <c r="G141" s="170"/>
      <c r="H141" s="229"/>
      <c r="I141" s="229"/>
      <c r="J141" s="229"/>
      <c r="K141" s="94"/>
      <c r="L141" s="94"/>
      <c r="M141" s="223"/>
      <c r="N141" s="90"/>
      <c r="O141" s="654"/>
    </row>
    <row r="142" spans="1:15" s="91" customFormat="1" ht="31.5" customHeight="1" x14ac:dyDescent="0.25">
      <c r="A142" s="686"/>
      <c r="B142" s="686"/>
      <c r="C142" s="686"/>
      <c r="D142" s="384"/>
      <c r="E142" s="689"/>
      <c r="F142" s="249" t="s">
        <v>590</v>
      </c>
      <c r="G142" s="170"/>
      <c r="H142" s="170"/>
      <c r="I142" s="170"/>
      <c r="J142" s="170"/>
      <c r="K142" s="90"/>
      <c r="L142" s="90"/>
      <c r="M142" s="90"/>
      <c r="N142" s="90"/>
      <c r="O142" s="655"/>
    </row>
    <row r="143" spans="1:15" ht="15" customHeight="1" x14ac:dyDescent="0.25">
      <c r="A143" s="178"/>
      <c r="B143" s="569" t="s">
        <v>591</v>
      </c>
      <c r="C143" s="569" t="s">
        <v>234</v>
      </c>
      <c r="D143" s="569" t="s">
        <v>235</v>
      </c>
      <c r="E143" s="551" t="s">
        <v>236</v>
      </c>
      <c r="F143" s="552"/>
      <c r="G143" s="552"/>
      <c r="H143" s="553"/>
      <c r="I143" s="569" t="s">
        <v>238</v>
      </c>
      <c r="J143" s="569" t="s">
        <v>239</v>
      </c>
    </row>
    <row r="144" spans="1:15" ht="57.75" customHeight="1" x14ac:dyDescent="0.25">
      <c r="A144" s="178"/>
      <c r="B144" s="570"/>
      <c r="C144" s="570"/>
      <c r="D144" s="570"/>
      <c r="E144" s="205" t="s">
        <v>240</v>
      </c>
      <c r="F144" s="205" t="s">
        <v>241</v>
      </c>
      <c r="G144" s="205" t="s">
        <v>237</v>
      </c>
      <c r="H144" s="205" t="s">
        <v>242</v>
      </c>
      <c r="I144" s="570"/>
      <c r="J144" s="570"/>
    </row>
    <row r="145" spans="1:12" x14ac:dyDescent="0.25">
      <c r="A145" s="178"/>
      <c r="B145" s="184" t="str">
        <f>'5. Valoración_Riesgo '!M10</f>
        <v xml:space="preserve">PARTICIPAR DE TODAS LAS CAPACITACIONES QUE SE CONVOQUE, REUNIONES DE PROCESOS Y SOLICITUD DE INFORMACIÓN A NIVELES SUPERIORES PARA EJECUCIÓN DE TAREAS Y COORDINACIÓN DE ACTIVIDADES. </v>
      </c>
      <c r="C145" s="90"/>
      <c r="D145" s="90"/>
      <c r="E145" s="94"/>
      <c r="F145" s="94"/>
      <c r="G145" s="94"/>
      <c r="H145" s="159"/>
      <c r="I145" s="95">
        <f>SUM(E145:H145)</f>
        <v>0</v>
      </c>
      <c r="J145" s="141"/>
    </row>
    <row r="146" spans="1:12" x14ac:dyDescent="0.25">
      <c r="A146" s="178"/>
      <c r="B146" s="184">
        <f>'5. Valoración_Riesgo '!M11</f>
        <v>0</v>
      </c>
      <c r="C146" s="90"/>
      <c r="D146" s="90"/>
      <c r="E146" s="94"/>
      <c r="F146" s="94"/>
      <c r="G146" s="94"/>
      <c r="H146" s="159"/>
      <c r="I146" s="95">
        <f>SUM(E146:H146)</f>
        <v>0</v>
      </c>
      <c r="J146" s="141"/>
    </row>
    <row r="147" spans="1:12" x14ac:dyDescent="0.25">
      <c r="A147" s="178"/>
      <c r="B147" s="184">
        <f>'5. Valoración_Riesgo '!M12</f>
        <v>0</v>
      </c>
      <c r="C147" s="90"/>
      <c r="D147" s="90"/>
      <c r="E147" s="94"/>
      <c r="F147" s="94"/>
      <c r="G147" s="94"/>
      <c r="H147" s="159"/>
      <c r="I147" s="95">
        <f>SUM(E147:H147)</f>
        <v>0</v>
      </c>
      <c r="J147" s="141"/>
    </row>
    <row r="148" spans="1:12" x14ac:dyDescent="0.25">
      <c r="A148" s="178"/>
      <c r="B148" s="178"/>
      <c r="C148" s="178"/>
      <c r="D148" s="178"/>
      <c r="E148" s="178"/>
      <c r="F148" s="178"/>
      <c r="G148" s="178"/>
      <c r="H148" s="178"/>
      <c r="I148" s="178"/>
      <c r="J148" s="178"/>
    </row>
    <row r="149" spans="1:12" x14ac:dyDescent="0.25">
      <c r="A149" s="178"/>
      <c r="B149" s="178"/>
      <c r="C149" s="178"/>
      <c r="D149" s="178"/>
      <c r="E149" s="178"/>
      <c r="F149" s="178"/>
      <c r="G149" s="178"/>
      <c r="H149" s="178"/>
      <c r="I149" s="178"/>
      <c r="J149" s="178"/>
    </row>
    <row r="150" spans="1:12" x14ac:dyDescent="0.25">
      <c r="A150" s="178"/>
      <c r="B150" s="178"/>
      <c r="C150" s="178"/>
      <c r="D150" s="178"/>
      <c r="E150" s="178"/>
      <c r="F150" s="178"/>
      <c r="G150" s="178"/>
      <c r="H150" s="178"/>
      <c r="I150" s="178"/>
      <c r="J150" s="178"/>
    </row>
    <row r="151" spans="1:12" ht="15" customHeight="1" x14ac:dyDescent="0.25">
      <c r="A151" s="178"/>
      <c r="B151" s="717" t="s">
        <v>592</v>
      </c>
      <c r="C151" s="717"/>
      <c r="D151" s="717"/>
      <c r="E151" s="717"/>
      <c r="F151" s="717"/>
      <c r="G151" s="717"/>
      <c r="H151" s="717"/>
      <c r="I151" s="717"/>
      <c r="J151" s="717"/>
      <c r="K151" s="717"/>
    </row>
    <row r="152" spans="1:12" ht="15" customHeight="1" x14ac:dyDescent="0.25">
      <c r="A152" s="178"/>
      <c r="B152" s="717"/>
      <c r="C152" s="717"/>
      <c r="D152" s="717"/>
      <c r="E152" s="717"/>
      <c r="F152" s="717"/>
      <c r="G152" s="717"/>
      <c r="H152" s="717"/>
      <c r="I152" s="717"/>
      <c r="J152" s="717"/>
      <c r="K152" s="717"/>
    </row>
    <row r="153" spans="1:12" ht="15" customHeight="1" x14ac:dyDescent="0.25">
      <c r="A153" s="178"/>
      <c r="B153" s="718" t="s">
        <v>593</v>
      </c>
      <c r="C153" s="718"/>
      <c r="D153" s="718"/>
      <c r="E153" s="718"/>
      <c r="F153" s="718"/>
      <c r="G153" s="718"/>
      <c r="H153" s="718"/>
      <c r="I153" s="718"/>
      <c r="J153" s="718"/>
      <c r="K153" s="718"/>
    </row>
    <row r="154" spans="1:12" ht="15" customHeight="1" x14ac:dyDescent="0.25">
      <c r="A154" s="178"/>
      <c r="B154" s="718"/>
      <c r="C154" s="718"/>
      <c r="D154" s="718"/>
      <c r="E154" s="718"/>
      <c r="F154" s="718"/>
      <c r="G154" s="718"/>
      <c r="H154" s="718"/>
      <c r="I154" s="718"/>
      <c r="J154" s="718"/>
      <c r="K154" s="718"/>
    </row>
    <row r="155" spans="1:12" ht="15.75" x14ac:dyDescent="0.25">
      <c r="A155" s="178"/>
      <c r="B155" s="719" t="s">
        <v>594</v>
      </c>
      <c r="C155" s="720"/>
      <c r="D155" s="720"/>
      <c r="E155" s="720"/>
      <c r="F155" s="720"/>
      <c r="G155" s="720"/>
      <c r="H155" s="720"/>
      <c r="I155" s="720"/>
      <c r="J155" s="720"/>
      <c r="K155" s="720"/>
    </row>
    <row r="156" spans="1:12" ht="15.75" customHeight="1" x14ac:dyDescent="0.25">
      <c r="A156" s="178"/>
      <c r="B156" s="701" t="s">
        <v>595</v>
      </c>
      <c r="C156" s="703"/>
      <c r="D156" s="379"/>
      <c r="E156" s="721" t="s">
        <v>596</v>
      </c>
      <c r="F156" s="721"/>
      <c r="G156" s="721"/>
      <c r="H156" s="721"/>
      <c r="I156" s="721"/>
      <c r="J156" s="721"/>
      <c r="K156" s="721"/>
    </row>
    <row r="157" spans="1:12" ht="31.5" x14ac:dyDescent="0.25">
      <c r="A157" s="178"/>
      <c r="B157" s="701" t="s">
        <v>597</v>
      </c>
      <c r="C157" s="702"/>
      <c r="D157" s="702"/>
      <c r="E157" s="703"/>
      <c r="F157" s="386"/>
      <c r="G157" s="108" t="s">
        <v>598</v>
      </c>
      <c r="H157" s="109"/>
      <c r="I157" s="109"/>
      <c r="J157" s="109"/>
      <c r="K157" s="212" t="s">
        <v>599</v>
      </c>
      <c r="L157" s="112" t="s">
        <v>600</v>
      </c>
    </row>
    <row r="158" spans="1:12" ht="15" customHeight="1" x14ac:dyDescent="0.25">
      <c r="A158" s="178"/>
      <c r="B158" s="710" t="s">
        <v>601</v>
      </c>
      <c r="C158" s="710" t="s">
        <v>602</v>
      </c>
      <c r="D158" s="712" t="s">
        <v>603</v>
      </c>
      <c r="E158" s="712" t="s">
        <v>604</v>
      </c>
      <c r="F158" s="385" t="s">
        <v>235</v>
      </c>
      <c r="G158" s="110" t="s">
        <v>605</v>
      </c>
      <c r="H158" s="110" t="s">
        <v>606</v>
      </c>
      <c r="I158" s="110" t="s">
        <v>607</v>
      </c>
      <c r="J158" s="110" t="s">
        <v>608</v>
      </c>
      <c r="K158" s="234" t="s">
        <v>609</v>
      </c>
      <c r="L158" s="113"/>
    </row>
    <row r="159" spans="1:12" ht="15" customHeight="1" x14ac:dyDescent="0.25">
      <c r="A159" s="178"/>
      <c r="B159" s="711"/>
      <c r="C159" s="711"/>
      <c r="D159" s="713"/>
      <c r="E159" s="713"/>
      <c r="F159" s="386"/>
      <c r="G159" s="111"/>
      <c r="H159" s="111"/>
      <c r="I159" s="111"/>
      <c r="J159" s="111"/>
      <c r="K159" s="234"/>
      <c r="L159" s="114"/>
    </row>
    <row r="160" spans="1:12" ht="15.75" x14ac:dyDescent="0.25">
      <c r="A160" s="178"/>
      <c r="B160" s="722" t="s">
        <v>610</v>
      </c>
      <c r="C160" s="213"/>
      <c r="D160" s="214"/>
      <c r="E160" s="214"/>
      <c r="F160" s="122"/>
      <c r="G160" s="122"/>
      <c r="H160" s="122"/>
      <c r="I160" s="122"/>
      <c r="J160" s="215"/>
      <c r="K160" s="230"/>
      <c r="L160" s="230"/>
    </row>
    <row r="161" spans="1:12" ht="15.75" x14ac:dyDescent="0.25">
      <c r="A161" s="178"/>
      <c r="B161" s="723"/>
      <c r="C161" s="213"/>
      <c r="D161" s="214"/>
      <c r="E161" s="214"/>
      <c r="F161" s="122"/>
      <c r="G161" s="122"/>
      <c r="H161" s="122"/>
      <c r="I161" s="122"/>
      <c r="J161" s="215"/>
      <c r="K161" s="230"/>
      <c r="L161" s="230"/>
    </row>
    <row r="162" spans="1:12" ht="15.75" x14ac:dyDescent="0.25">
      <c r="A162" s="178"/>
      <c r="B162" s="723"/>
      <c r="C162" s="213"/>
      <c r="D162" s="214"/>
      <c r="E162" s="216"/>
      <c r="F162" s="122"/>
      <c r="G162" s="122"/>
      <c r="H162" s="122"/>
      <c r="I162" s="122"/>
      <c r="J162" s="215"/>
      <c r="K162" s="230"/>
      <c r="L162" s="230"/>
    </row>
    <row r="163" spans="1:12" ht="15.75" x14ac:dyDescent="0.25">
      <c r="A163" s="178"/>
      <c r="B163" s="723"/>
      <c r="C163" s="213"/>
      <c r="D163" s="214"/>
      <c r="E163" s="214"/>
      <c r="F163" s="122"/>
      <c r="G163" s="122"/>
      <c r="H163" s="122"/>
      <c r="I163" s="122"/>
      <c r="J163" s="215"/>
      <c r="K163" s="230"/>
      <c r="L163" s="230"/>
    </row>
    <row r="164" spans="1:12" ht="15.75" x14ac:dyDescent="0.25">
      <c r="A164" s="178"/>
      <c r="B164" s="724"/>
      <c r="C164" s="213"/>
      <c r="D164" s="214"/>
      <c r="E164" s="214"/>
      <c r="F164" s="122"/>
      <c r="G164" s="122"/>
      <c r="H164" s="122"/>
      <c r="I164" s="122"/>
      <c r="J164" s="215"/>
      <c r="K164" s="230"/>
      <c r="L164" s="230"/>
    </row>
    <row r="165" spans="1:12" ht="15.75" x14ac:dyDescent="0.25">
      <c r="A165" s="178"/>
      <c r="B165" s="725" t="s">
        <v>611</v>
      </c>
      <c r="C165" s="213"/>
      <c r="D165" s="214"/>
      <c r="E165" s="214"/>
      <c r="F165" s="122"/>
      <c r="G165" s="122"/>
      <c r="H165" s="122"/>
      <c r="I165" s="122"/>
      <c r="J165" s="215"/>
      <c r="K165" s="230"/>
      <c r="L165" s="230"/>
    </row>
    <row r="166" spans="1:12" ht="15.75" x14ac:dyDescent="0.25">
      <c r="A166" s="178"/>
      <c r="B166" s="726"/>
      <c r="C166" s="213"/>
      <c r="D166" s="214"/>
      <c r="E166" s="214"/>
      <c r="F166" s="122"/>
      <c r="G166" s="122"/>
      <c r="H166" s="122"/>
      <c r="I166" s="122"/>
      <c r="J166" s="215"/>
      <c r="K166" s="230"/>
      <c r="L166" s="230"/>
    </row>
    <row r="167" spans="1:12" ht="15.75" x14ac:dyDescent="0.25">
      <c r="A167" s="178"/>
      <c r="B167" s="726"/>
      <c r="C167" s="213"/>
      <c r="D167" s="214"/>
      <c r="E167" s="214"/>
      <c r="F167" s="122"/>
      <c r="G167" s="122"/>
      <c r="H167" s="122"/>
      <c r="I167" s="122"/>
      <c r="J167" s="215"/>
      <c r="K167" s="230"/>
      <c r="L167" s="230"/>
    </row>
    <row r="168" spans="1:12" ht="15.75" x14ac:dyDescent="0.25">
      <c r="B168" s="726"/>
      <c r="C168" s="213"/>
      <c r="D168" s="214"/>
      <c r="E168" s="214"/>
      <c r="F168" s="122"/>
      <c r="G168" s="122"/>
      <c r="H168" s="122"/>
      <c r="I168" s="122"/>
      <c r="J168" s="215"/>
      <c r="K168" s="230"/>
      <c r="L168" s="230"/>
    </row>
    <row r="169" spans="1:12" ht="15.75" x14ac:dyDescent="0.25">
      <c r="B169" s="727"/>
      <c r="C169" s="213"/>
      <c r="D169" s="214"/>
      <c r="E169" s="214"/>
      <c r="F169" s="122"/>
      <c r="G169" s="122"/>
      <c r="H169" s="122"/>
      <c r="I169" s="122"/>
      <c r="J169" s="215"/>
      <c r="K169" s="230"/>
      <c r="L169" s="230"/>
    </row>
    <row r="170" spans="1:12" ht="15.75" x14ac:dyDescent="0.25">
      <c r="B170" s="728" t="s">
        <v>612</v>
      </c>
      <c r="C170" s="213"/>
      <c r="D170" s="214"/>
      <c r="E170" s="214"/>
      <c r="F170" s="122"/>
      <c r="G170" s="122"/>
      <c r="H170" s="122"/>
      <c r="I170" s="122"/>
      <c r="J170" s="215"/>
      <c r="K170" s="230"/>
      <c r="L170" s="230"/>
    </row>
    <row r="171" spans="1:12" ht="15.75" x14ac:dyDescent="0.25">
      <c r="B171" s="729"/>
      <c r="C171" s="213"/>
      <c r="D171" s="214"/>
      <c r="E171" s="214"/>
      <c r="F171" s="122"/>
      <c r="G171" s="122"/>
      <c r="H171" s="122"/>
      <c r="I171" s="122"/>
      <c r="J171" s="215"/>
      <c r="K171" s="230"/>
      <c r="L171" s="230"/>
    </row>
    <row r="172" spans="1:12" ht="15.75" x14ac:dyDescent="0.25">
      <c r="B172" s="729"/>
      <c r="C172" s="213"/>
      <c r="D172" s="214"/>
      <c r="E172" s="214"/>
      <c r="F172" s="122"/>
      <c r="G172" s="122"/>
      <c r="H172" s="122"/>
      <c r="I172" s="122"/>
      <c r="J172" s="215"/>
      <c r="K172" s="230"/>
      <c r="L172" s="230"/>
    </row>
    <row r="173" spans="1:12" ht="15.75" x14ac:dyDescent="0.25">
      <c r="B173" s="729"/>
      <c r="C173" s="213"/>
      <c r="D173" s="214"/>
      <c r="E173" s="214"/>
      <c r="F173" s="122"/>
      <c r="G173" s="122"/>
      <c r="H173" s="122"/>
      <c r="I173" s="122"/>
      <c r="J173" s="215"/>
      <c r="K173" s="230"/>
      <c r="L173" s="230"/>
    </row>
    <row r="174" spans="1:12" ht="15.75" x14ac:dyDescent="0.25">
      <c r="B174" s="730"/>
      <c r="C174" s="213"/>
      <c r="D174" s="214"/>
      <c r="E174" s="214"/>
      <c r="F174" s="122"/>
      <c r="G174" s="122"/>
      <c r="H174" s="122"/>
      <c r="I174" s="122"/>
      <c r="J174" s="215"/>
      <c r="K174" s="230"/>
      <c r="L174" s="230"/>
    </row>
    <row r="175" spans="1:12" ht="15.75" x14ac:dyDescent="0.25">
      <c r="B175" s="704" t="s">
        <v>613</v>
      </c>
      <c r="C175" s="213"/>
      <c r="D175" s="214"/>
      <c r="E175" s="214"/>
      <c r="F175" s="122"/>
      <c r="G175" s="122"/>
      <c r="H175" s="122"/>
      <c r="I175" s="122"/>
      <c r="J175" s="215"/>
      <c r="K175" s="230"/>
      <c r="L175" s="230"/>
    </row>
    <row r="176" spans="1:12" ht="15.75" x14ac:dyDescent="0.25">
      <c r="B176" s="705"/>
      <c r="C176" s="213"/>
      <c r="D176" s="214"/>
      <c r="E176" s="214"/>
      <c r="F176" s="122"/>
      <c r="G176" s="122"/>
      <c r="H176" s="122"/>
      <c r="I176" s="122"/>
      <c r="J176" s="215"/>
      <c r="K176" s="230"/>
      <c r="L176" s="230"/>
    </row>
    <row r="177" spans="2:12" ht="15.75" x14ac:dyDescent="0.25">
      <c r="B177" s="705"/>
      <c r="C177" s="213"/>
      <c r="D177" s="214"/>
      <c r="E177" s="214"/>
      <c r="F177" s="122"/>
      <c r="G177" s="122"/>
      <c r="H177" s="122"/>
      <c r="I177" s="122"/>
      <c r="J177" s="215"/>
      <c r="K177" s="230"/>
      <c r="L177" s="230"/>
    </row>
    <row r="178" spans="2:12" ht="15.75" x14ac:dyDescent="0.25">
      <c r="B178" s="705"/>
      <c r="C178" s="213"/>
      <c r="D178" s="214"/>
      <c r="E178" s="214"/>
      <c r="F178" s="122"/>
      <c r="G178" s="122"/>
      <c r="H178" s="122"/>
      <c r="I178" s="122"/>
      <c r="J178" s="215"/>
      <c r="K178" s="230"/>
      <c r="L178" s="230"/>
    </row>
    <row r="179" spans="2:12" ht="15.75" x14ac:dyDescent="0.25">
      <c r="B179" s="706"/>
      <c r="C179" s="213"/>
      <c r="D179" s="214"/>
      <c r="E179" s="214"/>
      <c r="F179" s="122"/>
      <c r="G179" s="122"/>
      <c r="H179" s="122"/>
      <c r="I179" s="122"/>
      <c r="J179" s="215"/>
      <c r="K179" s="230"/>
      <c r="L179" s="230"/>
    </row>
    <row r="180" spans="2:12" ht="15.75" x14ac:dyDescent="0.25">
      <c r="B180" s="707" t="s">
        <v>614</v>
      </c>
      <c r="C180" s="213"/>
      <c r="D180" s="214"/>
      <c r="E180" s="214"/>
      <c r="F180" s="122"/>
      <c r="G180" s="122"/>
      <c r="H180" s="122"/>
      <c r="I180" s="122"/>
      <c r="J180" s="215"/>
      <c r="K180" s="230"/>
      <c r="L180" s="230"/>
    </row>
    <row r="181" spans="2:12" ht="15.75" x14ac:dyDescent="0.25">
      <c r="B181" s="708"/>
      <c r="C181" s="213"/>
      <c r="D181" s="214"/>
      <c r="E181" s="214"/>
      <c r="F181" s="122"/>
      <c r="G181" s="122"/>
      <c r="H181" s="122"/>
      <c r="I181" s="122"/>
      <c r="J181" s="215"/>
      <c r="K181" s="230"/>
      <c r="L181" s="230"/>
    </row>
    <row r="182" spans="2:12" ht="15.75" x14ac:dyDescent="0.25">
      <c r="B182" s="708"/>
      <c r="C182" s="213"/>
      <c r="D182" s="214"/>
      <c r="E182" s="214"/>
      <c r="F182" s="122"/>
      <c r="G182" s="122"/>
      <c r="H182" s="122"/>
      <c r="I182" s="122"/>
      <c r="J182" s="215"/>
      <c r="K182" s="230"/>
      <c r="L182" s="230"/>
    </row>
    <row r="183" spans="2:12" ht="15.75" x14ac:dyDescent="0.25">
      <c r="B183" s="708"/>
      <c r="C183" s="213"/>
      <c r="D183" s="214"/>
      <c r="E183" s="214"/>
      <c r="F183" s="122"/>
      <c r="G183" s="122"/>
      <c r="H183" s="122"/>
      <c r="I183" s="122"/>
      <c r="J183" s="215"/>
      <c r="K183" s="230"/>
      <c r="L183" s="230"/>
    </row>
    <row r="184" spans="2:12" ht="15.75" x14ac:dyDescent="0.25">
      <c r="B184" s="709"/>
      <c r="C184" s="213"/>
      <c r="D184" s="214"/>
      <c r="E184" s="214"/>
      <c r="F184" s="122"/>
      <c r="G184" s="122"/>
      <c r="H184" s="122"/>
      <c r="I184" s="122"/>
      <c r="J184" s="215"/>
      <c r="K184" s="230"/>
      <c r="L184" s="230"/>
    </row>
    <row r="185" spans="2:12" ht="15.75" x14ac:dyDescent="0.25">
      <c r="B185" s="714" t="s">
        <v>615</v>
      </c>
      <c r="C185" s="213"/>
      <c r="D185" s="214"/>
      <c r="E185" s="214"/>
      <c r="F185" s="122"/>
      <c r="G185" s="122"/>
      <c r="H185" s="122"/>
      <c r="I185" s="122"/>
      <c r="J185" s="217"/>
      <c r="K185" s="230"/>
      <c r="L185" s="230"/>
    </row>
    <row r="186" spans="2:12" ht="15.75" x14ac:dyDescent="0.25">
      <c r="B186" s="715"/>
      <c r="C186" s="213"/>
      <c r="D186" s="214"/>
      <c r="E186" s="214"/>
      <c r="F186" s="122"/>
      <c r="G186" s="122"/>
      <c r="H186" s="122"/>
      <c r="I186" s="122"/>
      <c r="J186" s="217"/>
      <c r="K186" s="230"/>
      <c r="L186" s="230"/>
    </row>
    <row r="187" spans="2:12" ht="15.75" x14ac:dyDescent="0.25">
      <c r="B187" s="715"/>
      <c r="C187" s="213"/>
      <c r="D187" s="214"/>
      <c r="E187" s="214"/>
      <c r="F187" s="122"/>
      <c r="G187" s="122"/>
      <c r="H187" s="122"/>
      <c r="I187" s="122"/>
      <c r="J187" s="217"/>
      <c r="K187" s="230"/>
      <c r="L187" s="230"/>
    </row>
    <row r="188" spans="2:12" ht="15.75" x14ac:dyDescent="0.25">
      <c r="B188" s="715"/>
      <c r="C188" s="213"/>
      <c r="D188" s="214"/>
      <c r="E188" s="214"/>
      <c r="F188" s="122"/>
      <c r="G188" s="122"/>
      <c r="H188" s="122"/>
      <c r="I188" s="122"/>
      <c r="J188" s="217"/>
      <c r="K188" s="230"/>
      <c r="L188" s="230"/>
    </row>
    <row r="189" spans="2:12" ht="15.75" x14ac:dyDescent="0.25">
      <c r="B189" s="716"/>
      <c r="C189" s="213"/>
      <c r="D189" s="214"/>
      <c r="E189" s="214"/>
      <c r="F189" s="122"/>
      <c r="G189" s="122"/>
      <c r="H189" s="122"/>
      <c r="I189" s="122"/>
      <c r="J189" s="217"/>
      <c r="K189" s="230"/>
      <c r="L189" s="230"/>
    </row>
  </sheetData>
  <mergeCells count="165"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97:C98"/>
    <mergeCell ref="D97:D98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C10:C24"/>
    <mergeCell ref="D10:D24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48" zoomScale="80" zoomScaleNormal="80" workbookViewId="0">
      <selection activeCell="C11" sqref="C11:C12"/>
    </sheetView>
  </sheetViews>
  <sheetFormatPr baseColWidth="10" defaultColWidth="35.85546875" defaultRowHeight="12.75" x14ac:dyDescent="0.2"/>
  <cols>
    <col min="1" max="16384" width="35.85546875" style="295"/>
  </cols>
  <sheetData>
    <row r="1" spans="1:6" x14ac:dyDescent="0.2">
      <c r="D1" s="296">
        <v>0</v>
      </c>
    </row>
    <row r="2" spans="1:6" ht="21" customHeight="1" x14ac:dyDescent="0.2">
      <c r="A2" s="731" t="s">
        <v>616</v>
      </c>
      <c r="B2" s="732"/>
      <c r="C2" s="732"/>
      <c r="D2" s="733"/>
    </row>
    <row r="3" spans="1:6" ht="77.25" customHeight="1" x14ac:dyDescent="0.2">
      <c r="A3" s="297" t="str">
        <f>'1. DireccyConducc DPS'!A4:O4</f>
        <v>Resultado esperado: RE.1 Dirección y Conducción Fortalecida</v>
      </c>
      <c r="B3" s="298" t="s">
        <v>617</v>
      </c>
      <c r="C3" s="299">
        <f>SUM(C5)</f>
        <v>0</v>
      </c>
      <c r="D3" s="300"/>
    </row>
    <row r="4" spans="1:6" x14ac:dyDescent="0.2">
      <c r="A4" s="301" t="s">
        <v>618</v>
      </c>
      <c r="C4" s="302"/>
    </row>
    <row r="5" spans="1:6" ht="77.25" customHeight="1" x14ac:dyDescent="0.2">
      <c r="A5" s="303" t="str">
        <f>'1. DireccyConducc DPS'!A10</f>
        <v>RE1.P2 Modelo de promoción de la salud articulado con actores sociales sectoriales e intersectoriales</v>
      </c>
      <c r="B5" s="304" t="s">
        <v>619</v>
      </c>
      <c r="C5" s="305">
        <f>SUM(C7,C83,C127)</f>
        <v>0</v>
      </c>
      <c r="D5" s="306"/>
    </row>
    <row r="6" spans="1:6" ht="33" customHeight="1" x14ac:dyDescent="0.2">
      <c r="A6" s="307" t="s">
        <v>620</v>
      </c>
      <c r="B6" s="308" t="s">
        <v>621</v>
      </c>
      <c r="C6" s="309" t="s">
        <v>622</v>
      </c>
      <c r="D6" s="310" t="s">
        <v>623</v>
      </c>
    </row>
    <row r="7" spans="1:6" ht="15" customHeight="1" x14ac:dyDescent="0.2">
      <c r="A7" s="311">
        <v>1</v>
      </c>
      <c r="B7" s="312" t="s">
        <v>624</v>
      </c>
      <c r="C7" s="313">
        <f>SUM(C9,C16,C23,C32,C41,C46,C53,C58,C69,C75)</f>
        <v>0</v>
      </c>
      <c r="D7" s="314"/>
    </row>
    <row r="8" spans="1:6" ht="15" customHeight="1" x14ac:dyDescent="0.2">
      <c r="A8" s="311"/>
      <c r="B8" s="312" t="s">
        <v>625</v>
      </c>
      <c r="C8" s="313"/>
      <c r="D8" s="314"/>
    </row>
    <row r="9" spans="1:6" x14ac:dyDescent="0.2">
      <c r="A9" s="315" t="s">
        <v>626</v>
      </c>
      <c r="B9" s="312" t="s">
        <v>627</v>
      </c>
      <c r="C9" s="316">
        <f>SUM(C10:C14)</f>
        <v>0</v>
      </c>
      <c r="D9" s="314"/>
    </row>
    <row r="10" spans="1:6" x14ac:dyDescent="0.2">
      <c r="A10" s="317" t="s">
        <v>628</v>
      </c>
      <c r="B10" s="318" t="s">
        <v>629</v>
      </c>
      <c r="C10" s="296">
        <v>0</v>
      </c>
      <c r="D10" s="319"/>
    </row>
    <row r="11" spans="1:6" ht="25.5" x14ac:dyDescent="0.2">
      <c r="A11" s="317" t="s">
        <v>630</v>
      </c>
      <c r="B11" s="318" t="s">
        <v>631</v>
      </c>
      <c r="C11" s="296">
        <v>0</v>
      </c>
      <c r="D11" s="319"/>
      <c r="F11" s="318"/>
    </row>
    <row r="12" spans="1:6" x14ac:dyDescent="0.2">
      <c r="A12" s="317" t="s">
        <v>632</v>
      </c>
      <c r="B12" s="318" t="s">
        <v>633</v>
      </c>
      <c r="C12" s="296">
        <v>0</v>
      </c>
      <c r="D12" s="319"/>
      <c r="F12" s="318"/>
    </row>
    <row r="13" spans="1:6" ht="25.5" x14ac:dyDescent="0.2">
      <c r="A13" s="317" t="s">
        <v>634</v>
      </c>
      <c r="B13" s="318" t="s">
        <v>635</v>
      </c>
      <c r="C13" s="296">
        <v>0</v>
      </c>
      <c r="D13" s="319"/>
      <c r="F13" s="318"/>
    </row>
    <row r="14" spans="1:6" x14ac:dyDescent="0.2">
      <c r="A14" s="317" t="s">
        <v>636</v>
      </c>
      <c r="B14" s="318" t="s">
        <v>637</v>
      </c>
      <c r="C14" s="296">
        <v>0</v>
      </c>
      <c r="D14" s="319"/>
      <c r="F14" s="318"/>
    </row>
    <row r="15" spans="1:6" x14ac:dyDescent="0.2">
      <c r="A15" s="320"/>
      <c r="B15" s="321"/>
      <c r="C15" s="296"/>
      <c r="D15" s="319"/>
      <c r="F15" s="318"/>
    </row>
    <row r="16" spans="1:6" x14ac:dyDescent="0.2">
      <c r="A16" s="315" t="s">
        <v>638</v>
      </c>
      <c r="B16" s="312" t="s">
        <v>639</v>
      </c>
      <c r="C16" s="316">
        <f>SUM(C17:C21)</f>
        <v>0</v>
      </c>
      <c r="D16" s="314"/>
    </row>
    <row r="17" spans="1:4" x14ac:dyDescent="0.2">
      <c r="A17" s="317" t="s">
        <v>640</v>
      </c>
      <c r="B17" s="318" t="s">
        <v>641</v>
      </c>
      <c r="C17" s="296">
        <v>0</v>
      </c>
      <c r="D17" s="319"/>
    </row>
    <row r="18" spans="1:4" x14ac:dyDescent="0.2">
      <c r="A18" s="317" t="s">
        <v>642</v>
      </c>
      <c r="B18" s="318" t="s">
        <v>643</v>
      </c>
      <c r="C18" s="296">
        <v>0</v>
      </c>
      <c r="D18" s="319"/>
    </row>
    <row r="19" spans="1:4" x14ac:dyDescent="0.2">
      <c r="A19" s="317" t="s">
        <v>644</v>
      </c>
      <c r="B19" s="318" t="s">
        <v>645</v>
      </c>
      <c r="C19" s="296">
        <v>0</v>
      </c>
      <c r="D19" s="319"/>
    </row>
    <row r="20" spans="1:4" x14ac:dyDescent="0.2">
      <c r="A20" s="317" t="s">
        <v>646</v>
      </c>
      <c r="B20" s="318" t="s">
        <v>647</v>
      </c>
      <c r="C20" s="296">
        <v>0</v>
      </c>
      <c r="D20" s="319"/>
    </row>
    <row r="21" spans="1:4" x14ac:dyDescent="0.2">
      <c r="A21" s="317" t="s">
        <v>648</v>
      </c>
      <c r="B21" s="318" t="s">
        <v>649</v>
      </c>
      <c r="C21" s="296">
        <v>0</v>
      </c>
      <c r="D21" s="319"/>
    </row>
    <row r="22" spans="1:4" x14ac:dyDescent="0.2">
      <c r="A22" s="320"/>
      <c r="B22" s="321"/>
      <c r="C22" s="316"/>
      <c r="D22" s="314"/>
    </row>
    <row r="23" spans="1:4" ht="25.5" x14ac:dyDescent="0.2">
      <c r="A23" s="315" t="s">
        <v>650</v>
      </c>
      <c r="B23" s="322" t="s">
        <v>651</v>
      </c>
      <c r="C23" s="316">
        <f>SUM(C24:C30)</f>
        <v>0</v>
      </c>
      <c r="D23" s="314"/>
    </row>
    <row r="24" spans="1:4" x14ac:dyDescent="0.2">
      <c r="A24" s="317" t="s">
        <v>652</v>
      </c>
      <c r="B24" s="318" t="s">
        <v>653</v>
      </c>
      <c r="C24" s="296">
        <v>0</v>
      </c>
      <c r="D24" s="319"/>
    </row>
    <row r="25" spans="1:4" x14ac:dyDescent="0.2">
      <c r="A25" s="317" t="s">
        <v>654</v>
      </c>
      <c r="B25" s="318" t="s">
        <v>655</v>
      </c>
      <c r="C25" s="296">
        <v>0</v>
      </c>
      <c r="D25" s="319"/>
    </row>
    <row r="26" spans="1:4" x14ac:dyDescent="0.2">
      <c r="A26" s="317" t="s">
        <v>656</v>
      </c>
      <c r="B26" s="318" t="s">
        <v>657</v>
      </c>
      <c r="C26" s="296"/>
      <c r="D26" s="319"/>
    </row>
    <row r="27" spans="1:4" x14ac:dyDescent="0.2">
      <c r="A27" s="317" t="s">
        <v>658</v>
      </c>
      <c r="B27" s="318" t="s">
        <v>659</v>
      </c>
      <c r="C27" s="296">
        <v>0</v>
      </c>
      <c r="D27" s="319"/>
    </row>
    <row r="28" spans="1:4" x14ac:dyDescent="0.2">
      <c r="A28" s="317" t="s">
        <v>660</v>
      </c>
      <c r="B28" s="318" t="s">
        <v>661</v>
      </c>
      <c r="C28" s="296">
        <v>0</v>
      </c>
      <c r="D28" s="319"/>
    </row>
    <row r="29" spans="1:4" ht="25.5" x14ac:dyDescent="0.2">
      <c r="A29" s="317" t="s">
        <v>662</v>
      </c>
      <c r="B29" s="318" t="s">
        <v>663</v>
      </c>
      <c r="C29" s="296">
        <v>0</v>
      </c>
      <c r="D29" s="319"/>
    </row>
    <row r="30" spans="1:4" ht="25.5" x14ac:dyDescent="0.2">
      <c r="A30" s="317" t="s">
        <v>664</v>
      </c>
      <c r="B30" s="318" t="s">
        <v>665</v>
      </c>
      <c r="C30" s="296">
        <v>0</v>
      </c>
      <c r="D30" s="319"/>
    </row>
    <row r="31" spans="1:4" x14ac:dyDescent="0.2">
      <c r="A31" s="320"/>
      <c r="B31" s="321"/>
      <c r="C31" s="296"/>
      <c r="D31" s="319"/>
    </row>
    <row r="32" spans="1:4" x14ac:dyDescent="0.2">
      <c r="A32" s="315" t="s">
        <v>666</v>
      </c>
      <c r="B32" s="312" t="s">
        <v>667</v>
      </c>
      <c r="C32" s="316">
        <f>SUM(C33:C39)</f>
        <v>0</v>
      </c>
      <c r="D32" s="314"/>
    </row>
    <row r="33" spans="1:4" x14ac:dyDescent="0.2">
      <c r="A33" s="317" t="s">
        <v>668</v>
      </c>
      <c r="B33" s="318" t="s">
        <v>669</v>
      </c>
      <c r="C33" s="296">
        <v>0</v>
      </c>
      <c r="D33" s="319"/>
    </row>
    <row r="34" spans="1:4" x14ac:dyDescent="0.2">
      <c r="A34" s="317" t="s">
        <v>670</v>
      </c>
      <c r="B34" s="318" t="s">
        <v>671</v>
      </c>
      <c r="C34" s="296">
        <v>0</v>
      </c>
      <c r="D34" s="319"/>
    </row>
    <row r="35" spans="1:4" x14ac:dyDescent="0.2">
      <c r="A35" s="317" t="s">
        <v>672</v>
      </c>
      <c r="B35" s="318" t="s">
        <v>673</v>
      </c>
      <c r="C35" s="296">
        <v>0</v>
      </c>
      <c r="D35" s="319"/>
    </row>
    <row r="36" spans="1:4" ht="25.5" x14ac:dyDescent="0.2">
      <c r="A36" s="317" t="s">
        <v>674</v>
      </c>
      <c r="B36" s="318" t="s">
        <v>675</v>
      </c>
      <c r="C36" s="296">
        <v>0</v>
      </c>
      <c r="D36" s="319"/>
    </row>
    <row r="37" spans="1:4" ht="25.5" x14ac:dyDescent="0.2">
      <c r="A37" s="317" t="s">
        <v>676</v>
      </c>
      <c r="B37" s="318" t="s">
        <v>677</v>
      </c>
      <c r="C37" s="296">
        <v>0</v>
      </c>
      <c r="D37" s="319"/>
    </row>
    <row r="38" spans="1:4" x14ac:dyDescent="0.2">
      <c r="A38" s="317" t="s">
        <v>678</v>
      </c>
      <c r="B38" s="318" t="s">
        <v>679</v>
      </c>
      <c r="C38" s="296">
        <v>0</v>
      </c>
      <c r="D38" s="319"/>
    </row>
    <row r="39" spans="1:4" ht="35.25" customHeight="1" x14ac:dyDescent="0.2">
      <c r="A39" s="317" t="s">
        <v>680</v>
      </c>
      <c r="B39" s="318" t="s">
        <v>681</v>
      </c>
      <c r="C39" s="296"/>
      <c r="D39" s="319"/>
    </row>
    <row r="40" spans="1:4" x14ac:dyDescent="0.2">
      <c r="A40" s="320"/>
      <c r="B40" s="321"/>
      <c r="C40" s="296"/>
      <c r="D40" s="319"/>
    </row>
    <row r="41" spans="1:4" x14ac:dyDescent="0.2">
      <c r="A41" s="315" t="s">
        <v>682</v>
      </c>
      <c r="B41" s="312" t="s">
        <v>683</v>
      </c>
      <c r="C41" s="316">
        <f>SUM(C42++C43+C44)</f>
        <v>0</v>
      </c>
      <c r="D41" s="314"/>
    </row>
    <row r="42" spans="1:4" x14ac:dyDescent="0.2">
      <c r="A42" s="317" t="s">
        <v>684</v>
      </c>
      <c r="B42" s="318" t="s">
        <v>685</v>
      </c>
      <c r="C42" s="296">
        <v>0</v>
      </c>
      <c r="D42" s="319"/>
    </row>
    <row r="43" spans="1:4" x14ac:dyDescent="0.2">
      <c r="A43" s="317" t="s">
        <v>686</v>
      </c>
      <c r="B43" s="318" t="s">
        <v>687</v>
      </c>
      <c r="C43" s="296">
        <v>0</v>
      </c>
      <c r="D43" s="319"/>
    </row>
    <row r="44" spans="1:4" x14ac:dyDescent="0.2">
      <c r="A44" s="317" t="s">
        <v>688</v>
      </c>
      <c r="B44" s="318" t="s">
        <v>689</v>
      </c>
      <c r="C44" s="296">
        <v>0</v>
      </c>
      <c r="D44" s="319"/>
    </row>
    <row r="45" spans="1:4" x14ac:dyDescent="0.2">
      <c r="A45" s="320"/>
      <c r="B45" s="321"/>
      <c r="C45" s="296"/>
      <c r="D45" s="319"/>
    </row>
    <row r="46" spans="1:4" ht="25.5" x14ac:dyDescent="0.2">
      <c r="A46" s="315" t="s">
        <v>690</v>
      </c>
      <c r="B46" s="312" t="s">
        <v>691</v>
      </c>
      <c r="C46" s="316">
        <f>SUM(C47+C50+C51)</f>
        <v>0</v>
      </c>
      <c r="D46" s="314"/>
    </row>
    <row r="47" spans="1:4" x14ac:dyDescent="0.2">
      <c r="A47" s="317" t="s">
        <v>692</v>
      </c>
      <c r="B47" s="321" t="s">
        <v>693</v>
      </c>
      <c r="C47" s="316">
        <f>SUM(C48:C49)</f>
        <v>0</v>
      </c>
      <c r="D47" s="314"/>
    </row>
    <row r="48" spans="1:4" x14ac:dyDescent="0.2">
      <c r="A48" s="320" t="s">
        <v>694</v>
      </c>
      <c r="B48" s="321" t="s">
        <v>695</v>
      </c>
      <c r="C48" s="296">
        <v>0</v>
      </c>
      <c r="D48" s="319"/>
    </row>
    <row r="49" spans="1:4" ht="25.5" x14ac:dyDescent="0.2">
      <c r="A49" s="320" t="s">
        <v>696</v>
      </c>
      <c r="B49" s="321" t="s">
        <v>697</v>
      </c>
      <c r="C49" s="296">
        <v>0</v>
      </c>
      <c r="D49" s="319"/>
    </row>
    <row r="50" spans="1:4" x14ac:dyDescent="0.2">
      <c r="A50" s="317" t="s">
        <v>698</v>
      </c>
      <c r="B50" s="318" t="s">
        <v>699</v>
      </c>
      <c r="C50" s="296">
        <v>0</v>
      </c>
      <c r="D50" s="319"/>
    </row>
    <row r="51" spans="1:4" x14ac:dyDescent="0.2">
      <c r="A51" s="317" t="s">
        <v>700</v>
      </c>
      <c r="B51" s="318" t="s">
        <v>701</v>
      </c>
      <c r="C51" s="296">
        <v>0</v>
      </c>
      <c r="D51" s="319"/>
    </row>
    <row r="52" spans="1:4" x14ac:dyDescent="0.2">
      <c r="A52" s="320"/>
      <c r="B52" s="321"/>
      <c r="C52" s="296"/>
      <c r="D52" s="319"/>
    </row>
    <row r="53" spans="1:4" x14ac:dyDescent="0.2">
      <c r="A53" s="315" t="s">
        <v>702</v>
      </c>
      <c r="B53" s="312" t="s">
        <v>703</v>
      </c>
      <c r="C53" s="313" t="s">
        <v>704</v>
      </c>
      <c r="D53" s="314"/>
    </row>
    <row r="54" spans="1:4" x14ac:dyDescent="0.2">
      <c r="A54" s="317" t="s">
        <v>705</v>
      </c>
      <c r="B54" s="318" t="s">
        <v>706</v>
      </c>
      <c r="C54" s="323" t="s">
        <v>704</v>
      </c>
      <c r="D54" s="319"/>
    </row>
    <row r="55" spans="1:4" x14ac:dyDescent="0.2">
      <c r="A55" s="317" t="s">
        <v>707</v>
      </c>
      <c r="B55" s="318" t="s">
        <v>708</v>
      </c>
      <c r="C55" s="296">
        <v>0</v>
      </c>
      <c r="D55" s="319"/>
    </row>
    <row r="56" spans="1:4" x14ac:dyDescent="0.2">
      <c r="A56" s="317" t="s">
        <v>709</v>
      </c>
      <c r="B56" s="318" t="s">
        <v>710</v>
      </c>
      <c r="C56" s="296">
        <v>0</v>
      </c>
      <c r="D56" s="319"/>
    </row>
    <row r="57" spans="1:4" x14ac:dyDescent="0.2">
      <c r="A57" s="320"/>
      <c r="B57" s="321"/>
      <c r="C57" s="296"/>
      <c r="D57" s="319"/>
    </row>
    <row r="58" spans="1:4" x14ac:dyDescent="0.2">
      <c r="A58" s="315" t="s">
        <v>711</v>
      </c>
      <c r="B58" s="312" t="s">
        <v>712</v>
      </c>
      <c r="C58" s="316">
        <f>SUM(C59:C67)</f>
        <v>0</v>
      </c>
      <c r="D58" s="314"/>
    </row>
    <row r="59" spans="1:4" ht="21" customHeight="1" x14ac:dyDescent="0.2">
      <c r="A59" s="317" t="s">
        <v>713</v>
      </c>
      <c r="B59" s="318" t="s">
        <v>714</v>
      </c>
      <c r="C59" s="296">
        <v>0</v>
      </c>
      <c r="D59" s="319"/>
    </row>
    <row r="60" spans="1:4" x14ac:dyDescent="0.2">
      <c r="A60" s="317" t="s">
        <v>715</v>
      </c>
      <c r="B60" s="318" t="s">
        <v>716</v>
      </c>
      <c r="C60" s="296">
        <v>0</v>
      </c>
      <c r="D60" s="319"/>
    </row>
    <row r="61" spans="1:4" x14ac:dyDescent="0.2">
      <c r="A61" s="317" t="s">
        <v>717</v>
      </c>
      <c r="B61" s="318" t="s">
        <v>718</v>
      </c>
      <c r="C61" s="296">
        <v>0</v>
      </c>
      <c r="D61" s="319"/>
    </row>
    <row r="62" spans="1:4" ht="25.5" x14ac:dyDescent="0.2">
      <c r="A62" s="317" t="s">
        <v>719</v>
      </c>
      <c r="B62" s="318" t="s">
        <v>720</v>
      </c>
      <c r="C62" s="296">
        <v>0</v>
      </c>
      <c r="D62" s="319"/>
    </row>
    <row r="63" spans="1:4" ht="25.5" x14ac:dyDescent="0.2">
      <c r="A63" s="317" t="s">
        <v>721</v>
      </c>
      <c r="B63" s="318" t="s">
        <v>722</v>
      </c>
      <c r="C63" s="296">
        <v>0</v>
      </c>
      <c r="D63" s="319"/>
    </row>
    <row r="64" spans="1:4" ht="25.5" x14ac:dyDescent="0.2">
      <c r="A64" s="317" t="s">
        <v>723</v>
      </c>
      <c r="B64" s="318" t="s">
        <v>724</v>
      </c>
      <c r="C64" s="296">
        <v>0</v>
      </c>
      <c r="D64" s="319"/>
    </row>
    <row r="65" spans="1:4" x14ac:dyDescent="0.2">
      <c r="A65" s="317" t="s">
        <v>725</v>
      </c>
      <c r="B65" s="318" t="s">
        <v>726</v>
      </c>
      <c r="C65" s="296">
        <v>0</v>
      </c>
      <c r="D65" s="319"/>
    </row>
    <row r="66" spans="1:4" ht="25.5" x14ac:dyDescent="0.2">
      <c r="A66" s="317" t="s">
        <v>727</v>
      </c>
      <c r="B66" s="318" t="s">
        <v>728</v>
      </c>
      <c r="C66" s="296">
        <v>0</v>
      </c>
      <c r="D66" s="319"/>
    </row>
    <row r="67" spans="1:4" ht="25.5" x14ac:dyDescent="0.2">
      <c r="A67" s="317" t="s">
        <v>729</v>
      </c>
      <c r="B67" s="318" t="s">
        <v>730</v>
      </c>
      <c r="C67" s="296">
        <v>0</v>
      </c>
      <c r="D67" s="319"/>
    </row>
    <row r="68" spans="1:4" x14ac:dyDescent="0.2">
      <c r="A68" s="320"/>
      <c r="B68" s="321"/>
      <c r="C68" s="296"/>
      <c r="D68" s="319"/>
    </row>
    <row r="69" spans="1:4" x14ac:dyDescent="0.2">
      <c r="A69" s="315" t="s">
        <v>731</v>
      </c>
      <c r="B69" s="312" t="s">
        <v>732</v>
      </c>
      <c r="C69" s="316">
        <f>SUM(C70:C73)</f>
        <v>0</v>
      </c>
      <c r="D69" s="314"/>
    </row>
    <row r="70" spans="1:4" x14ac:dyDescent="0.2">
      <c r="A70" s="317" t="s">
        <v>733</v>
      </c>
      <c r="B70" s="318" t="s">
        <v>734</v>
      </c>
      <c r="C70" s="296">
        <v>0</v>
      </c>
      <c r="D70" s="319"/>
    </row>
    <row r="71" spans="1:4" x14ac:dyDescent="0.2">
      <c r="A71" s="317" t="s">
        <v>735</v>
      </c>
      <c r="B71" s="318" t="s">
        <v>736</v>
      </c>
      <c r="C71" s="296">
        <v>0</v>
      </c>
      <c r="D71" s="319"/>
    </row>
    <row r="72" spans="1:4" x14ac:dyDescent="0.2">
      <c r="A72" s="317" t="s">
        <v>737</v>
      </c>
      <c r="B72" s="318" t="s">
        <v>738</v>
      </c>
      <c r="C72" s="296">
        <v>0</v>
      </c>
      <c r="D72" s="319"/>
    </row>
    <row r="73" spans="1:4" x14ac:dyDescent="0.2">
      <c r="A73" s="317" t="s">
        <v>739</v>
      </c>
      <c r="B73" s="318" t="s">
        <v>740</v>
      </c>
      <c r="C73" s="296">
        <v>0</v>
      </c>
      <c r="D73" s="319"/>
    </row>
    <row r="74" spans="1:4" x14ac:dyDescent="0.2">
      <c r="A74" s="320"/>
      <c r="B74" s="321"/>
      <c r="C74" s="296"/>
      <c r="D74" s="319"/>
    </row>
    <row r="75" spans="1:4" x14ac:dyDescent="0.2">
      <c r="A75" s="315" t="s">
        <v>741</v>
      </c>
      <c r="B75" s="312" t="s">
        <v>742</v>
      </c>
      <c r="C75" s="316">
        <f>SUM(C76:C81)</f>
        <v>0</v>
      </c>
      <c r="D75" s="314"/>
    </row>
    <row r="76" spans="1:4" x14ac:dyDescent="0.2">
      <c r="A76" s="317" t="s">
        <v>743</v>
      </c>
      <c r="B76" s="318" t="s">
        <v>744</v>
      </c>
      <c r="C76" s="296">
        <v>0</v>
      </c>
      <c r="D76" s="319"/>
    </row>
    <row r="77" spans="1:4" x14ac:dyDescent="0.2">
      <c r="A77" s="317" t="s">
        <v>745</v>
      </c>
      <c r="B77" s="318" t="s">
        <v>746</v>
      </c>
      <c r="C77" s="296">
        <v>0</v>
      </c>
      <c r="D77" s="319"/>
    </row>
    <row r="78" spans="1:4" x14ac:dyDescent="0.2">
      <c r="A78" s="317" t="s">
        <v>747</v>
      </c>
      <c r="B78" s="318" t="s">
        <v>748</v>
      </c>
      <c r="C78" s="296">
        <v>0</v>
      </c>
      <c r="D78" s="319"/>
    </row>
    <row r="79" spans="1:4" ht="25.5" x14ac:dyDescent="0.2">
      <c r="A79" s="317" t="s">
        <v>749</v>
      </c>
      <c r="B79" s="318" t="s">
        <v>750</v>
      </c>
      <c r="C79" s="296">
        <v>0</v>
      </c>
      <c r="D79" s="319"/>
    </row>
    <row r="80" spans="1:4" x14ac:dyDescent="0.2">
      <c r="A80" s="317" t="s">
        <v>751</v>
      </c>
      <c r="B80" s="318" t="s">
        <v>752</v>
      </c>
      <c r="C80" s="296">
        <v>0</v>
      </c>
      <c r="D80" s="319"/>
    </row>
    <row r="81" spans="1:4" x14ac:dyDescent="0.2">
      <c r="A81" s="317" t="s">
        <v>753</v>
      </c>
      <c r="B81" s="318" t="s">
        <v>754</v>
      </c>
      <c r="C81" s="324">
        <v>0</v>
      </c>
      <c r="D81" s="325"/>
    </row>
    <row r="82" spans="1:4" x14ac:dyDescent="0.2">
      <c r="A82" s="326"/>
      <c r="B82" s="327"/>
      <c r="C82" s="328"/>
      <c r="D82" s="306"/>
    </row>
    <row r="83" spans="1:4" x14ac:dyDescent="0.2">
      <c r="A83" s="311">
        <v>2</v>
      </c>
      <c r="B83" s="312" t="s">
        <v>755</v>
      </c>
      <c r="C83" s="316">
        <f>SUM(C85+C92+C98+C107+C111+C117)</f>
        <v>0</v>
      </c>
      <c r="D83" s="314"/>
    </row>
    <row r="84" spans="1:4" x14ac:dyDescent="0.2">
      <c r="A84" s="311"/>
      <c r="B84" s="329"/>
      <c r="C84" s="296"/>
      <c r="D84" s="319"/>
    </row>
    <row r="85" spans="1:4" x14ac:dyDescent="0.2">
      <c r="A85" s="326" t="s">
        <v>756</v>
      </c>
      <c r="B85" s="312" t="s">
        <v>757</v>
      </c>
      <c r="C85" s="316">
        <f>SUM(C86:C90)</f>
        <v>0</v>
      </c>
      <c r="D85" s="314"/>
    </row>
    <row r="86" spans="1:4" x14ac:dyDescent="0.2">
      <c r="A86" s="317" t="s">
        <v>758</v>
      </c>
      <c r="B86" s="318" t="s">
        <v>759</v>
      </c>
      <c r="C86" s="296">
        <v>0</v>
      </c>
      <c r="D86" s="319"/>
    </row>
    <row r="87" spans="1:4" x14ac:dyDescent="0.2">
      <c r="A87" s="317" t="s">
        <v>760</v>
      </c>
      <c r="B87" s="318" t="s">
        <v>761</v>
      </c>
      <c r="C87" s="296">
        <v>0</v>
      </c>
      <c r="D87" s="319"/>
    </row>
    <row r="88" spans="1:4" x14ac:dyDescent="0.2">
      <c r="A88" s="317" t="s">
        <v>762</v>
      </c>
      <c r="B88" s="318" t="s">
        <v>763</v>
      </c>
      <c r="C88" s="296">
        <v>0</v>
      </c>
      <c r="D88" s="319"/>
    </row>
    <row r="89" spans="1:4" x14ac:dyDescent="0.2">
      <c r="A89" s="317" t="s">
        <v>764</v>
      </c>
      <c r="B89" s="318" t="s">
        <v>765</v>
      </c>
      <c r="C89" s="296">
        <v>0</v>
      </c>
      <c r="D89" s="319"/>
    </row>
    <row r="90" spans="1:4" x14ac:dyDescent="0.2">
      <c r="A90" s="317" t="s">
        <v>766</v>
      </c>
      <c r="B90" s="318" t="s">
        <v>767</v>
      </c>
      <c r="C90" s="296">
        <v>0</v>
      </c>
      <c r="D90" s="319"/>
    </row>
    <row r="91" spans="1:4" x14ac:dyDescent="0.2">
      <c r="A91" s="330"/>
      <c r="B91" s="321"/>
      <c r="C91" s="296"/>
      <c r="D91" s="319"/>
    </row>
    <row r="92" spans="1:4" ht="25.5" x14ac:dyDescent="0.2">
      <c r="A92" s="326" t="s">
        <v>768</v>
      </c>
      <c r="B92" s="312" t="s">
        <v>769</v>
      </c>
      <c r="C92" s="316">
        <f>SUM(C93:C96)</f>
        <v>0</v>
      </c>
      <c r="D92" s="314"/>
    </row>
    <row r="93" spans="1:4" x14ac:dyDescent="0.2">
      <c r="A93" s="317" t="s">
        <v>770</v>
      </c>
      <c r="B93" s="318" t="s">
        <v>771</v>
      </c>
      <c r="C93" s="296">
        <v>0</v>
      </c>
      <c r="D93" s="319"/>
    </row>
    <row r="94" spans="1:4" x14ac:dyDescent="0.2">
      <c r="A94" s="317" t="s">
        <v>772</v>
      </c>
      <c r="B94" s="318" t="s">
        <v>773</v>
      </c>
      <c r="C94" s="296">
        <v>0</v>
      </c>
      <c r="D94" s="319"/>
    </row>
    <row r="95" spans="1:4" x14ac:dyDescent="0.2">
      <c r="A95" s="317" t="s">
        <v>774</v>
      </c>
      <c r="B95" s="318" t="s">
        <v>775</v>
      </c>
      <c r="C95" s="296">
        <v>0</v>
      </c>
      <c r="D95" s="319"/>
    </row>
    <row r="96" spans="1:4" x14ac:dyDescent="0.2">
      <c r="A96" s="317" t="s">
        <v>776</v>
      </c>
      <c r="B96" s="318" t="s">
        <v>777</v>
      </c>
      <c r="C96" s="296">
        <v>0</v>
      </c>
      <c r="D96" s="319"/>
    </row>
    <row r="97" spans="1:4" x14ac:dyDescent="0.2">
      <c r="A97" s="330"/>
      <c r="B97" s="321"/>
      <c r="C97" s="296"/>
      <c r="D97" s="319"/>
    </row>
    <row r="98" spans="1:4" ht="25.5" x14ac:dyDescent="0.2">
      <c r="A98" s="326" t="s">
        <v>778</v>
      </c>
      <c r="B98" s="312" t="s">
        <v>779</v>
      </c>
      <c r="C98" s="316">
        <f>SUM(C99:C105)</f>
        <v>0</v>
      </c>
      <c r="D98" s="314"/>
    </row>
    <row r="99" spans="1:4" x14ac:dyDescent="0.2">
      <c r="A99" s="317" t="s">
        <v>780</v>
      </c>
      <c r="B99" s="318" t="s">
        <v>781</v>
      </c>
      <c r="C99" s="296">
        <v>0</v>
      </c>
      <c r="D99" s="319"/>
    </row>
    <row r="100" spans="1:4" ht="25.5" x14ac:dyDescent="0.2">
      <c r="A100" s="317" t="s">
        <v>782</v>
      </c>
      <c r="B100" s="318" t="s">
        <v>783</v>
      </c>
      <c r="C100" s="296">
        <v>0</v>
      </c>
      <c r="D100" s="319"/>
    </row>
    <row r="101" spans="1:4" x14ac:dyDescent="0.2">
      <c r="A101" s="317" t="s">
        <v>784</v>
      </c>
      <c r="B101" s="318" t="s">
        <v>785</v>
      </c>
      <c r="C101" s="296">
        <v>0</v>
      </c>
      <c r="D101" s="319"/>
    </row>
    <row r="102" spans="1:4" ht="25.5" x14ac:dyDescent="0.2">
      <c r="A102" s="317" t="s">
        <v>786</v>
      </c>
      <c r="B102" s="318" t="s">
        <v>787</v>
      </c>
      <c r="C102" s="296">
        <v>0</v>
      </c>
      <c r="D102" s="319"/>
    </row>
    <row r="103" spans="1:4" x14ac:dyDescent="0.2">
      <c r="A103" s="317" t="s">
        <v>788</v>
      </c>
      <c r="B103" s="318" t="s">
        <v>789</v>
      </c>
      <c r="C103" s="296">
        <v>0</v>
      </c>
      <c r="D103" s="319"/>
    </row>
    <row r="104" spans="1:4" x14ac:dyDescent="0.2">
      <c r="A104" s="317" t="s">
        <v>790</v>
      </c>
      <c r="B104" s="318" t="s">
        <v>791</v>
      </c>
      <c r="C104" s="296">
        <v>0</v>
      </c>
      <c r="D104" s="319"/>
    </row>
    <row r="105" spans="1:4" ht="25.5" x14ac:dyDescent="0.2">
      <c r="A105" s="317" t="s">
        <v>792</v>
      </c>
      <c r="B105" s="318" t="s">
        <v>793</v>
      </c>
      <c r="C105" s="296">
        <v>0</v>
      </c>
      <c r="D105" s="319"/>
    </row>
    <row r="106" spans="1:4" x14ac:dyDescent="0.2">
      <c r="A106" s="330"/>
      <c r="B106" s="321"/>
      <c r="C106" s="296"/>
      <c r="D106" s="319"/>
    </row>
    <row r="107" spans="1:4" ht="25.5" x14ac:dyDescent="0.2">
      <c r="A107" s="326" t="s">
        <v>794</v>
      </c>
      <c r="B107" s="312" t="s">
        <v>795</v>
      </c>
      <c r="C107" s="316">
        <f>SUM(C108:C109)</f>
        <v>0</v>
      </c>
      <c r="D107" s="314"/>
    </row>
    <row r="108" spans="1:4" x14ac:dyDescent="0.2">
      <c r="A108" s="317" t="s">
        <v>796</v>
      </c>
      <c r="B108" s="318" t="s">
        <v>797</v>
      </c>
      <c r="C108" s="296">
        <v>0</v>
      </c>
      <c r="D108" s="319"/>
    </row>
    <row r="109" spans="1:4" x14ac:dyDescent="0.2">
      <c r="A109" s="317" t="s">
        <v>798</v>
      </c>
      <c r="B109" s="318" t="s">
        <v>799</v>
      </c>
      <c r="C109" s="296">
        <v>0</v>
      </c>
      <c r="D109" s="319"/>
    </row>
    <row r="110" spans="1:4" x14ac:dyDescent="0.2">
      <c r="A110" s="330"/>
      <c r="B110" s="321"/>
      <c r="C110" s="296"/>
      <c r="D110" s="319"/>
    </row>
    <row r="111" spans="1:4" ht="25.5" x14ac:dyDescent="0.2">
      <c r="A111" s="326" t="s">
        <v>800</v>
      </c>
      <c r="B111" s="312" t="s">
        <v>801</v>
      </c>
      <c r="C111" s="316">
        <f>SUM(C112:C115)</f>
        <v>0</v>
      </c>
      <c r="D111" s="314"/>
    </row>
    <row r="112" spans="1:4" x14ac:dyDescent="0.2">
      <c r="A112" s="317" t="s">
        <v>802</v>
      </c>
      <c r="B112" s="318" t="s">
        <v>803</v>
      </c>
      <c r="C112" s="296">
        <v>0</v>
      </c>
      <c r="D112" s="319"/>
    </row>
    <row r="113" spans="1:4" x14ac:dyDescent="0.2">
      <c r="A113" s="317" t="s">
        <v>804</v>
      </c>
      <c r="B113" s="318" t="s">
        <v>805</v>
      </c>
      <c r="C113" s="296">
        <v>0</v>
      </c>
      <c r="D113" s="319"/>
    </row>
    <row r="114" spans="1:4" x14ac:dyDescent="0.2">
      <c r="A114" s="317" t="s">
        <v>806</v>
      </c>
      <c r="B114" s="318" t="s">
        <v>807</v>
      </c>
      <c r="C114" s="296">
        <v>0</v>
      </c>
      <c r="D114" s="319"/>
    </row>
    <row r="115" spans="1:4" ht="25.5" x14ac:dyDescent="0.2">
      <c r="A115" s="317" t="s">
        <v>808</v>
      </c>
      <c r="B115" s="318" t="s">
        <v>809</v>
      </c>
      <c r="C115" s="296">
        <v>0</v>
      </c>
      <c r="D115" s="319"/>
    </row>
    <row r="116" spans="1:4" x14ac:dyDescent="0.2">
      <c r="A116" s="330"/>
      <c r="B116" s="321"/>
      <c r="C116" s="296"/>
      <c r="D116" s="319"/>
    </row>
    <row r="117" spans="1:4" ht="25.5" x14ac:dyDescent="0.2">
      <c r="A117" s="326" t="s">
        <v>810</v>
      </c>
      <c r="B117" s="312" t="s">
        <v>811</v>
      </c>
      <c r="C117" s="316">
        <f>SUM(C118:C125)</f>
        <v>0</v>
      </c>
      <c r="D117" s="314"/>
    </row>
    <row r="118" spans="1:4" x14ac:dyDescent="0.2">
      <c r="A118" s="317" t="s">
        <v>812</v>
      </c>
      <c r="B118" s="318" t="s">
        <v>813</v>
      </c>
      <c r="C118" s="296"/>
      <c r="D118" s="319"/>
    </row>
    <row r="119" spans="1:4" ht="25.5" x14ac:dyDescent="0.2">
      <c r="A119" s="317" t="s">
        <v>814</v>
      </c>
      <c r="B119" s="318" t="s">
        <v>815</v>
      </c>
      <c r="C119" s="296">
        <v>0</v>
      </c>
      <c r="D119" s="319"/>
    </row>
    <row r="120" spans="1:4" x14ac:dyDescent="0.2">
      <c r="A120" s="317" t="s">
        <v>816</v>
      </c>
      <c r="B120" s="318" t="s">
        <v>817</v>
      </c>
      <c r="C120" s="296">
        <v>0</v>
      </c>
      <c r="D120" s="319"/>
    </row>
    <row r="121" spans="1:4" x14ac:dyDescent="0.2">
      <c r="A121" s="317" t="s">
        <v>818</v>
      </c>
      <c r="B121" s="318" t="s">
        <v>819</v>
      </c>
      <c r="C121" s="296">
        <v>0</v>
      </c>
      <c r="D121" s="319"/>
    </row>
    <row r="122" spans="1:4" x14ac:dyDescent="0.2">
      <c r="A122" s="317" t="s">
        <v>820</v>
      </c>
      <c r="B122" s="318" t="s">
        <v>821</v>
      </c>
      <c r="C122" s="296">
        <v>0</v>
      </c>
      <c r="D122" s="319"/>
    </row>
    <row r="123" spans="1:4" ht="25.5" x14ac:dyDescent="0.2">
      <c r="A123" s="317" t="s">
        <v>822</v>
      </c>
      <c r="B123" s="318" t="s">
        <v>823</v>
      </c>
      <c r="C123" s="296">
        <v>0</v>
      </c>
      <c r="D123" s="319"/>
    </row>
    <row r="124" spans="1:4" x14ac:dyDescent="0.2">
      <c r="A124" s="317" t="s">
        <v>824</v>
      </c>
      <c r="B124" s="318" t="s">
        <v>825</v>
      </c>
      <c r="C124" s="296">
        <v>0</v>
      </c>
      <c r="D124" s="319"/>
    </row>
    <row r="125" spans="1:4" x14ac:dyDescent="0.2">
      <c r="A125" s="317" t="s">
        <v>826</v>
      </c>
      <c r="B125" s="318" t="s">
        <v>827</v>
      </c>
      <c r="C125" s="296">
        <v>0</v>
      </c>
      <c r="D125" s="319"/>
    </row>
    <row r="126" spans="1:4" x14ac:dyDescent="0.2">
      <c r="A126" s="317"/>
      <c r="B126" s="321"/>
      <c r="C126" s="296"/>
      <c r="D126" s="319"/>
    </row>
    <row r="127" spans="1:4" x14ac:dyDescent="0.2">
      <c r="A127" s="311">
        <v>5</v>
      </c>
      <c r="B127" s="331" t="s">
        <v>828</v>
      </c>
      <c r="C127" s="316">
        <f>SUM(C129+C139+C149+C154)</f>
        <v>0</v>
      </c>
      <c r="D127" s="314"/>
    </row>
    <row r="128" spans="1:4" x14ac:dyDescent="0.2">
      <c r="A128" s="330"/>
      <c r="B128" s="321"/>
      <c r="C128" s="296"/>
      <c r="D128" s="319"/>
    </row>
    <row r="129" spans="1:4" x14ac:dyDescent="0.2">
      <c r="A129" s="332" t="s">
        <v>829</v>
      </c>
      <c r="B129" s="312" t="s">
        <v>830</v>
      </c>
      <c r="C129" s="316">
        <f>SUM(C130:C137)</f>
        <v>0</v>
      </c>
      <c r="D129" s="314"/>
    </row>
    <row r="130" spans="1:4" x14ac:dyDescent="0.2">
      <c r="A130" s="333" t="s">
        <v>831</v>
      </c>
      <c r="B130" s="318" t="s">
        <v>832</v>
      </c>
      <c r="C130" s="296">
        <v>0</v>
      </c>
      <c r="D130" s="319"/>
    </row>
    <row r="131" spans="1:4" x14ac:dyDescent="0.2">
      <c r="A131" s="333" t="s">
        <v>833</v>
      </c>
      <c r="B131" s="318" t="s">
        <v>834</v>
      </c>
      <c r="C131" s="296">
        <v>0</v>
      </c>
      <c r="D131" s="319"/>
    </row>
    <row r="132" spans="1:4" x14ac:dyDescent="0.2">
      <c r="A132" s="333" t="s">
        <v>835</v>
      </c>
      <c r="B132" s="318" t="s">
        <v>836</v>
      </c>
      <c r="C132" s="296"/>
      <c r="D132" s="319"/>
    </row>
    <row r="133" spans="1:4" x14ac:dyDescent="0.2">
      <c r="A133" s="333" t="s">
        <v>837</v>
      </c>
      <c r="B133" s="318" t="s">
        <v>838</v>
      </c>
      <c r="C133" s="296"/>
      <c r="D133" s="319"/>
    </row>
    <row r="134" spans="1:4" x14ac:dyDescent="0.2">
      <c r="A134" s="333" t="s">
        <v>839</v>
      </c>
      <c r="B134" s="318" t="s">
        <v>840</v>
      </c>
      <c r="C134" s="296"/>
      <c r="D134" s="319"/>
    </row>
    <row r="135" spans="1:4" ht="25.5" x14ac:dyDescent="0.2">
      <c r="A135" s="333" t="s">
        <v>841</v>
      </c>
      <c r="B135" s="318" t="s">
        <v>842</v>
      </c>
      <c r="C135" s="296"/>
      <c r="D135" s="319"/>
    </row>
    <row r="136" spans="1:4" ht="25.5" x14ac:dyDescent="0.2">
      <c r="A136" s="333" t="s">
        <v>843</v>
      </c>
      <c r="B136" s="318" t="s">
        <v>844</v>
      </c>
      <c r="C136" s="296"/>
      <c r="D136" s="319"/>
    </row>
    <row r="137" spans="1:4" x14ac:dyDescent="0.2">
      <c r="A137" s="333" t="s">
        <v>845</v>
      </c>
      <c r="B137" s="318" t="s">
        <v>846</v>
      </c>
      <c r="C137" s="296">
        <v>0</v>
      </c>
      <c r="D137" s="319"/>
    </row>
    <row r="138" spans="1:4" x14ac:dyDescent="0.2">
      <c r="A138" s="333"/>
      <c r="B138" s="318"/>
      <c r="C138" s="296"/>
      <c r="D138" s="319"/>
    </row>
    <row r="139" spans="1:4" ht="25.5" x14ac:dyDescent="0.2">
      <c r="A139" s="332" t="s">
        <v>847</v>
      </c>
      <c r="B139" s="312" t="s">
        <v>848</v>
      </c>
      <c r="C139" s="316">
        <f>SUM(C140:C147)</f>
        <v>0</v>
      </c>
      <c r="D139" s="314"/>
    </row>
    <row r="140" spans="1:4" x14ac:dyDescent="0.2">
      <c r="A140" s="333" t="s">
        <v>849</v>
      </c>
      <c r="B140" s="318" t="s">
        <v>850</v>
      </c>
      <c r="C140" s="296">
        <v>0</v>
      </c>
      <c r="D140" s="319"/>
    </row>
    <row r="141" spans="1:4" x14ac:dyDescent="0.2">
      <c r="A141" s="333" t="s">
        <v>851</v>
      </c>
      <c r="B141" s="318" t="s">
        <v>852</v>
      </c>
      <c r="C141" s="296">
        <v>0</v>
      </c>
      <c r="D141" s="319"/>
    </row>
    <row r="142" spans="1:4" x14ac:dyDescent="0.2">
      <c r="A142" s="333" t="s">
        <v>853</v>
      </c>
      <c r="B142" s="318" t="s">
        <v>854</v>
      </c>
      <c r="C142" s="296">
        <v>0</v>
      </c>
      <c r="D142" s="319"/>
    </row>
    <row r="143" spans="1:4" x14ac:dyDescent="0.2">
      <c r="A143" s="333" t="s">
        <v>855</v>
      </c>
      <c r="B143" s="318" t="s">
        <v>856</v>
      </c>
      <c r="C143" s="296">
        <v>0</v>
      </c>
      <c r="D143" s="319"/>
    </row>
    <row r="144" spans="1:4" x14ac:dyDescent="0.2">
      <c r="A144" s="333" t="s">
        <v>857</v>
      </c>
      <c r="B144" s="318" t="s">
        <v>858</v>
      </c>
      <c r="C144" s="296">
        <v>0</v>
      </c>
      <c r="D144" s="319"/>
    </row>
    <row r="145" spans="1:4" x14ac:dyDescent="0.2">
      <c r="A145" s="333" t="s">
        <v>859</v>
      </c>
      <c r="B145" s="318" t="s">
        <v>860</v>
      </c>
      <c r="C145" s="296">
        <v>0</v>
      </c>
      <c r="D145" s="319"/>
    </row>
    <row r="146" spans="1:4" x14ac:dyDescent="0.2">
      <c r="A146" s="333" t="s">
        <v>861</v>
      </c>
      <c r="B146" s="318" t="s">
        <v>862</v>
      </c>
      <c r="C146" s="296">
        <v>0</v>
      </c>
      <c r="D146" s="319"/>
    </row>
    <row r="147" spans="1:4" ht="25.5" x14ac:dyDescent="0.2">
      <c r="A147" s="333" t="s">
        <v>863</v>
      </c>
      <c r="B147" s="318" t="s">
        <v>864</v>
      </c>
      <c r="C147" s="296">
        <v>0</v>
      </c>
      <c r="D147" s="319"/>
    </row>
    <row r="148" spans="1:4" x14ac:dyDescent="0.2">
      <c r="A148" s="333"/>
      <c r="B148" s="318"/>
      <c r="C148" s="296"/>
      <c r="D148" s="319"/>
    </row>
    <row r="149" spans="1:4" x14ac:dyDescent="0.2">
      <c r="A149" s="332" t="s">
        <v>865</v>
      </c>
      <c r="B149" s="312" t="s">
        <v>866</v>
      </c>
      <c r="C149" s="316">
        <f>SUM(C150:C152)</f>
        <v>0</v>
      </c>
      <c r="D149" s="314"/>
    </row>
    <row r="150" spans="1:4" x14ac:dyDescent="0.2">
      <c r="A150" s="333" t="s">
        <v>867</v>
      </c>
      <c r="B150" s="318" t="s">
        <v>868</v>
      </c>
      <c r="C150" s="296">
        <v>0</v>
      </c>
      <c r="D150" s="319"/>
    </row>
    <row r="151" spans="1:4" x14ac:dyDescent="0.2">
      <c r="A151" s="333" t="s">
        <v>869</v>
      </c>
      <c r="B151" s="318" t="s">
        <v>870</v>
      </c>
      <c r="C151" s="296">
        <v>0</v>
      </c>
      <c r="D151" s="319"/>
    </row>
    <row r="152" spans="1:4" x14ac:dyDescent="0.2">
      <c r="A152" s="333" t="s">
        <v>871</v>
      </c>
      <c r="B152" s="318" t="s">
        <v>872</v>
      </c>
      <c r="C152" s="296">
        <v>0</v>
      </c>
      <c r="D152" s="319"/>
    </row>
    <row r="153" spans="1:4" x14ac:dyDescent="0.2">
      <c r="A153" s="333"/>
      <c r="B153" s="318"/>
      <c r="C153" s="296"/>
      <c r="D153" s="319"/>
    </row>
    <row r="154" spans="1:4" x14ac:dyDescent="0.2">
      <c r="A154" s="332" t="s">
        <v>873</v>
      </c>
      <c r="B154" s="312" t="s">
        <v>874</v>
      </c>
      <c r="C154" s="316">
        <f>SUM(C155:C158)</f>
        <v>0</v>
      </c>
      <c r="D154" s="314"/>
    </row>
    <row r="155" spans="1:4" x14ac:dyDescent="0.2">
      <c r="A155" s="333" t="s">
        <v>875</v>
      </c>
      <c r="B155" s="318" t="s">
        <v>876</v>
      </c>
      <c r="C155" s="296">
        <v>0</v>
      </c>
      <c r="D155" s="319"/>
    </row>
    <row r="156" spans="1:4" x14ac:dyDescent="0.2">
      <c r="A156" s="333" t="s">
        <v>877</v>
      </c>
      <c r="B156" s="318" t="s">
        <v>878</v>
      </c>
      <c r="C156" s="296">
        <v>0</v>
      </c>
      <c r="D156" s="319"/>
    </row>
    <row r="157" spans="1:4" x14ac:dyDescent="0.2">
      <c r="A157" s="333" t="s">
        <v>879</v>
      </c>
      <c r="B157" s="318" t="s">
        <v>880</v>
      </c>
      <c r="C157" s="296">
        <v>0</v>
      </c>
      <c r="D157" s="319"/>
    </row>
    <row r="158" spans="1:4" x14ac:dyDescent="0.2">
      <c r="A158" s="333" t="s">
        <v>881</v>
      </c>
      <c r="B158" s="318" t="s">
        <v>882</v>
      </c>
      <c r="C158" s="296">
        <v>0</v>
      </c>
      <c r="D158" s="319"/>
    </row>
    <row r="159" spans="1:4" x14ac:dyDescent="0.2">
      <c r="A159" s="334"/>
      <c r="B159" s="334"/>
      <c r="C159" s="334"/>
      <c r="D159" s="334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O20" sqref="O20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734" t="s">
        <v>883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5"/>
      <c r="U1" s="735"/>
      <c r="V1" s="735"/>
      <c r="W1" s="735"/>
      <c r="X1" s="735"/>
      <c r="Y1" s="735"/>
      <c r="Z1" s="735"/>
      <c r="AA1" s="735"/>
      <c r="AB1" s="735"/>
      <c r="AC1" s="735"/>
      <c r="AD1" s="735"/>
      <c r="AE1" s="736"/>
    </row>
    <row r="2" spans="1:35" ht="38.25" customHeight="1" x14ac:dyDescent="0.3">
      <c r="A2" s="737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  <c r="U2" s="738"/>
      <c r="V2" s="738"/>
      <c r="W2" s="738"/>
      <c r="X2" s="738"/>
      <c r="Y2" s="738"/>
      <c r="Z2" s="738"/>
      <c r="AA2" s="738"/>
      <c r="AB2" s="738"/>
      <c r="AC2" s="738"/>
      <c r="AD2" s="738"/>
      <c r="AE2" s="739"/>
    </row>
    <row r="3" spans="1:35" ht="38.25" customHeight="1" x14ac:dyDescent="0.3">
      <c r="A3" s="737"/>
      <c r="B3" s="738"/>
      <c r="C3" s="738"/>
      <c r="D3" s="738"/>
      <c r="E3" s="738"/>
      <c r="F3" s="738"/>
      <c r="G3" s="738"/>
      <c r="H3" s="738"/>
      <c r="I3" s="738"/>
      <c r="J3" s="738"/>
      <c r="K3" s="738"/>
      <c r="L3" s="738"/>
      <c r="M3" s="738"/>
      <c r="N3" s="738"/>
      <c r="O3" s="738"/>
      <c r="P3" s="738"/>
      <c r="Q3" s="738"/>
      <c r="R3" s="738"/>
      <c r="S3" s="738"/>
      <c r="T3" s="738"/>
      <c r="U3" s="738"/>
      <c r="V3" s="738"/>
      <c r="W3" s="738"/>
      <c r="X3" s="738"/>
      <c r="Y3" s="738"/>
      <c r="Z3" s="738"/>
      <c r="AA3" s="738"/>
      <c r="AB3" s="738"/>
      <c r="AC3" s="738"/>
      <c r="AD3" s="738"/>
      <c r="AE3" s="739"/>
    </row>
    <row r="4" spans="1:35" ht="15.75" thickBot="1" x14ac:dyDescent="0.35">
      <c r="A4" s="740"/>
      <c r="B4" s="741"/>
      <c r="C4" s="741"/>
      <c r="D4" s="741"/>
      <c r="E4" s="741"/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1"/>
      <c r="Q4" s="741"/>
      <c r="R4" s="741"/>
      <c r="S4" s="741"/>
      <c r="T4" s="741"/>
      <c r="U4" s="741"/>
      <c r="V4" s="741"/>
      <c r="W4" s="741"/>
      <c r="X4" s="741"/>
      <c r="Y4" s="741"/>
      <c r="Z4" s="741"/>
      <c r="AA4" s="741"/>
      <c r="AB4" s="741"/>
      <c r="AC4" s="741"/>
      <c r="AD4" s="741"/>
      <c r="AE4" s="742"/>
    </row>
    <row r="5" spans="1:35" ht="58.5" customHeight="1" thickBot="1" x14ac:dyDescent="0.35">
      <c r="A5" s="747" t="s">
        <v>884</v>
      </c>
      <c r="B5" s="748"/>
      <c r="C5" s="749"/>
      <c r="D5" s="747" t="s">
        <v>885</v>
      </c>
      <c r="E5" s="745" t="s">
        <v>886</v>
      </c>
      <c r="F5" s="745" t="s">
        <v>887</v>
      </c>
      <c r="G5" s="757" t="s">
        <v>888</v>
      </c>
      <c r="H5" s="758"/>
      <c r="I5" s="771" t="s">
        <v>889</v>
      </c>
      <c r="J5" s="772"/>
      <c r="K5" s="745" t="s">
        <v>890</v>
      </c>
      <c r="L5" s="745" t="s">
        <v>891</v>
      </c>
      <c r="M5" s="745" t="s">
        <v>892</v>
      </c>
      <c r="N5" s="89" t="s">
        <v>893</v>
      </c>
      <c r="O5" s="89" t="s">
        <v>894</v>
      </c>
      <c r="P5" s="745" t="s">
        <v>895</v>
      </c>
      <c r="Q5" s="745" t="s">
        <v>896</v>
      </c>
      <c r="R5" s="745" t="s">
        <v>897</v>
      </c>
      <c r="S5" s="78" t="s">
        <v>898</v>
      </c>
      <c r="T5" s="78" t="s">
        <v>899</v>
      </c>
      <c r="U5" s="78" t="s">
        <v>900</v>
      </c>
      <c r="V5" s="78" t="s">
        <v>901</v>
      </c>
      <c r="W5" s="745" t="s">
        <v>902</v>
      </c>
      <c r="X5" s="41" t="s">
        <v>903</v>
      </c>
      <c r="Y5" s="42">
        <v>0</v>
      </c>
      <c r="Z5" s="43">
        <v>0.219</v>
      </c>
      <c r="AA5" s="44" t="s">
        <v>904</v>
      </c>
      <c r="AB5" s="42" t="s">
        <v>903</v>
      </c>
      <c r="AC5" s="42">
        <v>0</v>
      </c>
      <c r="AD5" s="45">
        <v>0.12</v>
      </c>
      <c r="AE5" s="85" t="s">
        <v>905</v>
      </c>
      <c r="AF5" s="777" t="s">
        <v>906</v>
      </c>
      <c r="AG5" s="777" t="s">
        <v>907</v>
      </c>
      <c r="AH5" s="777" t="s">
        <v>908</v>
      </c>
    </row>
    <row r="6" spans="1:35" ht="24.75" customHeight="1" thickBot="1" x14ac:dyDescent="0.35">
      <c r="A6" s="750"/>
      <c r="B6" s="751"/>
      <c r="C6" s="752"/>
      <c r="D6" s="750"/>
      <c r="E6" s="756"/>
      <c r="F6" s="756"/>
      <c r="G6" s="88" t="s">
        <v>909</v>
      </c>
      <c r="H6" s="88" t="s">
        <v>910</v>
      </c>
      <c r="I6" s="773"/>
      <c r="J6" s="774"/>
      <c r="K6" s="746"/>
      <c r="L6" s="756"/>
      <c r="M6" s="756"/>
      <c r="N6" s="88" t="s">
        <v>888</v>
      </c>
      <c r="O6" s="743" t="s">
        <v>889</v>
      </c>
      <c r="P6" s="746"/>
      <c r="Q6" s="746"/>
      <c r="R6" s="746"/>
      <c r="S6" s="79"/>
      <c r="T6" s="79"/>
      <c r="U6" s="79"/>
      <c r="V6" s="79"/>
      <c r="W6" s="746"/>
      <c r="X6" s="41" t="s">
        <v>903</v>
      </c>
      <c r="Y6" s="43">
        <v>0.22</v>
      </c>
      <c r="Z6" s="46">
        <v>0.65900000000000003</v>
      </c>
      <c r="AA6" s="47" t="s">
        <v>911</v>
      </c>
      <c r="AB6" s="42" t="s">
        <v>903</v>
      </c>
      <c r="AC6" s="46">
        <v>0.125</v>
      </c>
      <c r="AD6" s="45">
        <v>0.25</v>
      </c>
      <c r="AE6" s="86" t="s">
        <v>911</v>
      </c>
      <c r="AF6" s="777"/>
      <c r="AG6" s="777"/>
      <c r="AH6" s="777"/>
    </row>
    <row r="7" spans="1:35" ht="42" customHeight="1" thickBot="1" x14ac:dyDescent="0.35">
      <c r="A7" s="753"/>
      <c r="B7" s="754"/>
      <c r="C7" s="755"/>
      <c r="D7" s="753"/>
      <c r="E7" s="746"/>
      <c r="F7" s="746"/>
      <c r="G7" s="80"/>
      <c r="H7" s="80"/>
      <c r="I7" s="81" t="s">
        <v>912</v>
      </c>
      <c r="J7" s="81" t="s">
        <v>910</v>
      </c>
      <c r="K7" s="81" t="s">
        <v>913</v>
      </c>
      <c r="L7" s="746"/>
      <c r="M7" s="746"/>
      <c r="N7" s="80"/>
      <c r="O7" s="744"/>
      <c r="P7" s="81" t="s">
        <v>914</v>
      </c>
      <c r="Q7" s="82" t="s">
        <v>915</v>
      </c>
      <c r="R7" s="83"/>
      <c r="S7" s="82" t="s">
        <v>916</v>
      </c>
      <c r="T7" s="84"/>
      <c r="U7" s="84"/>
      <c r="V7" s="84"/>
      <c r="W7" s="83"/>
      <c r="X7" s="41" t="s">
        <v>903</v>
      </c>
      <c r="Y7" s="45">
        <v>0.66</v>
      </c>
      <c r="Z7" s="45">
        <v>1</v>
      </c>
      <c r="AA7" s="49" t="s">
        <v>917</v>
      </c>
      <c r="AB7" s="42" t="s">
        <v>903</v>
      </c>
      <c r="AC7" s="46">
        <v>0.255</v>
      </c>
      <c r="AD7" s="45">
        <v>1</v>
      </c>
      <c r="AE7" s="87" t="s">
        <v>917</v>
      </c>
      <c r="AF7" s="777"/>
      <c r="AG7" s="777"/>
      <c r="AH7" s="777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88.25" customHeight="1" x14ac:dyDescent="0.3">
      <c r="A10" s="759" t="str">
        <f>'1. DireccyConducc DPS'!A4:O4</f>
        <v>Resultado esperado: RE.1 Dirección y Conducción Fortalecida</v>
      </c>
      <c r="B10" s="760"/>
      <c r="C10" s="761"/>
      <c r="D10" s="404" t="s">
        <v>1085</v>
      </c>
      <c r="E10" s="404" t="s">
        <v>1086</v>
      </c>
      <c r="F10" s="404" t="s">
        <v>1089</v>
      </c>
      <c r="G10" s="406" t="s">
        <v>1083</v>
      </c>
      <c r="H10" s="406" t="s">
        <v>912</v>
      </c>
      <c r="I10" s="40">
        <f>IF(G10="","",IF(G10="ALTA",3,IF(G10="MEDIA",2,IF(G10="BAJA",1,""))))</f>
        <v>3</v>
      </c>
      <c r="J10" s="40">
        <f>IF(H10="","",IF(H10="ALTO",3,IF(H10="MANEJABLE",2,IF(H10="NULO",1,""))))</f>
        <v>3</v>
      </c>
      <c r="K10" s="48">
        <f>IF(OR(I10="",J10=""),"",I10*J10)</f>
        <v>9</v>
      </c>
      <c r="L10" s="405"/>
      <c r="M10" s="404" t="s">
        <v>1087</v>
      </c>
      <c r="N10" s="406" t="s">
        <v>1088</v>
      </c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4" t="str">
        <f>IF(P10="","",(K10/9))</f>
        <v/>
      </c>
      <c r="R10" s="54" t="str">
        <f>IF(P10="","",(P10/45))</f>
        <v/>
      </c>
      <c r="S10" s="775">
        <f>IF(T10=0,"",(SUM(K10:K12)/U10))</f>
        <v>0.81481481481481477</v>
      </c>
      <c r="T10" s="768">
        <f>COUNT(K10:K12)</f>
        <v>3</v>
      </c>
      <c r="U10" s="768">
        <f>T10*9</f>
        <v>27</v>
      </c>
      <c r="V10" s="768">
        <f>U10*5</f>
        <v>135</v>
      </c>
      <c r="W10" s="775">
        <f>IF(T10=0,"",(SUM(P10:P14)/V10))</f>
        <v>0</v>
      </c>
      <c r="AF10" s="140"/>
      <c r="AG10" s="140"/>
      <c r="AH10" s="140"/>
    </row>
    <row r="11" spans="1:35" ht="178.5" customHeight="1" x14ac:dyDescent="0.3">
      <c r="A11" s="762"/>
      <c r="B11" s="763"/>
      <c r="C11" s="764"/>
      <c r="D11" s="404"/>
      <c r="E11" s="405"/>
      <c r="F11" s="405"/>
      <c r="G11" s="406" t="s">
        <v>1083</v>
      </c>
      <c r="H11" s="406" t="s">
        <v>912</v>
      </c>
      <c r="I11" s="40">
        <f>IF(G11="","",IF(G11="ALTA",3,IF(G11="MEDIA",2,IF(G11="BAJA",1,""))))</f>
        <v>3</v>
      </c>
      <c r="J11" s="40">
        <f>IF(H11="","",IF(H11="ALTO",3,IF(H11="MANEJABLE",2,IF(H11="NULO",1,""))))</f>
        <v>3</v>
      </c>
      <c r="K11" s="48">
        <f>IF(OR(I11="",J11=""),"",I11*J11)</f>
        <v>9</v>
      </c>
      <c r="L11" s="405"/>
      <c r="M11" s="407"/>
      <c r="N11" s="406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4" t="str">
        <f>IF(P11="","",(K11/9))</f>
        <v/>
      </c>
      <c r="R11" s="54" t="str">
        <f>IF(P11="","",(P11/45))</f>
        <v/>
      </c>
      <c r="S11" s="776"/>
      <c r="T11" s="768"/>
      <c r="U11" s="768"/>
      <c r="V11" s="768"/>
      <c r="W11" s="776"/>
      <c r="AF11" s="140"/>
      <c r="AG11" s="140"/>
      <c r="AH11" s="140"/>
    </row>
    <row r="12" spans="1:35" ht="175.5" customHeight="1" x14ac:dyDescent="0.3">
      <c r="A12" s="765"/>
      <c r="B12" s="766"/>
      <c r="C12" s="767"/>
      <c r="D12" s="404"/>
      <c r="E12" s="405"/>
      <c r="F12" s="405"/>
      <c r="G12" s="406" t="s">
        <v>919</v>
      </c>
      <c r="H12" s="406" t="s">
        <v>1084</v>
      </c>
      <c r="I12" s="40">
        <f>IF(G12="","",IF(G12="ALTA",3,IF(G12="MEDIA",2,IF(G12="BAJA",1,""))))</f>
        <v>2</v>
      </c>
      <c r="J12" s="40">
        <f>IF(H12="","",IF(H12="ALTO",3,IF(H12="MANEJABLE",2,IF(H12="NULO",1,""))))</f>
        <v>2</v>
      </c>
      <c r="K12" s="48">
        <f>IF(OR(I12="",J12=""),"",I12*J12)</f>
        <v>4</v>
      </c>
      <c r="L12" s="405"/>
      <c r="M12" s="405"/>
      <c r="N12" s="406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4" t="str">
        <f>IF(P12="","",(K12/9))</f>
        <v/>
      </c>
      <c r="R12" s="54" t="str">
        <f>IF(P12="","",(P12/45))</f>
        <v/>
      </c>
      <c r="S12" s="776"/>
      <c r="T12" s="768"/>
      <c r="U12" s="768"/>
      <c r="V12" s="768"/>
      <c r="W12" s="776"/>
      <c r="AF12" s="140"/>
      <c r="AG12" s="140"/>
      <c r="AH12" s="14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6"/>
      <c r="AF13" s="53"/>
      <c r="AG13" s="53"/>
      <c r="AH13" s="53"/>
      <c r="AI13" s="139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76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69" t="s">
        <v>918</v>
      </c>
      <c r="B16" s="392"/>
      <c r="C16" s="769" t="s">
        <v>918</v>
      </c>
      <c r="D16" s="769" t="s">
        <v>918</v>
      </c>
      <c r="E16" s="769" t="s">
        <v>918</v>
      </c>
      <c r="F16" s="769" t="s">
        <v>918</v>
      </c>
      <c r="G16" s="55" t="s">
        <v>918</v>
      </c>
      <c r="H16" s="55" t="s">
        <v>918</v>
      </c>
      <c r="I16" s="55" t="s">
        <v>918</v>
      </c>
      <c r="J16" s="55" t="s">
        <v>918</v>
      </c>
      <c r="K16" s="55" t="s">
        <v>918</v>
      </c>
      <c r="L16" s="55" t="s">
        <v>918</v>
      </c>
      <c r="M16" s="55" t="s">
        <v>918</v>
      </c>
      <c r="N16" s="55" t="s">
        <v>918</v>
      </c>
      <c r="O16" s="55" t="s">
        <v>918</v>
      </c>
      <c r="P16" s="55" t="s">
        <v>918</v>
      </c>
      <c r="Q16" s="55" t="s">
        <v>918</v>
      </c>
      <c r="R16" s="55" t="s">
        <v>918</v>
      </c>
      <c r="S16" s="55" t="s">
        <v>918</v>
      </c>
      <c r="T16" s="56"/>
      <c r="U16" s="55" t="s">
        <v>918</v>
      </c>
      <c r="V16" s="55" t="s">
        <v>918</v>
      </c>
      <c r="W16" s="55" t="s">
        <v>918</v>
      </c>
      <c r="AF16" s="55" t="s">
        <v>918</v>
      </c>
      <c r="AG16" s="55" t="s">
        <v>918</v>
      </c>
      <c r="AH16" s="55" t="s">
        <v>918</v>
      </c>
    </row>
    <row r="17" spans="1:23" ht="18" x14ac:dyDescent="0.3">
      <c r="A17" s="770"/>
      <c r="B17" s="393"/>
      <c r="C17" s="770"/>
      <c r="D17" s="770"/>
      <c r="E17" s="770"/>
      <c r="F17" s="77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6"/>
      <c r="U17" s="57"/>
      <c r="V17" s="57"/>
      <c r="W17" s="57"/>
    </row>
    <row r="33" spans="13:13" x14ac:dyDescent="0.3">
      <c r="M33" s="39" t="s">
        <v>919</v>
      </c>
    </row>
  </sheetData>
  <dataConsolidate/>
  <mergeCells count="29">
    <mergeCell ref="V10:V12"/>
    <mergeCell ref="AF5:AF7"/>
    <mergeCell ref="AG5:AG7"/>
    <mergeCell ref="AH5:AH7"/>
    <mergeCell ref="W10:W14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workbookViewId="0">
      <pane xSplit="2" ySplit="5" topLeftCell="E21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 x14ac:dyDescent="0.25"/>
  <cols>
    <col min="1" max="2" width="35.7109375" style="92" customWidth="1"/>
    <col min="3" max="3" width="42.28515625" style="92" customWidth="1"/>
    <col min="4" max="4" width="13.5703125" style="92" bestFit="1" customWidth="1"/>
    <col min="5" max="5" width="15" style="92" bestFit="1" customWidth="1"/>
    <col min="6" max="6" width="47.7109375" style="92" bestFit="1" customWidth="1"/>
    <col min="7" max="7" width="51.28515625" style="92" customWidth="1"/>
    <col min="8" max="8" width="24.7109375" style="93" customWidth="1"/>
    <col min="9" max="9" width="21" style="92" customWidth="1"/>
    <col min="10" max="10" width="16" style="92" customWidth="1"/>
    <col min="11" max="11" width="20.85546875" style="92" customWidth="1"/>
    <col min="12" max="13" width="21.28515625" style="92" customWidth="1"/>
    <col min="14" max="14" width="16.42578125" style="92" customWidth="1"/>
    <col min="15" max="15" width="13.28515625" style="92" bestFit="1" customWidth="1"/>
    <col min="16" max="16" width="16.28515625" style="92" customWidth="1"/>
    <col min="17" max="17" width="14.7109375" style="92" customWidth="1"/>
    <col min="18" max="18" width="21" style="142" customWidth="1"/>
    <col min="19" max="19" width="20" style="92" customWidth="1"/>
    <col min="20" max="21" width="24.28515625" style="92" customWidth="1"/>
    <col min="22" max="22" width="23" style="92" customWidth="1"/>
    <col min="23" max="16384" width="11.42578125" style="92"/>
  </cols>
  <sheetData>
    <row r="1" spans="1:22" s="91" customFormat="1" ht="26.25" x14ac:dyDescent="0.25">
      <c r="A1" s="817" t="s">
        <v>920</v>
      </c>
      <c r="B1" s="818"/>
      <c r="C1" s="818"/>
      <c r="D1" s="818"/>
      <c r="E1" s="818"/>
      <c r="F1" s="818"/>
      <c r="G1" s="818"/>
      <c r="H1" s="818"/>
      <c r="I1" s="818"/>
    </row>
    <row r="2" spans="1:22" ht="23.25" customHeight="1" x14ac:dyDescent="0.45">
      <c r="A2" s="819" t="s">
        <v>921</v>
      </c>
      <c r="B2" s="819"/>
      <c r="C2" s="819"/>
      <c r="D2" s="819"/>
      <c r="E2" s="106"/>
      <c r="F2" s="106"/>
      <c r="G2" s="106"/>
      <c r="H2" s="106"/>
      <c r="I2" s="105"/>
      <c r="J2" s="105"/>
      <c r="K2" s="105"/>
      <c r="R2" s="92"/>
    </row>
    <row r="3" spans="1:22" s="91" customFormat="1" ht="31.5" customHeight="1" x14ac:dyDescent="0.25">
      <c r="A3" s="493" t="s">
        <v>922</v>
      </c>
      <c r="B3" s="493" t="s">
        <v>923</v>
      </c>
      <c r="C3" s="493" t="s">
        <v>924</v>
      </c>
      <c r="D3" s="496" t="str">
        <f>'1. DireccyConducc'!C6</f>
        <v>3. LINEA BASE 2014</v>
      </c>
      <c r="E3" s="496" t="str">
        <f>'4. Gestión Institucional '!D6</f>
        <v>4.META ANUAL PEI 2017</v>
      </c>
      <c r="F3" s="523" t="str">
        <f>'1. DireccyConducc'!E6</f>
        <v>5. PRESUPUESTO (En millones de colones)</v>
      </c>
      <c r="G3" s="790" t="str">
        <f>'1. DireccyConducc'!F6</f>
        <v xml:space="preserve">6. ACTIVIDADES </v>
      </c>
      <c r="H3" s="806" t="str">
        <f>'1. DireccyConducc'!G6</f>
        <v>7. META ANUAL (POI)</v>
      </c>
      <c r="I3" s="808"/>
      <c r="J3" s="806" t="str">
        <f>'1. DireccyConducc'!I6</f>
        <v>8. META TRIMESTRAL PROGRAMADA</v>
      </c>
      <c r="K3" s="807"/>
      <c r="L3" s="807"/>
      <c r="M3" s="808"/>
      <c r="N3" s="840" t="s">
        <v>925</v>
      </c>
      <c r="O3" s="841"/>
      <c r="P3" s="841"/>
      <c r="Q3" s="841"/>
      <c r="R3" s="802" t="s">
        <v>926</v>
      </c>
      <c r="S3" s="646" t="s">
        <v>927</v>
      </c>
      <c r="T3" s="793" t="s">
        <v>928</v>
      </c>
      <c r="U3" s="793"/>
      <c r="V3" s="839" t="s">
        <v>929</v>
      </c>
    </row>
    <row r="4" spans="1:22" s="91" customFormat="1" ht="31.5" customHeight="1" x14ac:dyDescent="0.25">
      <c r="A4" s="494"/>
      <c r="B4" s="494"/>
      <c r="C4" s="494"/>
      <c r="D4" s="497"/>
      <c r="E4" s="497"/>
      <c r="F4" s="524"/>
      <c r="G4" s="791"/>
      <c r="H4" s="523" t="str">
        <f>'1. DireccyConducc'!G7</f>
        <v>Meta en número absoluto</v>
      </c>
      <c r="I4" s="523" t="str">
        <f>'1. DireccyConducc'!H7</f>
        <v>Meta porcentual</v>
      </c>
      <c r="J4" s="120" t="str">
        <f>'1. DireccyConducc'!I7</f>
        <v>1° Trimestre</v>
      </c>
      <c r="K4" s="120" t="str">
        <f>'1. DireccyConducc'!J7</f>
        <v>2° Trimestre</v>
      </c>
      <c r="L4" s="120" t="str">
        <f>'1. DireccyConducc'!K7</f>
        <v>3° Trimestre</v>
      </c>
      <c r="M4" s="120" t="str">
        <f>'1. DireccyConducc'!L7</f>
        <v>4° Trimestre</v>
      </c>
      <c r="N4" s="394" t="s">
        <v>930</v>
      </c>
      <c r="O4" s="394" t="s">
        <v>931</v>
      </c>
      <c r="P4" s="394" t="s">
        <v>270</v>
      </c>
      <c r="Q4" s="394" t="s">
        <v>271</v>
      </c>
      <c r="R4" s="803"/>
      <c r="S4" s="800"/>
      <c r="T4" s="793" t="s">
        <v>932</v>
      </c>
      <c r="U4" s="793" t="s">
        <v>933</v>
      </c>
      <c r="V4" s="839"/>
    </row>
    <row r="5" spans="1:22" s="91" customFormat="1" ht="31.5" customHeight="1" x14ac:dyDescent="0.25">
      <c r="A5" s="495"/>
      <c r="B5" s="495"/>
      <c r="C5" s="495"/>
      <c r="D5" s="498"/>
      <c r="E5" s="498"/>
      <c r="F5" s="525"/>
      <c r="G5" s="792"/>
      <c r="H5" s="525"/>
      <c r="I5" s="525"/>
      <c r="J5" s="107" t="s">
        <v>272</v>
      </c>
      <c r="K5" s="107" t="s">
        <v>272</v>
      </c>
      <c r="L5" s="107" t="s">
        <v>272</v>
      </c>
      <c r="M5" s="107" t="s">
        <v>272</v>
      </c>
      <c r="N5" s="116" t="s">
        <v>272</v>
      </c>
      <c r="O5" s="116" t="s">
        <v>272</v>
      </c>
      <c r="P5" s="116" t="s">
        <v>272</v>
      </c>
      <c r="Q5" s="117" t="s">
        <v>272</v>
      </c>
      <c r="R5" s="804"/>
      <c r="S5" s="801"/>
      <c r="T5" s="793"/>
      <c r="U5" s="793"/>
      <c r="V5" s="839"/>
    </row>
    <row r="6" spans="1:22" s="91" customFormat="1" ht="15.75" customHeight="1" x14ac:dyDescent="0.25">
      <c r="A6" s="828" t="str">
        <f>'1. DireccyConducc DPS'!A4:O4</f>
        <v>Resultado esperado: RE.1 Dirección y Conducción Fortalecida</v>
      </c>
      <c r="B6" s="812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13"/>
      <c r="D6" s="813"/>
      <c r="E6" s="813"/>
      <c r="F6" s="814"/>
      <c r="G6" s="115"/>
      <c r="H6" s="115"/>
      <c r="I6" s="115"/>
      <c r="J6" s="115"/>
      <c r="K6" s="115"/>
      <c r="L6" s="115"/>
      <c r="M6" s="115"/>
      <c r="N6" s="90"/>
      <c r="O6" s="90"/>
      <c r="P6" s="90"/>
      <c r="Q6" s="90"/>
      <c r="R6" s="94"/>
      <c r="S6" s="90"/>
      <c r="T6" s="121"/>
      <c r="U6" s="121"/>
      <c r="V6" s="90"/>
    </row>
    <row r="7" spans="1:22" s="91" customFormat="1" ht="55.5" customHeight="1" x14ac:dyDescent="0.25">
      <c r="A7" s="829"/>
      <c r="B7" s="820" t="str">
        <f>'1. DireccyConducc DPS'!A10</f>
        <v>RE1.P2 Modelo de promoción de la salud articulado con actores sociales sectoriales e intersectoriales</v>
      </c>
      <c r="C7" s="820" t="str">
        <f>'1. DireccyConducc DPS'!B10</f>
        <v>Número de instancias internas y externas ejecutando acciones del componente de promoción de la salud incluido en el Plan Nacional de Salud 2016 - 2021</v>
      </c>
      <c r="D7" s="822">
        <f>'1. DireccyConducc DPS'!D10</f>
        <v>0</v>
      </c>
      <c r="E7" s="822">
        <f>'1. DireccyConducc DPS'!D10</f>
        <v>0</v>
      </c>
      <c r="F7" s="825">
        <f>'1. DireccyConducc DPS'!E10</f>
        <v>0</v>
      </c>
      <c r="G7" s="104" t="str">
        <f>'1. DireccyConducc DPS'!F10</f>
        <v>Participación en la capacitación del modelo de promoción de la salud por parte de enlaces de rectoría de promoción de la salud y equipos de área</v>
      </c>
      <c r="H7" s="365" t="str">
        <f>'1. DireccyConducc DPS'!G10</f>
        <v>1 Taller</v>
      </c>
      <c r="I7" s="372">
        <f>'1. DireccyConducc DPS'!H10</f>
        <v>0</v>
      </c>
      <c r="J7" s="372">
        <f>'1. DireccyConducc DPS'!I10</f>
        <v>0</v>
      </c>
      <c r="K7" s="372">
        <f>'1. DireccyConducc DPS'!J10</f>
        <v>0.5</v>
      </c>
      <c r="L7" s="372">
        <f>'1. DireccyConducc DPS'!K10</f>
        <v>0.5</v>
      </c>
      <c r="M7" s="372">
        <f>'1. DireccyConducc DPS'!L10</f>
        <v>0</v>
      </c>
      <c r="N7" s="138"/>
      <c r="O7" s="138"/>
      <c r="P7" s="138"/>
      <c r="Q7" s="138"/>
      <c r="R7" s="95">
        <f>SUM(N7:Q7)</f>
        <v>0</v>
      </c>
      <c r="S7" s="784">
        <f>'1. DireccyConducc DPS'!M10</f>
        <v>0</v>
      </c>
      <c r="T7" s="784"/>
      <c r="U7" s="784"/>
      <c r="V7" s="778" t="e">
        <f>(T7+U7)/S7</f>
        <v>#DIV/0!</v>
      </c>
    </row>
    <row r="8" spans="1:22" s="91" customFormat="1" ht="25.5" x14ac:dyDescent="0.25">
      <c r="A8" s="829"/>
      <c r="B8" s="469"/>
      <c r="C8" s="469"/>
      <c r="D8" s="823"/>
      <c r="E8" s="823"/>
      <c r="F8" s="826"/>
      <c r="G8" s="104" t="str">
        <f>'1. DireccyConducc DPS'!F11</f>
        <v>Implementación de las funciones rectoras de promoción de la salud</v>
      </c>
      <c r="H8" s="365">
        <f>'1. DireccyConducc DPS'!G11</f>
        <v>0</v>
      </c>
      <c r="I8" s="372">
        <f>'1. DireccyConducc DPS'!H11</f>
        <v>1</v>
      </c>
      <c r="J8" s="372">
        <f>'1. DireccyConducc DPS'!I11</f>
        <v>0</v>
      </c>
      <c r="K8" s="372">
        <f>'1. DireccyConducc DPS'!J11</f>
        <v>0</v>
      </c>
      <c r="L8" s="372">
        <f>'1. DireccyConducc DPS'!K11</f>
        <v>0.5</v>
      </c>
      <c r="M8" s="372">
        <f>'1. DireccyConducc DPS'!L11</f>
        <v>0.5</v>
      </c>
      <c r="N8" s="138"/>
      <c r="O8" s="138"/>
      <c r="P8" s="138"/>
      <c r="Q8" s="138"/>
      <c r="R8" s="95">
        <f t="shared" ref="R8:R22" si="0">SUM(N8:Q8)</f>
        <v>0</v>
      </c>
      <c r="S8" s="785"/>
      <c r="T8" s="785"/>
      <c r="U8" s="785"/>
      <c r="V8" s="779"/>
    </row>
    <row r="9" spans="1:22" s="91" customFormat="1" ht="38.25" x14ac:dyDescent="0.25">
      <c r="A9" s="829"/>
      <c r="B9" s="469"/>
      <c r="C9" s="469"/>
      <c r="D9" s="823"/>
      <c r="E9" s="823"/>
      <c r="F9" s="826"/>
      <c r="G9" s="104" t="str">
        <f>'1. DireccyConducc DPS'!F12</f>
        <v>Participación  en las sesiones de acompañamiento y supervisión en relación con los compromisos de rectoría de promoción de la salud</v>
      </c>
      <c r="H9" s="365">
        <f>'1. DireccyConducc DPS'!G12</f>
        <v>0</v>
      </c>
      <c r="I9" s="372">
        <f>'1. DireccyConducc DPS'!H12</f>
        <v>1</v>
      </c>
      <c r="J9" s="372">
        <f>'1. DireccyConducc DPS'!I12</f>
        <v>0</v>
      </c>
      <c r="K9" s="372">
        <f>'1. DireccyConducc DPS'!J12</f>
        <v>0</v>
      </c>
      <c r="L9" s="372">
        <f>'1. DireccyConducc DPS'!K12</f>
        <v>0.5</v>
      </c>
      <c r="M9" s="372">
        <f>'1. DireccyConducc DPS'!L12</f>
        <v>0.5</v>
      </c>
      <c r="N9" s="138"/>
      <c r="O9" s="138"/>
      <c r="P9" s="138"/>
      <c r="Q9" s="138"/>
      <c r="R9" s="95">
        <f t="shared" si="0"/>
        <v>0</v>
      </c>
      <c r="S9" s="785"/>
      <c r="T9" s="785"/>
      <c r="U9" s="785"/>
      <c r="V9" s="779"/>
    </row>
    <row r="10" spans="1:22" s="91" customFormat="1" ht="72.75" customHeight="1" x14ac:dyDescent="0.25">
      <c r="A10" s="829"/>
      <c r="B10" s="469"/>
      <c r="C10" s="469"/>
      <c r="D10" s="823"/>
      <c r="E10" s="823"/>
      <c r="F10" s="826"/>
      <c r="G10" s="104" t="str">
        <f>'1. DireccyConducc DPS'!F13</f>
        <v>Implementación de programas y proyectos con actores sociales internos o externos, vinculados al Modelo de Rectoría de Promoción de la Salud</v>
      </c>
      <c r="H10" s="365">
        <f>'1. DireccyConducc DPS'!G13</f>
        <v>0</v>
      </c>
      <c r="I10" s="372">
        <f>'1. DireccyConducc DPS'!H13</f>
        <v>1</v>
      </c>
      <c r="J10" s="372">
        <f>'1. DireccyConducc DPS'!I13</f>
        <v>0</v>
      </c>
      <c r="K10" s="372">
        <f>'1. DireccyConducc DPS'!J13</f>
        <v>0</v>
      </c>
      <c r="L10" s="372">
        <f>'1. DireccyConducc DPS'!K13</f>
        <v>0.5</v>
      </c>
      <c r="M10" s="372">
        <f>'1. DireccyConducc DPS'!L13</f>
        <v>0.5</v>
      </c>
      <c r="N10" s="138"/>
      <c r="O10" s="138"/>
      <c r="P10" s="138"/>
      <c r="Q10" s="138"/>
      <c r="R10" s="95">
        <f t="shared" si="0"/>
        <v>0</v>
      </c>
      <c r="S10" s="785"/>
      <c r="T10" s="785"/>
      <c r="U10" s="785"/>
      <c r="V10" s="779"/>
    </row>
    <row r="11" spans="1:22" s="91" customFormat="1" ht="93" customHeight="1" x14ac:dyDescent="0.25">
      <c r="A11" s="829"/>
      <c r="B11" s="469"/>
      <c r="C11" s="469"/>
      <c r="D11" s="823"/>
      <c r="E11" s="823"/>
      <c r="F11" s="826"/>
      <c r="G11" s="104" t="str">
        <f>'1. DireccyConducc DPS'!F14</f>
        <v>Elaboración de informes de cumplimiento de los compromisos en promoción de la salud</v>
      </c>
      <c r="H11" s="365" t="str">
        <f>'1. DireccyConducc DPS'!G14</f>
        <v>2 Informes</v>
      </c>
      <c r="I11" s="372">
        <f>'1. DireccyConducc DPS'!H14</f>
        <v>1</v>
      </c>
      <c r="J11" s="372">
        <f>'1. DireccyConducc DPS'!I14</f>
        <v>0</v>
      </c>
      <c r="K11" s="372">
        <f>'1. DireccyConducc DPS'!J14</f>
        <v>0.5</v>
      </c>
      <c r="L11" s="372">
        <f>'1. DireccyConducc DPS'!K14</f>
        <v>0</v>
      </c>
      <c r="M11" s="372">
        <f>'1. DireccyConducc DPS'!L14</f>
        <v>0.5</v>
      </c>
      <c r="N11" s="138"/>
      <c r="O11" s="138"/>
      <c r="P11" s="138"/>
      <c r="Q11" s="138"/>
      <c r="R11" s="95">
        <f t="shared" si="0"/>
        <v>0</v>
      </c>
      <c r="S11" s="785"/>
      <c r="T11" s="785"/>
      <c r="U11" s="785"/>
      <c r="V11" s="779"/>
    </row>
    <row r="12" spans="1:22" s="91" customFormat="1" ht="51" customHeight="1" x14ac:dyDescent="0.25">
      <c r="A12" s="829"/>
      <c r="B12" s="469"/>
      <c r="C12" s="469"/>
      <c r="D12" s="823"/>
      <c r="E12" s="823"/>
      <c r="F12" s="826"/>
      <c r="G12" s="104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5" t="str">
        <f>'1. DireccyConducc DPS'!G15</f>
        <v>1 Taller</v>
      </c>
      <c r="I12" s="372">
        <f>'1. DireccyConducc DPS'!H15</f>
        <v>0</v>
      </c>
      <c r="J12" s="372">
        <f>'1. DireccyConducc DPS'!I15</f>
        <v>0</v>
      </c>
      <c r="K12" s="372">
        <f>'1. DireccyConducc DPS'!J15</f>
        <v>0</v>
      </c>
      <c r="L12" s="372">
        <f>'1. DireccyConducc DPS'!K15</f>
        <v>1</v>
      </c>
      <c r="M12" s="372">
        <f>'1. DireccyConducc DPS'!L15</f>
        <v>0</v>
      </c>
      <c r="N12" s="138"/>
      <c r="O12" s="138"/>
      <c r="P12" s="138"/>
      <c r="Q12" s="138"/>
      <c r="R12" s="95">
        <f t="shared" si="0"/>
        <v>0</v>
      </c>
      <c r="S12" s="785"/>
      <c r="T12" s="785"/>
      <c r="U12" s="785"/>
      <c r="V12" s="779"/>
    </row>
    <row r="13" spans="1:22" s="91" customFormat="1" ht="51" customHeight="1" x14ac:dyDescent="0.25">
      <c r="A13" s="829"/>
      <c r="B13" s="469"/>
      <c r="C13" s="469"/>
      <c r="D13" s="823"/>
      <c r="E13" s="823"/>
      <c r="F13" s="826"/>
      <c r="G13" s="104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65" t="str">
        <f>'1. DireccyConducc DPS'!G16</f>
        <v>1 Taller</v>
      </c>
      <c r="I13" s="372">
        <f>'1. DireccyConducc DPS'!H16</f>
        <v>0</v>
      </c>
      <c r="J13" s="372">
        <f>'1. DireccyConducc DPS'!I16</f>
        <v>0</v>
      </c>
      <c r="K13" s="372">
        <f>'1. DireccyConducc DPS'!J16</f>
        <v>0</v>
      </c>
      <c r="L13" s="372">
        <f>'1. DireccyConducc DPS'!K16</f>
        <v>1</v>
      </c>
      <c r="M13" s="372">
        <f>'1. DireccyConducc DPS'!L16</f>
        <v>0</v>
      </c>
      <c r="N13" s="138"/>
      <c r="O13" s="138"/>
      <c r="P13" s="138"/>
      <c r="Q13" s="138"/>
      <c r="R13" s="95">
        <f t="shared" si="0"/>
        <v>0</v>
      </c>
      <c r="S13" s="785"/>
      <c r="T13" s="785"/>
      <c r="U13" s="785"/>
      <c r="V13" s="779"/>
    </row>
    <row r="14" spans="1:22" s="91" customFormat="1" ht="51" customHeight="1" x14ac:dyDescent="0.25">
      <c r="A14" s="829"/>
      <c r="B14" s="469"/>
      <c r="C14" s="469"/>
      <c r="D14" s="823"/>
      <c r="E14" s="823"/>
      <c r="F14" s="826"/>
      <c r="G14" s="104" t="str">
        <f>'1. DireccyConducc DPS'!F17</f>
        <v xml:space="preserve">Implementación de la metodológía para la identificacón de análisis de los factores determinantes y asociados al escenario Salud. </v>
      </c>
      <c r="H14" s="365">
        <f>'1. DireccyConducc DPS'!G17</f>
        <v>0</v>
      </c>
      <c r="I14" s="372">
        <f>'1. DireccyConducc DPS'!H17</f>
        <v>1</v>
      </c>
      <c r="J14" s="372">
        <f>'1. DireccyConducc DPS'!I17</f>
        <v>0</v>
      </c>
      <c r="K14" s="372">
        <f>'1. DireccyConducc DPS'!J17</f>
        <v>0</v>
      </c>
      <c r="L14" s="372">
        <f>'1. DireccyConducc DPS'!K17</f>
        <v>0.5</v>
      </c>
      <c r="M14" s="372">
        <f>'1. DireccyConducc DPS'!L17</f>
        <v>0.5</v>
      </c>
      <c r="N14" s="138"/>
      <c r="O14" s="138"/>
      <c r="P14" s="138"/>
      <c r="Q14" s="138"/>
      <c r="R14" s="95">
        <f t="shared" si="0"/>
        <v>0</v>
      </c>
      <c r="S14" s="785"/>
      <c r="T14" s="785"/>
      <c r="U14" s="785"/>
      <c r="V14" s="779"/>
    </row>
    <row r="15" spans="1:22" s="91" customFormat="1" ht="51" customHeight="1" x14ac:dyDescent="0.25">
      <c r="A15" s="829"/>
      <c r="B15" s="469"/>
      <c r="C15" s="469"/>
      <c r="D15" s="823"/>
      <c r="E15" s="823"/>
      <c r="F15" s="826"/>
      <c r="G15" s="104" t="str">
        <f>'1. DireccyConducc DPS'!F18</f>
        <v xml:space="preserve">Mapeo de actores sociales en promoción de la salud. </v>
      </c>
      <c r="H15" s="365" t="str">
        <f>'1. DireccyConducc DPS'!G18</f>
        <v>1   Documento</v>
      </c>
      <c r="I15" s="372">
        <f>'1. DireccyConducc DPS'!H18</f>
        <v>0</v>
      </c>
      <c r="J15" s="372">
        <f>'1. DireccyConducc DPS'!I18</f>
        <v>0</v>
      </c>
      <c r="K15" s="372">
        <f>'1. DireccyConducc DPS'!J18</f>
        <v>0</v>
      </c>
      <c r="L15" s="372">
        <f>'1. DireccyConducc DPS'!K18</f>
        <v>0.5</v>
      </c>
      <c r="M15" s="372">
        <f>'1. DireccyConducc DPS'!L18</f>
        <v>0.5</v>
      </c>
      <c r="N15" s="138"/>
      <c r="O15" s="138"/>
      <c r="P15" s="138"/>
      <c r="Q15" s="138"/>
      <c r="R15" s="95">
        <f t="shared" si="0"/>
        <v>0</v>
      </c>
      <c r="S15" s="785"/>
      <c r="T15" s="785"/>
      <c r="U15" s="785"/>
      <c r="V15" s="779"/>
    </row>
    <row r="16" spans="1:22" s="91" customFormat="1" ht="45" customHeight="1" x14ac:dyDescent="0.25">
      <c r="A16" s="829"/>
      <c r="B16" s="469"/>
      <c r="C16" s="469"/>
      <c r="D16" s="823"/>
      <c r="E16" s="823"/>
      <c r="F16" s="826"/>
      <c r="G16" s="104" t="str">
        <f>'1. DireccyConducc DPS'!F19</f>
        <v xml:space="preserve">Identificación de requerimientos de investigación en Promoción de la Salud, a partir de prioridades del escenario Salud. </v>
      </c>
      <c r="H16" s="365" t="str">
        <f>'1. DireccyConducc DPS'!G19</f>
        <v>1 Documento</v>
      </c>
      <c r="I16" s="372">
        <f>'1. DireccyConducc DPS'!H19</f>
        <v>0</v>
      </c>
      <c r="J16" s="372">
        <f>'1. DireccyConducc DPS'!I19</f>
        <v>0</v>
      </c>
      <c r="K16" s="372">
        <f>'1. DireccyConducc DPS'!J19</f>
        <v>0</v>
      </c>
      <c r="L16" s="372">
        <f>'1. DireccyConducc DPS'!K19</f>
        <v>0</v>
      </c>
      <c r="M16" s="372">
        <f>'1. DireccyConducc DPS'!L19</f>
        <v>1</v>
      </c>
      <c r="N16" s="138"/>
      <c r="O16" s="138"/>
      <c r="P16" s="138"/>
      <c r="Q16" s="138"/>
      <c r="R16" s="95">
        <f t="shared" si="0"/>
        <v>0</v>
      </c>
      <c r="S16" s="785"/>
      <c r="T16" s="785"/>
      <c r="U16" s="785"/>
      <c r="V16" s="779"/>
    </row>
    <row r="17" spans="1:22" s="91" customFormat="1" ht="62.25" customHeight="1" x14ac:dyDescent="0.25">
      <c r="A17" s="829"/>
      <c r="B17" s="469"/>
      <c r="C17" s="469"/>
      <c r="D17" s="823"/>
      <c r="E17" s="823"/>
      <c r="F17" s="826"/>
      <c r="G17" s="104" t="str">
        <f>'1. DireccyConducc DPS'!F20</f>
        <v>Conducción de la  Comision  local de Promoción de la Salud según normativa vigente (Se seguira trabajando en Redes interinstitucionales  e intersectoriales hasta tanto  salga el decreto)</v>
      </c>
      <c r="H17" s="365">
        <f>'1. DireccyConducc DPS'!G20</f>
        <v>0</v>
      </c>
      <c r="I17" s="372">
        <f>'1. DireccyConducc DPS'!H20</f>
        <v>1</v>
      </c>
      <c r="J17" s="372">
        <f>'1. DireccyConducc DPS'!I20</f>
        <v>0.25</v>
      </c>
      <c r="K17" s="372">
        <f>'1. DireccyConducc DPS'!J20</f>
        <v>0.25</v>
      </c>
      <c r="L17" s="372">
        <f>'1. DireccyConducc DPS'!K20</f>
        <v>0.25</v>
      </c>
      <c r="M17" s="372">
        <f>'1. DireccyConducc DPS'!L20</f>
        <v>0.25</v>
      </c>
      <c r="N17" s="138"/>
      <c r="O17" s="138"/>
      <c r="P17" s="138"/>
      <c r="Q17" s="138"/>
      <c r="R17" s="95">
        <f t="shared" si="0"/>
        <v>0</v>
      </c>
      <c r="S17" s="785"/>
      <c r="T17" s="785"/>
      <c r="U17" s="785"/>
      <c r="V17" s="779"/>
    </row>
    <row r="18" spans="1:22" s="91" customFormat="1" ht="62.25" customHeight="1" x14ac:dyDescent="0.25">
      <c r="A18" s="829"/>
      <c r="B18" s="469"/>
      <c r="C18" s="469"/>
      <c r="D18" s="823"/>
      <c r="E18" s="823"/>
      <c r="F18" s="826"/>
      <c r="G18" s="104" t="str">
        <f>'1. DireccyConducc DPS'!F21</f>
        <v>Participar en la capacitación sobre el Proyecto de promoción de la salud dirigido a actores Sociales interinstitucionales e intersectoriales locales.</v>
      </c>
      <c r="H18" s="365" t="str">
        <f>'1. DireccyConducc DPS'!G21</f>
        <v>1 Capacitación</v>
      </c>
      <c r="I18" s="372">
        <f>'1. DireccyConducc DPS'!H21</f>
        <v>0</v>
      </c>
      <c r="J18" s="372">
        <f>'1. DireccyConducc DPS'!I21</f>
        <v>0</v>
      </c>
      <c r="K18" s="372">
        <f>'1. DireccyConducc DPS'!J21</f>
        <v>0</v>
      </c>
      <c r="L18" s="372">
        <f>'1. DireccyConducc DPS'!K21</f>
        <v>0.5</v>
      </c>
      <c r="M18" s="372">
        <f>'1. DireccyConducc DPS'!L21</f>
        <v>0.5</v>
      </c>
      <c r="N18" s="138"/>
      <c r="O18" s="138"/>
      <c r="P18" s="138"/>
      <c r="Q18" s="138"/>
      <c r="R18" s="95">
        <f t="shared" si="0"/>
        <v>0</v>
      </c>
      <c r="S18" s="785"/>
      <c r="T18" s="785"/>
      <c r="U18" s="785"/>
      <c r="V18" s="779"/>
    </row>
    <row r="19" spans="1:22" s="91" customFormat="1" ht="62.25" customHeight="1" x14ac:dyDescent="0.25">
      <c r="A19" s="829"/>
      <c r="B19" s="469"/>
      <c r="C19" s="469"/>
      <c r="D19" s="823"/>
      <c r="E19" s="823"/>
      <c r="F19" s="826"/>
      <c r="G19" s="104" t="str">
        <f>'1. DireccyConducc DPS'!F23</f>
        <v>Desarrollo de alianzas con centros formativos en apoyo a  procesos y acciones de promoción de la salud,según requerimientos institucionales</v>
      </c>
      <c r="H19" s="365" t="str">
        <f>'1. DireccyConducc DPS'!G23</f>
        <v>Formalización de 1 alianza</v>
      </c>
      <c r="I19" s="372">
        <f>'1. DireccyConducc DPS'!H23</f>
        <v>0</v>
      </c>
      <c r="J19" s="372">
        <f>'1. DireccyConducc DPS'!I23</f>
        <v>0.5</v>
      </c>
      <c r="K19" s="372">
        <f>'1. DireccyConducc DPS'!J23</f>
        <v>0.5</v>
      </c>
      <c r="L19" s="372">
        <f>'1. DireccyConducc DPS'!K23</f>
        <v>0</v>
      </c>
      <c r="M19" s="372">
        <f>'1. DireccyConducc DPS'!L23</f>
        <v>0</v>
      </c>
      <c r="N19" s="138"/>
      <c r="O19" s="138"/>
      <c r="P19" s="138"/>
      <c r="Q19" s="138"/>
      <c r="R19" s="95">
        <f t="shared" si="0"/>
        <v>0</v>
      </c>
      <c r="S19" s="785"/>
      <c r="T19" s="785"/>
      <c r="U19" s="785"/>
      <c r="V19" s="779"/>
    </row>
    <row r="20" spans="1:22" s="91" customFormat="1" ht="62.25" customHeight="1" x14ac:dyDescent="0.25">
      <c r="A20" s="829"/>
      <c r="B20" s="469"/>
      <c r="C20" s="469"/>
      <c r="D20" s="823"/>
      <c r="E20" s="823"/>
      <c r="F20" s="826"/>
      <c r="G20" s="341" t="s">
        <v>934</v>
      </c>
      <c r="H20" s="365" t="str">
        <f>'1. DireccyConducc DPS'!G24</f>
        <v>1 Taller</v>
      </c>
      <c r="I20" s="372">
        <f>'1. DireccyConducc DPS'!H24</f>
        <v>0</v>
      </c>
      <c r="J20" s="372">
        <f>'1. DireccyConducc DPS'!I24</f>
        <v>0</v>
      </c>
      <c r="K20" s="372">
        <f>'1. DireccyConducc DPS'!J24</f>
        <v>0</v>
      </c>
      <c r="L20" s="372">
        <f>'1. DireccyConducc DPS'!K24</f>
        <v>1</v>
      </c>
      <c r="M20" s="372">
        <f>'1. DireccyConducc DPS'!L24</f>
        <v>0</v>
      </c>
      <c r="N20" s="138"/>
      <c r="O20" s="138"/>
      <c r="P20" s="138"/>
      <c r="Q20" s="138"/>
      <c r="R20" s="95">
        <f t="shared" si="0"/>
        <v>0</v>
      </c>
      <c r="S20" s="785"/>
      <c r="T20" s="785"/>
      <c r="U20" s="785"/>
      <c r="V20" s="779"/>
    </row>
    <row r="21" spans="1:22" s="91" customFormat="1" ht="62.25" customHeight="1" x14ac:dyDescent="0.25">
      <c r="A21" s="829"/>
      <c r="B21" s="469"/>
      <c r="C21" s="469"/>
      <c r="D21" s="823"/>
      <c r="E21" s="823"/>
      <c r="F21" s="826"/>
      <c r="G21" s="104" t="str">
        <f>'1. DireccyConducc DPS'!F25</f>
        <v>Conducción del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5">
        <f>'1. DireccyConducc DPS'!G25</f>
        <v>0</v>
      </c>
      <c r="I21" s="372">
        <f>'1. DireccyConducc DPS'!H25</f>
        <v>1</v>
      </c>
      <c r="J21" s="372">
        <f>'1. DireccyConducc DPS'!I25</f>
        <v>0.25</v>
      </c>
      <c r="K21" s="372">
        <f>'1. DireccyConducc DPS'!J25</f>
        <v>0.25</v>
      </c>
      <c r="L21" s="372">
        <f>'1. DireccyConducc DPS'!K25</f>
        <v>0.25</v>
      </c>
      <c r="M21" s="372">
        <f>'1. DireccyConducc DPS'!L25</f>
        <v>0.25</v>
      </c>
      <c r="N21" s="138"/>
      <c r="O21" s="138"/>
      <c r="P21" s="138"/>
      <c r="Q21" s="138"/>
      <c r="R21" s="95"/>
      <c r="S21" s="785"/>
      <c r="T21" s="785"/>
      <c r="U21" s="785"/>
      <c r="V21" s="779"/>
    </row>
    <row r="22" spans="1:22" s="91" customFormat="1" ht="51" customHeight="1" x14ac:dyDescent="0.25">
      <c r="A22" s="829"/>
      <c r="B22" s="821"/>
      <c r="C22" s="821"/>
      <c r="D22" s="823"/>
      <c r="E22" s="824"/>
      <c r="F22" s="827"/>
      <c r="G22" s="104" t="str">
        <f>'1. DireccyConducc DPS'!F27</f>
        <v xml:space="preserve">Participación de taller anual de los equipos locales y regional  de rectoria de la salud RHN: Logros y limitaciones en el desarrollo de acciones de rectoría en promoción de la salud . </v>
      </c>
      <c r="H22" s="365" t="str">
        <f>'1. DireccyConducc DPS'!G27</f>
        <v>1 Taller</v>
      </c>
      <c r="I22" s="372">
        <f>'1. DireccyConducc DPS'!H27</f>
        <v>0</v>
      </c>
      <c r="J22" s="372">
        <f>'1. DireccyConducc DPS'!I27</f>
        <v>0</v>
      </c>
      <c r="K22" s="372">
        <f>'1. DireccyConducc DPS'!J27</f>
        <v>0</v>
      </c>
      <c r="L22" s="372">
        <f>'1. DireccyConducc DPS'!K27</f>
        <v>0</v>
      </c>
      <c r="M22" s="372">
        <f>'1. DireccyConducc DPS'!L27</f>
        <v>1</v>
      </c>
      <c r="N22" s="138"/>
      <c r="O22" s="138"/>
      <c r="P22" s="138"/>
      <c r="Q22" s="138"/>
      <c r="R22" s="95">
        <f t="shared" si="0"/>
        <v>0</v>
      </c>
      <c r="S22" s="786"/>
      <c r="T22" s="786"/>
      <c r="U22" s="786"/>
      <c r="V22" s="780"/>
    </row>
    <row r="23" spans="1:22" s="91" customFormat="1" ht="20.25" x14ac:dyDescent="0.25">
      <c r="A23" s="829"/>
      <c r="B23" s="123"/>
      <c r="C23" s="342"/>
      <c r="D23" s="342"/>
      <c r="E23" s="342"/>
      <c r="F23" s="343">
        <f>F7</f>
        <v>0</v>
      </c>
      <c r="G23" s="335"/>
      <c r="H23" s="336"/>
      <c r="I23" s="336"/>
      <c r="J23" s="336"/>
      <c r="K23" s="336"/>
      <c r="L23" s="336"/>
      <c r="M23" s="337"/>
      <c r="N23" s="124" t="e">
        <f>AVERAGE(N7:N22)</f>
        <v>#DIV/0!</v>
      </c>
      <c r="O23" s="124" t="e">
        <f>AVERAGE(O7:O22)</f>
        <v>#DIV/0!</v>
      </c>
      <c r="P23" s="124" t="e">
        <f>AVERAGE(P7:P22)</f>
        <v>#DIV/0!</v>
      </c>
      <c r="Q23" s="124" t="e">
        <f>AVERAGE(Q7:Q22)</f>
        <v>#DIV/0!</v>
      </c>
      <c r="R23" s="124">
        <f>AVERAGE(R7:R22)</f>
        <v>0</v>
      </c>
      <c r="S23" s="144">
        <f>S7</f>
        <v>0</v>
      </c>
      <c r="T23" s="144">
        <f>T7</f>
        <v>0</v>
      </c>
      <c r="U23" s="144">
        <f>U7</f>
        <v>0</v>
      </c>
      <c r="V23" s="124" t="e">
        <f>AVERAGE(V6:V22)</f>
        <v>#DIV/0!</v>
      </c>
    </row>
    <row r="24" spans="1:22" s="91" customFormat="1" ht="31.5" customHeight="1" x14ac:dyDescent="0.25">
      <c r="A24" s="829"/>
      <c r="B24" s="837" t="str">
        <f>'1. DireccyConducc'!B142</f>
        <v>RE1.MM Medidas minimizadoras del riesgo</v>
      </c>
      <c r="C24" s="815" t="str">
        <f>'1. DireccyConducc'!C142</f>
        <v>Indicador</v>
      </c>
      <c r="D24" s="815" t="str">
        <f>'1. DireccyConducc'!D142</f>
        <v>Meta anual</v>
      </c>
      <c r="E24" s="809" t="str">
        <f>'1. DireccyConducc'!E142</f>
        <v>Meta trimestral programada</v>
      </c>
      <c r="F24" s="810"/>
      <c r="G24" s="810"/>
      <c r="H24" s="811"/>
      <c r="I24" s="836" t="str">
        <f>'1. DireccyConducc'!I142</f>
        <v>Total programado</v>
      </c>
      <c r="J24" s="794" t="str">
        <f>'1. DireccyConducc'!J142</f>
        <v>PRESUPUESTO ASIGNADO A MEDIDAS MINIMIZADORAS DEL RIESGO</v>
      </c>
      <c r="K24" s="795"/>
      <c r="L24" s="795"/>
      <c r="M24" s="796"/>
      <c r="N24" s="394" t="s">
        <v>930</v>
      </c>
      <c r="O24" s="394" t="s">
        <v>931</v>
      </c>
      <c r="P24" s="394" t="s">
        <v>270</v>
      </c>
      <c r="Q24" s="394" t="s">
        <v>271</v>
      </c>
      <c r="R24" s="119"/>
      <c r="S24" s="119"/>
      <c r="T24" s="119"/>
      <c r="U24" s="119"/>
      <c r="V24" s="119"/>
    </row>
    <row r="25" spans="1:22" s="91" customFormat="1" ht="31.5" customHeight="1" x14ac:dyDescent="0.25">
      <c r="A25" s="829"/>
      <c r="B25" s="838"/>
      <c r="C25" s="816"/>
      <c r="D25" s="816"/>
      <c r="E25" s="233" t="str">
        <f>'1. DireccyConducc'!E143</f>
        <v>I</v>
      </c>
      <c r="F25" s="233" t="str">
        <f>'1. DireccyConducc'!F143</f>
        <v>II</v>
      </c>
      <c r="G25" s="233" t="str">
        <f>'1. DireccyConducc'!G142</f>
        <v>III</v>
      </c>
      <c r="H25" s="233" t="str">
        <f>'1. DireccyConducc'!H143</f>
        <v>IV</v>
      </c>
      <c r="I25" s="816"/>
      <c r="J25" s="797"/>
      <c r="K25" s="798"/>
      <c r="L25" s="798"/>
      <c r="M25" s="799"/>
      <c r="N25" s="116" t="s">
        <v>272</v>
      </c>
      <c r="O25" s="116" t="s">
        <v>272</v>
      </c>
      <c r="P25" s="116" t="s">
        <v>272</v>
      </c>
      <c r="Q25" s="117" t="s">
        <v>272</v>
      </c>
      <c r="R25" s="119"/>
      <c r="S25" s="118"/>
      <c r="T25" s="119"/>
      <c r="U25" s="119"/>
      <c r="V25" s="119"/>
    </row>
    <row r="26" spans="1:22" s="91" customFormat="1" ht="31.5" customHeight="1" x14ac:dyDescent="0.25">
      <c r="A26" s="829"/>
      <c r="B26" s="104" t="str">
        <f>'1. DireccyConducc DPS'!B30</f>
        <v xml:space="preserve">PARTICIPAR DE TODAS LAS CAPACITACIONES QUE SE CONVOQUE, REUNIONES DE PROCESOS Y SOLICITUD DE INFORMACIÓN A NIVELES SUPERIORES PARA EJECUCIÓN DE TAREAS Y COORDINACIÓN DE ACTIVIDADES. </v>
      </c>
      <c r="C26" s="104">
        <f>'1. DireccyConducc DPS'!C30</f>
        <v>0</v>
      </c>
      <c r="D26" s="104">
        <f>'1. DireccyConducc DPS'!D30</f>
        <v>0</v>
      </c>
      <c r="E26" s="138">
        <f>'1. DireccyConducc DPS'!E30</f>
        <v>0.25</v>
      </c>
      <c r="F26" s="138">
        <f>'1. DireccyConducc DPS'!F30</f>
        <v>0.25</v>
      </c>
      <c r="G26" s="138">
        <f>'1. DireccyConducc DPS'!G30</f>
        <v>0.25</v>
      </c>
      <c r="H26" s="138">
        <f>'1. DireccyConducc DPS'!H30</f>
        <v>0.25</v>
      </c>
      <c r="I26" s="138">
        <f>SUM(E26:H26)</f>
        <v>1</v>
      </c>
      <c r="J26" s="787">
        <f>'1. DireccyConducc'!J144</f>
        <v>0</v>
      </c>
      <c r="K26" s="788"/>
      <c r="L26" s="788"/>
      <c r="M26" s="789"/>
      <c r="N26" s="94"/>
      <c r="O26" s="94"/>
      <c r="P26" s="94"/>
      <c r="Q26" s="94"/>
      <c r="R26" s="95">
        <f>SUM(N26:Q26)</f>
        <v>0</v>
      </c>
      <c r="S26" s="805">
        <f>'1. DireccyConducc DPS'!J30</f>
        <v>0</v>
      </c>
      <c r="T26" s="781"/>
      <c r="U26" s="781"/>
      <c r="V26" s="778" t="e">
        <f>(T26+U26)/J26</f>
        <v>#DIV/0!</v>
      </c>
    </row>
    <row r="27" spans="1:22" s="91" customFormat="1" ht="31.5" customHeight="1" x14ac:dyDescent="0.25">
      <c r="A27" s="829"/>
      <c r="B27" s="104">
        <f>'1. DireccyConducc DPS'!B31</f>
        <v>0</v>
      </c>
      <c r="C27" s="104">
        <f>'1. DireccyConducc DPS'!C31</f>
        <v>0</v>
      </c>
      <c r="D27" s="104">
        <f>'1. DireccyConducc DPS'!D31</f>
        <v>0</v>
      </c>
      <c r="E27" s="138">
        <f>'1. DireccyConducc DPS'!E31</f>
        <v>0</v>
      </c>
      <c r="F27" s="138">
        <f>'1. DireccyConducc DPS'!F31</f>
        <v>0</v>
      </c>
      <c r="G27" s="138">
        <f>'1. DireccyConducc DPS'!G31</f>
        <v>0</v>
      </c>
      <c r="H27" s="138">
        <f>'1. DireccyConducc DPS'!H31</f>
        <v>0</v>
      </c>
      <c r="I27" s="138">
        <f>SUM(E27:H27)</f>
        <v>0</v>
      </c>
      <c r="J27" s="787">
        <f>'1. DireccyConducc'!J145</f>
        <v>0</v>
      </c>
      <c r="K27" s="788"/>
      <c r="L27" s="788"/>
      <c r="M27" s="789"/>
      <c r="N27" s="94"/>
      <c r="O27" s="94"/>
      <c r="P27" s="94"/>
      <c r="Q27" s="94"/>
      <c r="R27" s="95">
        <f>SUM(N27:Q27)</f>
        <v>0</v>
      </c>
      <c r="S27" s="785"/>
      <c r="T27" s="782"/>
      <c r="U27" s="782"/>
      <c r="V27" s="779"/>
    </row>
    <row r="28" spans="1:22" s="91" customFormat="1" ht="31.5" customHeight="1" x14ac:dyDescent="0.25">
      <c r="A28" s="829"/>
      <c r="B28" s="104">
        <f>'1. DireccyConducc DPS'!B32</f>
        <v>0</v>
      </c>
      <c r="C28" s="104">
        <f>'1. DireccyConducc DPS'!C32</f>
        <v>0</v>
      </c>
      <c r="D28" s="104">
        <f>'1. DireccyConducc DPS'!D32</f>
        <v>0</v>
      </c>
      <c r="E28" s="138">
        <f>'1. DireccyConducc DPS'!E32</f>
        <v>0</v>
      </c>
      <c r="F28" s="138">
        <f>'1. DireccyConducc DPS'!F32</f>
        <v>0</v>
      </c>
      <c r="G28" s="138">
        <f>'1. DireccyConducc DPS'!G32</f>
        <v>0</v>
      </c>
      <c r="H28" s="138">
        <f>'1. DireccyConducc DPS'!H32</f>
        <v>0</v>
      </c>
      <c r="I28" s="138">
        <f>SUM(E28:H28)</f>
        <v>0</v>
      </c>
      <c r="J28" s="787">
        <f>'1. DireccyConducc'!J146</f>
        <v>0</v>
      </c>
      <c r="K28" s="788"/>
      <c r="L28" s="788"/>
      <c r="M28" s="789"/>
      <c r="N28" s="94"/>
      <c r="O28" s="94"/>
      <c r="P28" s="94"/>
      <c r="Q28" s="94"/>
      <c r="R28" s="95">
        <f>SUM(N28:Q28)</f>
        <v>0</v>
      </c>
      <c r="S28" s="786"/>
      <c r="T28" s="783"/>
      <c r="U28" s="783"/>
      <c r="V28" s="780"/>
    </row>
    <row r="29" spans="1:22" s="91" customFormat="1" ht="31.5" customHeight="1" x14ac:dyDescent="0.25">
      <c r="A29" s="829"/>
      <c r="B29" s="834" t="s">
        <v>935</v>
      </c>
      <c r="C29" s="835"/>
      <c r="D29" s="835"/>
      <c r="E29" s="835"/>
      <c r="F29" s="835"/>
      <c r="G29" s="835"/>
      <c r="H29" s="835"/>
      <c r="I29" s="835"/>
      <c r="J29" s="832">
        <f>SUM(J26:M28)</f>
        <v>0</v>
      </c>
      <c r="K29" s="832"/>
      <c r="L29" s="832"/>
      <c r="M29" s="833"/>
      <c r="N29" s="124" t="e">
        <f>AVERAGE(N26:N28)</f>
        <v>#DIV/0!</v>
      </c>
      <c r="O29" s="124" t="e">
        <f>AVERAGE(O26:O28)</f>
        <v>#DIV/0!</v>
      </c>
      <c r="P29" s="124" t="e">
        <f>AVERAGE(P26:P28)</f>
        <v>#DIV/0!</v>
      </c>
      <c r="Q29" s="124" t="e">
        <f>AVERAGE(Q26:Q28)</f>
        <v>#DIV/0!</v>
      </c>
      <c r="R29" s="143">
        <f>AVERAGE(R26:R28)</f>
        <v>0</v>
      </c>
      <c r="S29" s="338">
        <f>SUM(S26)</f>
        <v>0</v>
      </c>
      <c r="T29" s="125">
        <f>SUM(T26:T28)</f>
        <v>0</v>
      </c>
      <c r="U29" s="125">
        <f>SUM(U26:U28)</f>
        <v>0</v>
      </c>
      <c r="V29" s="124" t="e">
        <f>AVERAGE(V26:V28)</f>
        <v>#DIV/0!</v>
      </c>
    </row>
    <row r="30" spans="1:22" s="91" customFormat="1" ht="31.5" customHeight="1" x14ac:dyDescent="0.25">
      <c r="A30" s="829"/>
      <c r="B30" s="132"/>
      <c r="C30" s="132"/>
      <c r="D30" s="132"/>
      <c r="E30" s="132"/>
      <c r="F30" s="133"/>
      <c r="G30" s="830" t="s">
        <v>936</v>
      </c>
      <c r="H30" s="830"/>
      <c r="I30" s="830"/>
      <c r="J30" s="830"/>
      <c r="K30" s="830"/>
      <c r="L30" s="830"/>
      <c r="M30" s="831"/>
      <c r="N30" s="126" t="e">
        <f>AVERAGE(N23,N29)</f>
        <v>#DIV/0!</v>
      </c>
      <c r="O30" s="126" t="e">
        <f>AVERAGE(O23,O29)</f>
        <v>#DIV/0!</v>
      </c>
      <c r="P30" s="126" t="e">
        <f>AVERAGE(P23,P29)</f>
        <v>#DIV/0!</v>
      </c>
      <c r="Q30" s="126" t="e">
        <f>AVERAGE(Q23,Q29)</f>
        <v>#DIV/0!</v>
      </c>
      <c r="R30" s="126">
        <f>AVERAGE(R23,R29)</f>
        <v>0</v>
      </c>
      <c r="S30" s="127">
        <f>SUM(S23,S29)</f>
        <v>0</v>
      </c>
      <c r="T30" s="127">
        <f>SUM(T23,T29)</f>
        <v>0</v>
      </c>
      <c r="U30" s="127">
        <f>SUM(U23,U29)</f>
        <v>0</v>
      </c>
      <c r="V30" s="126" t="e">
        <f>AVERAGE(V23,V29)</f>
        <v>#DIV/0!</v>
      </c>
    </row>
    <row r="31" spans="1:22" ht="18.75" x14ac:dyDescent="0.3">
      <c r="H31" s="96"/>
    </row>
    <row r="32" spans="1:22" x14ac:dyDescent="0.25">
      <c r="B32" s="91"/>
    </row>
    <row r="33" spans="8:8" ht="66.75" customHeight="1" x14ac:dyDescent="0.25">
      <c r="H33" s="91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 x14ac:dyDescent="0.35">
      <c r="A1" s="842" t="s">
        <v>937</v>
      </c>
      <c r="B1" s="842"/>
      <c r="C1" s="842"/>
      <c r="D1" s="842"/>
      <c r="E1" s="842"/>
      <c r="F1" s="842"/>
      <c r="G1" s="842"/>
      <c r="H1" s="842"/>
    </row>
    <row r="2" spans="1:9" ht="21" x14ac:dyDescent="0.35">
      <c r="A2" s="843" t="s">
        <v>938</v>
      </c>
      <c r="B2" s="844"/>
      <c r="C2" s="844"/>
      <c r="D2" s="844"/>
      <c r="E2" s="844"/>
      <c r="F2" s="844"/>
      <c r="G2" s="844"/>
      <c r="H2" s="845"/>
    </row>
    <row r="3" spans="1:9" ht="63" customHeight="1" x14ac:dyDescent="0.35">
      <c r="A3" s="850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1"/>
      <c r="C3" s="851"/>
      <c r="D3" s="851"/>
      <c r="E3" s="851"/>
      <c r="F3" s="851"/>
      <c r="G3" s="851"/>
      <c r="H3" s="852"/>
    </row>
    <row r="4" spans="1:9" ht="45" x14ac:dyDescent="0.2">
      <c r="A4" s="846" t="s">
        <v>939</v>
      </c>
      <c r="B4" s="848" t="str">
        <f>'1. DireccyConducc DPS'!A4</f>
        <v>Resultado esperado: RE.1 Dirección y Conducción Fortalecida</v>
      </c>
      <c r="C4" s="128" t="s">
        <v>940</v>
      </c>
      <c r="D4" s="129" t="s">
        <v>941</v>
      </c>
      <c r="E4" s="129" t="s">
        <v>942</v>
      </c>
      <c r="F4" s="129" t="s">
        <v>943</v>
      </c>
      <c r="G4" s="129" t="s">
        <v>944</v>
      </c>
      <c r="H4" s="128" t="s">
        <v>945</v>
      </c>
    </row>
    <row r="5" spans="1:9" ht="15" x14ac:dyDescent="0.25">
      <c r="A5" s="847"/>
      <c r="B5" s="849"/>
      <c r="C5" s="130">
        <f>'6. Control gerencial'!R30</f>
        <v>0</v>
      </c>
      <c r="D5" s="131">
        <f>'6. Control gerencial'!S30</f>
        <v>0</v>
      </c>
      <c r="E5" s="131">
        <f>'6. Control gerencial'!T30</f>
        <v>0</v>
      </c>
      <c r="F5" s="131">
        <f>'6. Control gerencial'!U30</f>
        <v>0</v>
      </c>
      <c r="G5" s="131">
        <f>SUM(E5:F5)</f>
        <v>0</v>
      </c>
      <c r="H5" s="130" t="e">
        <f>'6. Control gerencial'!V30</f>
        <v>#DIV/0!</v>
      </c>
    </row>
    <row r="6" spans="1:9" ht="39" x14ac:dyDescent="0.25">
      <c r="A6" s="135" t="s">
        <v>946</v>
      </c>
      <c r="B6" s="135" t="str">
        <f>'1. DireccyConducc DPS'!A10</f>
        <v>RE1.P2 Modelo de promoción de la salud articulado con actores sociales sectoriales e intersectoriales</v>
      </c>
      <c r="C6" s="137">
        <f>'6. Control gerencial'!R23</f>
        <v>0</v>
      </c>
      <c r="D6" s="131">
        <f>'6. Control gerencial'!S23</f>
        <v>0</v>
      </c>
      <c r="E6" s="131">
        <f>'6. Control gerencial'!T23</f>
        <v>0</v>
      </c>
      <c r="F6" s="131">
        <f>'6. Control gerencial'!U23</f>
        <v>0</v>
      </c>
      <c r="G6" s="131">
        <f>SUM(E6:F6)</f>
        <v>0</v>
      </c>
      <c r="H6" s="136" t="e">
        <f>'6. Control gerencial'!V23</f>
        <v>#DIV/0!</v>
      </c>
    </row>
    <row r="7" spans="1:9" ht="15" x14ac:dyDescent="0.25">
      <c r="A7" s="134" t="s">
        <v>947</v>
      </c>
      <c r="B7" s="339" t="str">
        <f>'1. DireccyConducc DPS'!B28</f>
        <v>RE1.MM Medidas minimizadoras del riesgo</v>
      </c>
      <c r="C7" s="137">
        <f>'6. Control gerencial'!R29</f>
        <v>0</v>
      </c>
      <c r="D7" s="145">
        <f>'6. Control gerencial'!S29</f>
        <v>0</v>
      </c>
      <c r="E7" s="145">
        <f>'6. Control gerencial'!T29</f>
        <v>0</v>
      </c>
      <c r="F7" s="145">
        <f>'6. Control gerencial'!U29</f>
        <v>0</v>
      </c>
      <c r="G7" s="145">
        <f>SUM(E7:F7)</f>
        <v>0</v>
      </c>
      <c r="H7" s="146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853" t="s">
        <v>948</v>
      </c>
      <c r="B1" s="854"/>
      <c r="C1" s="854"/>
      <c r="D1" s="854"/>
      <c r="E1" s="854"/>
      <c r="F1" s="854"/>
      <c r="G1" s="854"/>
      <c r="H1" s="854"/>
      <c r="I1" s="855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59" t="s">
        <v>949</v>
      </c>
      <c r="D3" s="860"/>
      <c r="E3" s="861"/>
      <c r="F3" s="15"/>
      <c r="G3" s="862"/>
      <c r="H3" s="862"/>
      <c r="I3" s="862"/>
      <c r="J3" s="16"/>
      <c r="K3" s="16"/>
    </row>
    <row r="4" spans="1:11" ht="15.75" thickBot="1" x14ac:dyDescent="0.35">
      <c r="C4" s="58" t="s">
        <v>950</v>
      </c>
      <c r="D4" s="59" t="s">
        <v>951</v>
      </c>
      <c r="E4" s="60" t="s">
        <v>952</v>
      </c>
      <c r="F4" s="20"/>
      <c r="G4" s="21"/>
      <c r="H4" s="21"/>
      <c r="I4" s="21"/>
    </row>
    <row r="5" spans="1:11" ht="30" customHeight="1" x14ac:dyDescent="0.3">
      <c r="C5" s="61" t="s">
        <v>953</v>
      </c>
      <c r="D5" s="62">
        <v>3</v>
      </c>
      <c r="E5" s="63" t="s">
        <v>954</v>
      </c>
      <c r="F5" s="25"/>
      <c r="G5" s="26"/>
      <c r="H5" s="26"/>
      <c r="I5" s="26"/>
    </row>
    <row r="6" spans="1:11" ht="30" customHeight="1" x14ac:dyDescent="0.3">
      <c r="C6" s="27" t="s">
        <v>955</v>
      </c>
      <c r="D6" s="28">
        <v>2</v>
      </c>
      <c r="E6" s="64" t="s">
        <v>956</v>
      </c>
      <c r="F6" s="25"/>
      <c r="G6" s="26"/>
      <c r="H6" s="26"/>
      <c r="I6" s="26"/>
    </row>
    <row r="7" spans="1:11" ht="30" customHeight="1" thickBot="1" x14ac:dyDescent="0.35">
      <c r="C7" s="30" t="s">
        <v>957</v>
      </c>
      <c r="D7" s="31">
        <v>1</v>
      </c>
      <c r="E7" s="65" t="s">
        <v>958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59" t="s">
        <v>959</v>
      </c>
      <c r="D9" s="860"/>
      <c r="E9" s="861"/>
      <c r="F9" s="15"/>
    </row>
    <row r="10" spans="1:11" ht="15.75" customHeight="1" thickBot="1" x14ac:dyDescent="0.35">
      <c r="C10" s="66" t="s">
        <v>960</v>
      </c>
      <c r="D10" s="59" t="s">
        <v>951</v>
      </c>
      <c r="E10" s="67" t="s">
        <v>952</v>
      </c>
      <c r="F10" s="35"/>
      <c r="G10" s="862"/>
      <c r="H10" s="862"/>
      <c r="I10" s="862"/>
    </row>
    <row r="11" spans="1:11" ht="30" customHeight="1" x14ac:dyDescent="0.3">
      <c r="C11" s="22" t="s">
        <v>961</v>
      </c>
      <c r="D11" s="23">
        <v>3</v>
      </c>
      <c r="E11" s="24" t="s">
        <v>962</v>
      </c>
      <c r="F11" s="25"/>
      <c r="G11" s="36"/>
      <c r="H11" s="36"/>
      <c r="I11" s="26"/>
    </row>
    <row r="12" spans="1:11" ht="29.25" customHeight="1" x14ac:dyDescent="0.3">
      <c r="C12" s="27" t="s">
        <v>963</v>
      </c>
      <c r="D12" s="28">
        <v>2</v>
      </c>
      <c r="E12" s="29" t="s">
        <v>964</v>
      </c>
      <c r="F12" s="25"/>
      <c r="G12" s="36"/>
      <c r="H12" s="36"/>
      <c r="I12" s="37"/>
    </row>
    <row r="13" spans="1:11" ht="31.5" customHeight="1" thickBot="1" x14ac:dyDescent="0.35">
      <c r="C13" s="30" t="s">
        <v>965</v>
      </c>
      <c r="D13" s="31">
        <v>1</v>
      </c>
      <c r="E13" s="32" t="s">
        <v>966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56" t="s">
        <v>967</v>
      </c>
      <c r="D15" s="857"/>
      <c r="E15" s="858"/>
    </row>
    <row r="16" spans="1:11" ht="15.75" thickBot="1" x14ac:dyDescent="0.35">
      <c r="C16" s="17" t="s">
        <v>950</v>
      </c>
      <c r="D16" s="18" t="s">
        <v>951</v>
      </c>
      <c r="E16" s="19" t="s">
        <v>952</v>
      </c>
    </row>
    <row r="17" spans="3:5" ht="45" x14ac:dyDescent="0.3">
      <c r="C17" s="22" t="s">
        <v>968</v>
      </c>
      <c r="D17" s="23">
        <v>1</v>
      </c>
      <c r="E17" s="24" t="s">
        <v>969</v>
      </c>
    </row>
    <row r="18" spans="3:5" ht="60.75" customHeight="1" x14ac:dyDescent="0.3">
      <c r="C18" s="61" t="s">
        <v>970</v>
      </c>
      <c r="D18" s="62">
        <v>2</v>
      </c>
      <c r="E18" s="68" t="s">
        <v>971</v>
      </c>
    </row>
    <row r="19" spans="3:5" ht="30" customHeight="1" x14ac:dyDescent="0.3">
      <c r="C19" s="27" t="s">
        <v>972</v>
      </c>
      <c r="D19" s="28">
        <v>3</v>
      </c>
      <c r="E19" s="29" t="s">
        <v>973</v>
      </c>
    </row>
    <row r="20" spans="3:5" ht="45" x14ac:dyDescent="0.3">
      <c r="C20" s="69" t="s">
        <v>974</v>
      </c>
      <c r="D20" s="70">
        <v>4</v>
      </c>
      <c r="E20" s="29" t="s">
        <v>975</v>
      </c>
    </row>
    <row r="21" spans="3:5" ht="45.75" thickBot="1" x14ac:dyDescent="0.35">
      <c r="C21" s="30" t="s">
        <v>957</v>
      </c>
      <c r="D21" s="31">
        <v>5</v>
      </c>
      <c r="E21" s="32" t="s">
        <v>976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396" t="s">
        <v>977</v>
      </c>
      <c r="B1" s="4" t="s">
        <v>978</v>
      </c>
      <c r="E1" s="4"/>
      <c r="F1" s="4"/>
    </row>
    <row r="2" spans="1:11" ht="18.75" customHeight="1" x14ac:dyDescent="0.2">
      <c r="A2" s="71" t="s">
        <v>979</v>
      </c>
      <c r="B2" s="72" t="s">
        <v>980</v>
      </c>
    </row>
    <row r="3" spans="1:11" ht="18.75" customHeight="1" x14ac:dyDescent="0.25">
      <c r="A3" s="71" t="s">
        <v>981</v>
      </c>
      <c r="B3" s="72" t="s">
        <v>982</v>
      </c>
      <c r="D3" s="97"/>
    </row>
    <row r="4" spans="1:11" ht="18.75" customHeight="1" x14ac:dyDescent="0.25">
      <c r="A4" s="71" t="s">
        <v>983</v>
      </c>
      <c r="B4" s="72" t="s">
        <v>984</v>
      </c>
      <c r="D4" s="97"/>
    </row>
    <row r="5" spans="1:11" ht="18.75" customHeight="1" x14ac:dyDescent="0.25">
      <c r="A5" s="71" t="s">
        <v>985</v>
      </c>
      <c r="B5" s="73" t="s">
        <v>986</v>
      </c>
      <c r="D5" s="97"/>
    </row>
    <row r="6" spans="1:11" ht="18.75" customHeight="1" x14ac:dyDescent="0.25">
      <c r="A6" s="71" t="s">
        <v>987</v>
      </c>
      <c r="B6" s="73" t="s">
        <v>988</v>
      </c>
      <c r="D6" s="97"/>
    </row>
    <row r="7" spans="1:11" ht="18.75" customHeight="1" x14ac:dyDescent="0.25">
      <c r="A7" s="71" t="s">
        <v>989</v>
      </c>
      <c r="B7" s="73" t="s">
        <v>990</v>
      </c>
      <c r="D7" s="97"/>
    </row>
    <row r="8" spans="1:11" ht="18.75" customHeight="1" x14ac:dyDescent="0.25">
      <c r="A8" s="71" t="s">
        <v>991</v>
      </c>
      <c r="B8" s="73" t="s">
        <v>992</v>
      </c>
      <c r="D8" s="97"/>
    </row>
    <row r="9" spans="1:11" ht="18.75" customHeight="1" x14ac:dyDescent="0.25">
      <c r="A9" s="71" t="s">
        <v>993</v>
      </c>
      <c r="B9" s="77" t="s">
        <v>994</v>
      </c>
      <c r="D9" s="97"/>
    </row>
    <row r="10" spans="1:11" ht="18.75" customHeight="1" x14ac:dyDescent="0.25">
      <c r="A10" s="71" t="s">
        <v>995</v>
      </c>
      <c r="B10" s="77" t="s">
        <v>996</v>
      </c>
      <c r="D10" s="97"/>
    </row>
    <row r="11" spans="1:11" ht="18.75" customHeight="1" x14ac:dyDescent="0.25">
      <c r="A11" s="71" t="s">
        <v>997</v>
      </c>
      <c r="B11" s="73" t="s">
        <v>998</v>
      </c>
      <c r="D11" s="97"/>
    </row>
    <row r="12" spans="1:11" ht="18.75" customHeight="1" x14ac:dyDescent="0.25">
      <c r="A12" s="71"/>
      <c r="B12" s="73"/>
      <c r="D12" s="97"/>
    </row>
    <row r="13" spans="1:11" hidden="1" x14ac:dyDescent="0.2"/>
    <row r="14" spans="1:11" ht="30" hidden="1" customHeight="1" x14ac:dyDescent="0.2">
      <c r="C14" s="864"/>
      <c r="D14" s="864"/>
      <c r="E14" s="864"/>
      <c r="F14" s="397"/>
      <c r="G14" s="865"/>
      <c r="H14" s="865"/>
      <c r="I14" s="865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64"/>
      <c r="D20" s="864"/>
      <c r="E20" s="864"/>
      <c r="F20" s="397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65"/>
      <c r="H21" s="865"/>
      <c r="I21" s="865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999</v>
      </c>
    </row>
    <row r="35" spans="2:11" ht="18" x14ac:dyDescent="0.25">
      <c r="B35" s="74" t="s">
        <v>1000</v>
      </c>
      <c r="D35" s="97"/>
      <c r="H35" s="863"/>
      <c r="I35" s="863"/>
      <c r="J35" s="863"/>
      <c r="K35" s="863"/>
    </row>
    <row r="36" spans="2:11" ht="18" x14ac:dyDescent="0.25">
      <c r="B36" s="75" t="s">
        <v>1001</v>
      </c>
      <c r="D36" s="97"/>
    </row>
    <row r="37" spans="2:11" ht="18" x14ac:dyDescent="0.25">
      <c r="B37" s="75" t="s">
        <v>1002</v>
      </c>
      <c r="D37" s="97"/>
    </row>
    <row r="38" spans="2:11" ht="18" x14ac:dyDescent="0.25">
      <c r="B38" s="75" t="s">
        <v>1003</v>
      </c>
      <c r="D38" s="97"/>
    </row>
    <row r="39" spans="2:11" ht="36" x14ac:dyDescent="0.25">
      <c r="B39" s="75" t="s">
        <v>1004</v>
      </c>
      <c r="D39" s="97"/>
      <c r="E39" s="97"/>
    </row>
    <row r="40" spans="2:11" ht="18" x14ac:dyDescent="0.25">
      <c r="B40" s="75" t="s">
        <v>1005</v>
      </c>
      <c r="D40" s="98"/>
    </row>
    <row r="41" spans="2:11" ht="18" x14ac:dyDescent="0.2">
      <c r="B41" s="75" t="s">
        <v>1006</v>
      </c>
    </row>
    <row r="42" spans="2:11" ht="18" x14ac:dyDescent="0.25">
      <c r="B42" s="74" t="s">
        <v>1007</v>
      </c>
      <c r="D42" s="97"/>
    </row>
    <row r="43" spans="2:11" ht="18" x14ac:dyDescent="0.25">
      <c r="B43" s="75" t="s">
        <v>1008</v>
      </c>
      <c r="D43" s="97"/>
    </row>
    <row r="44" spans="2:11" ht="18" x14ac:dyDescent="0.25">
      <c r="B44" s="75" t="s">
        <v>1009</v>
      </c>
      <c r="D44" s="97"/>
    </row>
    <row r="45" spans="2:11" ht="18" x14ac:dyDescent="0.25">
      <c r="B45" s="75" t="s">
        <v>1010</v>
      </c>
      <c r="D45" s="97"/>
    </row>
    <row r="46" spans="2:11" ht="18" x14ac:dyDescent="0.25">
      <c r="B46" s="75" t="s">
        <v>1011</v>
      </c>
      <c r="D46" s="97"/>
    </row>
    <row r="47" spans="2:11" ht="18" x14ac:dyDescent="0.25">
      <c r="B47" s="74" t="s">
        <v>1012</v>
      </c>
      <c r="C47" s="97"/>
    </row>
    <row r="48" spans="2:11" ht="18" x14ac:dyDescent="0.25">
      <c r="B48" s="75" t="s">
        <v>1013</v>
      </c>
      <c r="C48" s="97"/>
    </row>
    <row r="49" spans="2:4" ht="18" x14ac:dyDescent="0.25">
      <c r="B49" s="75" t="s">
        <v>1014</v>
      </c>
      <c r="C49" s="97"/>
    </row>
    <row r="50" spans="2:4" ht="18" x14ac:dyDescent="0.25">
      <c r="B50" s="75" t="s">
        <v>1015</v>
      </c>
      <c r="C50" s="97"/>
    </row>
    <row r="51" spans="2:4" ht="18" x14ac:dyDescent="0.25">
      <c r="B51" s="75" t="s">
        <v>1016</v>
      </c>
      <c r="C51" s="97"/>
    </row>
    <row r="52" spans="2:4" ht="18" x14ac:dyDescent="0.25">
      <c r="B52" s="75" t="s">
        <v>1017</v>
      </c>
      <c r="C52" s="97"/>
    </row>
    <row r="53" spans="2:4" ht="18" x14ac:dyDescent="0.25">
      <c r="B53" s="75" t="s">
        <v>1018</v>
      </c>
      <c r="C53" s="97"/>
    </row>
    <row r="54" spans="2:4" ht="18" x14ac:dyDescent="0.25">
      <c r="B54" s="75" t="s">
        <v>1019</v>
      </c>
      <c r="C54" s="97"/>
    </row>
    <row r="55" spans="2:4" ht="18" x14ac:dyDescent="0.25">
      <c r="B55" s="75" t="s">
        <v>1020</v>
      </c>
      <c r="C55" s="97"/>
    </row>
    <row r="56" spans="2:4" ht="18" x14ac:dyDescent="0.25">
      <c r="B56" s="75" t="s">
        <v>1021</v>
      </c>
      <c r="C56" s="97"/>
    </row>
    <row r="57" spans="2:4" ht="18" x14ac:dyDescent="0.25">
      <c r="B57" s="75" t="s">
        <v>1022</v>
      </c>
      <c r="C57" s="97"/>
    </row>
    <row r="58" spans="2:4" ht="18" x14ac:dyDescent="0.25">
      <c r="B58" s="74" t="s">
        <v>1023</v>
      </c>
      <c r="D58" s="97"/>
    </row>
    <row r="59" spans="2:4" ht="18" x14ac:dyDescent="0.25">
      <c r="B59" s="75" t="s">
        <v>1024</v>
      </c>
      <c r="D59" s="97"/>
    </row>
    <row r="60" spans="2:4" ht="18" x14ac:dyDescent="0.25">
      <c r="B60" s="75" t="s">
        <v>1025</v>
      </c>
      <c r="D60" s="97"/>
    </row>
    <row r="61" spans="2:4" ht="18" x14ac:dyDescent="0.25">
      <c r="B61" s="75" t="s">
        <v>1026</v>
      </c>
      <c r="D61" s="97"/>
    </row>
    <row r="62" spans="2:4" ht="18" x14ac:dyDescent="0.25">
      <c r="B62" s="75" t="s">
        <v>1027</v>
      </c>
      <c r="D62" s="97"/>
    </row>
    <row r="63" spans="2:4" ht="18" x14ac:dyDescent="0.25">
      <c r="B63" s="75" t="s">
        <v>1028</v>
      </c>
      <c r="D63" s="97"/>
    </row>
    <row r="64" spans="2:4" ht="18" x14ac:dyDescent="0.25">
      <c r="B64" s="75" t="s">
        <v>1029</v>
      </c>
      <c r="D64" s="97"/>
    </row>
    <row r="65" spans="2:4" ht="18" x14ac:dyDescent="0.25">
      <c r="B65" s="74" t="s">
        <v>1030</v>
      </c>
      <c r="D65" s="97"/>
    </row>
    <row r="66" spans="2:4" ht="18" x14ac:dyDescent="0.25">
      <c r="B66" s="75" t="s">
        <v>1031</v>
      </c>
      <c r="D66" s="97"/>
    </row>
    <row r="67" spans="2:4" ht="18" x14ac:dyDescent="0.25">
      <c r="B67" s="75" t="s">
        <v>1032</v>
      </c>
      <c r="D67" s="97"/>
    </row>
    <row r="68" spans="2:4" ht="18" x14ac:dyDescent="0.25">
      <c r="B68" s="75" t="s">
        <v>1033</v>
      </c>
      <c r="D68" s="97"/>
    </row>
    <row r="69" spans="2:4" ht="36" x14ac:dyDescent="0.25">
      <c r="B69" s="75" t="s">
        <v>1034</v>
      </c>
      <c r="D69" s="97"/>
    </row>
    <row r="70" spans="2:4" ht="36" x14ac:dyDescent="0.25">
      <c r="B70" s="75" t="s">
        <v>1035</v>
      </c>
      <c r="D70" s="97"/>
    </row>
    <row r="71" spans="2:4" ht="18" x14ac:dyDescent="0.25">
      <c r="B71" s="75" t="s">
        <v>1036</v>
      </c>
      <c r="D71" s="97"/>
    </row>
    <row r="72" spans="2:4" ht="18" x14ac:dyDescent="0.25">
      <c r="B72" s="75" t="s">
        <v>1037</v>
      </c>
      <c r="D72" s="97"/>
    </row>
    <row r="73" spans="2:4" ht="18" x14ac:dyDescent="0.25">
      <c r="B73" s="74" t="s">
        <v>1038</v>
      </c>
      <c r="D73" s="97"/>
    </row>
    <row r="74" spans="2:4" ht="18" x14ac:dyDescent="0.25">
      <c r="B74" s="75" t="s">
        <v>1039</v>
      </c>
      <c r="D74" s="97"/>
    </row>
    <row r="75" spans="2:4" ht="18" x14ac:dyDescent="0.25">
      <c r="B75" s="75" t="s">
        <v>1040</v>
      </c>
      <c r="D75" s="97"/>
    </row>
    <row r="76" spans="2:4" ht="18" x14ac:dyDescent="0.25">
      <c r="B76" s="75" t="s">
        <v>1041</v>
      </c>
      <c r="D76" s="97"/>
    </row>
    <row r="77" spans="2:4" ht="36" x14ac:dyDescent="0.25">
      <c r="B77" s="74" t="s">
        <v>1042</v>
      </c>
      <c r="D77" s="97"/>
    </row>
    <row r="78" spans="2:4" ht="18" x14ac:dyDescent="0.25">
      <c r="B78" s="75" t="s">
        <v>1043</v>
      </c>
      <c r="D78" s="97"/>
    </row>
    <row r="79" spans="2:4" ht="18" x14ac:dyDescent="0.25">
      <c r="B79" s="75" t="s">
        <v>1044</v>
      </c>
      <c r="D79" s="97"/>
    </row>
    <row r="80" spans="2:4" ht="18" x14ac:dyDescent="0.25">
      <c r="B80" s="75" t="s">
        <v>1045</v>
      </c>
      <c r="D80" s="97"/>
    </row>
    <row r="81" spans="2:4" ht="18" x14ac:dyDescent="0.25">
      <c r="B81" s="74" t="s">
        <v>1046</v>
      </c>
      <c r="D81" s="97"/>
    </row>
    <row r="82" spans="2:4" ht="18" x14ac:dyDescent="0.25">
      <c r="B82" s="75" t="s">
        <v>1047</v>
      </c>
      <c r="D82" s="97"/>
    </row>
    <row r="83" spans="2:4" ht="36" x14ac:dyDescent="0.25">
      <c r="B83" s="75" t="s">
        <v>1048</v>
      </c>
      <c r="D83" s="97"/>
    </row>
    <row r="84" spans="2:4" ht="18" x14ac:dyDescent="0.25">
      <c r="B84" s="75" t="s">
        <v>1049</v>
      </c>
      <c r="D84" s="97"/>
    </row>
    <row r="85" spans="2:4" ht="18" x14ac:dyDescent="0.25">
      <c r="B85" s="75" t="s">
        <v>1050</v>
      </c>
      <c r="D85" s="98"/>
    </row>
    <row r="86" spans="2:4" ht="36" x14ac:dyDescent="0.25">
      <c r="B86" s="74" t="s">
        <v>1051</v>
      </c>
      <c r="D86" s="97"/>
    </row>
    <row r="87" spans="2:4" ht="18" x14ac:dyDescent="0.25">
      <c r="B87" s="75" t="s">
        <v>1052</v>
      </c>
      <c r="D87" s="97"/>
    </row>
    <row r="88" spans="2:4" ht="18" x14ac:dyDescent="0.25">
      <c r="B88" s="75" t="s">
        <v>1053</v>
      </c>
      <c r="D88" s="97"/>
    </row>
    <row r="89" spans="2:4" ht="18" x14ac:dyDescent="0.25">
      <c r="B89" s="75" t="s">
        <v>1054</v>
      </c>
      <c r="D89" s="97"/>
    </row>
    <row r="90" spans="2:4" ht="36" x14ac:dyDescent="0.25">
      <c r="B90" s="75" t="s">
        <v>1055</v>
      </c>
      <c r="D90" s="97"/>
    </row>
    <row r="91" spans="2:4" ht="18" x14ac:dyDescent="0.25">
      <c r="B91" s="74" t="s">
        <v>1056</v>
      </c>
      <c r="D91" s="97"/>
    </row>
    <row r="92" spans="2:4" ht="18" x14ac:dyDescent="0.25">
      <c r="B92" s="75" t="s">
        <v>1057</v>
      </c>
      <c r="D92" s="97"/>
    </row>
    <row r="93" spans="2:4" ht="18" x14ac:dyDescent="0.25">
      <c r="B93" s="75" t="s">
        <v>1058</v>
      </c>
      <c r="D93" s="97"/>
    </row>
    <row r="94" spans="2:4" ht="18.75" thickBot="1" x14ac:dyDescent="0.25">
      <c r="B94" s="11" t="s">
        <v>918</v>
      </c>
    </row>
    <row r="96" spans="2:4" ht="13.5" thickBot="1" x14ac:dyDescent="0.25"/>
    <row r="97" spans="2:2" ht="18" x14ac:dyDescent="0.2">
      <c r="B97" s="76" t="s">
        <v>1059</v>
      </c>
    </row>
    <row r="98" spans="2:2" ht="18" x14ac:dyDescent="0.2">
      <c r="B98" s="74" t="s">
        <v>1000</v>
      </c>
    </row>
    <row r="99" spans="2:2" ht="18" x14ac:dyDescent="0.2">
      <c r="B99" s="74" t="s">
        <v>1007</v>
      </c>
    </row>
    <row r="100" spans="2:2" ht="18" x14ac:dyDescent="0.2">
      <c r="B100" s="74" t="s">
        <v>1012</v>
      </c>
    </row>
    <row r="101" spans="2:2" ht="18" x14ac:dyDescent="0.2">
      <c r="B101" s="74" t="s">
        <v>1023</v>
      </c>
    </row>
    <row r="102" spans="2:2" ht="18" x14ac:dyDescent="0.2">
      <c r="B102" s="74" t="s">
        <v>1030</v>
      </c>
    </row>
    <row r="103" spans="2:2" ht="18" x14ac:dyDescent="0.2">
      <c r="B103" s="74" t="s">
        <v>1038</v>
      </c>
    </row>
    <row r="104" spans="2:2" ht="36" x14ac:dyDescent="0.2">
      <c r="B104" s="74" t="s">
        <v>1042</v>
      </c>
    </row>
    <row r="105" spans="2:2" ht="18" x14ac:dyDescent="0.2">
      <c r="B105" s="74" t="s">
        <v>1046</v>
      </c>
    </row>
    <row r="106" spans="2:2" ht="36" x14ac:dyDescent="0.2">
      <c r="B106" s="74" t="s">
        <v>1051</v>
      </c>
    </row>
    <row r="107" spans="2:2" ht="18" x14ac:dyDescent="0.2">
      <c r="B107" s="74" t="s">
        <v>1056</v>
      </c>
    </row>
    <row r="108" spans="2:2" ht="18.75" thickBot="1" x14ac:dyDescent="0.25">
      <c r="B108" s="11" t="s">
        <v>918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UDEI</cp:lastModifiedBy>
  <cp:revision/>
  <dcterms:created xsi:type="dcterms:W3CDTF">2007-10-09T06:09:30Z</dcterms:created>
  <dcterms:modified xsi:type="dcterms:W3CDTF">2016-12-15T15:42:18Z</dcterms:modified>
</cp:coreProperties>
</file>