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440" yWindow="0" windowWidth="17760" windowHeight="6765" tabRatio="788" firstSheet="1" activeTab="7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  <sheet name="Justificación de  presupuesto" sheetId="53" r:id="rId12"/>
  </sheets>
  <externalReferences>
    <externalReference r:id="rId13"/>
    <externalReference r:id="rId14"/>
    <externalReference r:id="rId15"/>
    <externalReference r:id="rId16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I33" i="51"/>
  <c r="I32"/>
  <c r="O13" i="31"/>
  <c r="J13"/>
  <c r="I13"/>
  <c r="K13" s="1"/>
  <c r="P13" s="1"/>
  <c r="O12"/>
  <c r="J12"/>
  <c r="I12"/>
  <c r="K12" s="1"/>
  <c r="P12" s="1"/>
  <c r="O11"/>
  <c r="J11"/>
  <c r="I11"/>
  <c r="K11" s="1"/>
  <c r="P11" s="1"/>
  <c r="Q13" l="1"/>
  <c r="R13"/>
  <c r="Q12"/>
  <c r="R12"/>
  <c r="Q11"/>
  <c r="R11"/>
  <c r="I34" i="51"/>
  <c r="U25" i="46" l="1"/>
  <c r="T25"/>
  <c r="Q25"/>
  <c r="Q32" s="1"/>
  <c r="P25"/>
  <c r="P32" s="1"/>
  <c r="O25"/>
  <c r="O32" s="1"/>
  <c r="N25"/>
  <c r="R7"/>
  <c r="R25" s="1"/>
  <c r="R8"/>
  <c r="R9"/>
  <c r="R10"/>
  <c r="R11"/>
  <c r="R12"/>
  <c r="R13"/>
  <c r="R14"/>
  <c r="R15"/>
  <c r="R16"/>
  <c r="R17"/>
  <c r="R18"/>
  <c r="R19"/>
  <c r="R20"/>
  <c r="R21"/>
  <c r="R22"/>
  <c r="R23"/>
  <c r="R24"/>
  <c r="F6" i="47"/>
  <c r="N32" i="46"/>
  <c r="G8"/>
  <c r="H8"/>
  <c r="I8"/>
  <c r="J8"/>
  <c r="K8"/>
  <c r="L8"/>
  <c r="M8"/>
  <c r="G9"/>
  <c r="H9"/>
  <c r="I9"/>
  <c r="J9"/>
  <c r="K9"/>
  <c r="L9"/>
  <c r="M9"/>
  <c r="G10"/>
  <c r="H10"/>
  <c r="I10"/>
  <c r="J10"/>
  <c r="K10"/>
  <c r="L10"/>
  <c r="M10"/>
  <c r="G11"/>
  <c r="H11"/>
  <c r="I11"/>
  <c r="J11"/>
  <c r="K11"/>
  <c r="L11"/>
  <c r="M11"/>
  <c r="G12"/>
  <c r="H12"/>
  <c r="I12"/>
  <c r="J12"/>
  <c r="K12"/>
  <c r="L12"/>
  <c r="M12"/>
  <c r="G13"/>
  <c r="H13"/>
  <c r="I13"/>
  <c r="J13"/>
  <c r="K13"/>
  <c r="L13"/>
  <c r="M13"/>
  <c r="G14"/>
  <c r="H14"/>
  <c r="I14"/>
  <c r="J14"/>
  <c r="K14"/>
  <c r="L14"/>
  <c r="M14"/>
  <c r="G15"/>
  <c r="H15"/>
  <c r="I15"/>
  <c r="J15"/>
  <c r="K15"/>
  <c r="L15"/>
  <c r="M15"/>
  <c r="G16"/>
  <c r="H16"/>
  <c r="I16"/>
  <c r="J16"/>
  <c r="K16"/>
  <c r="L16"/>
  <c r="M16"/>
  <c r="G17"/>
  <c r="H17"/>
  <c r="I17"/>
  <c r="J17"/>
  <c r="K17"/>
  <c r="L17"/>
  <c r="M17"/>
  <c r="G18"/>
  <c r="H18"/>
  <c r="I18"/>
  <c r="J18"/>
  <c r="K18"/>
  <c r="L18"/>
  <c r="M18"/>
  <c r="G19"/>
  <c r="H19"/>
  <c r="I19"/>
  <c r="J19"/>
  <c r="K19"/>
  <c r="L19"/>
  <c r="M19"/>
  <c r="G20"/>
  <c r="H20"/>
  <c r="I20"/>
  <c r="J20"/>
  <c r="K20"/>
  <c r="L20"/>
  <c r="M20"/>
  <c r="G21"/>
  <c r="H21"/>
  <c r="I21"/>
  <c r="J21"/>
  <c r="K21"/>
  <c r="L21"/>
  <c r="M21"/>
  <c r="G22"/>
  <c r="H22"/>
  <c r="I22"/>
  <c r="J22"/>
  <c r="K22"/>
  <c r="L22"/>
  <c r="M22"/>
  <c r="G23"/>
  <c r="H23"/>
  <c r="I23"/>
  <c r="J23"/>
  <c r="K23"/>
  <c r="L23"/>
  <c r="M23"/>
  <c r="G24"/>
  <c r="H24"/>
  <c r="I24"/>
  <c r="J24"/>
  <c r="K24"/>
  <c r="L24"/>
  <c r="M24"/>
  <c r="M7"/>
  <c r="L7"/>
  <c r="K7"/>
  <c r="J7"/>
  <c r="I7"/>
  <c r="H7"/>
  <c r="G7"/>
  <c r="A5" i="52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E7"/>
  <c r="F7"/>
  <c r="F25" s="1"/>
  <c r="C11"/>
  <c r="E6" i="47"/>
  <c r="B26" i="46"/>
  <c r="C26"/>
  <c r="D26"/>
  <c r="E26"/>
  <c r="I26"/>
  <c r="J26"/>
  <c r="E27"/>
  <c r="F27"/>
  <c r="G27"/>
  <c r="H27"/>
  <c r="C28"/>
  <c r="D28"/>
  <c r="E28"/>
  <c r="F28"/>
  <c r="G28"/>
  <c r="H28"/>
  <c r="J28"/>
  <c r="V28"/>
  <c r="V31" s="1"/>
  <c r="H7" i="47" s="1"/>
  <c r="R28" i="46"/>
  <c r="R29"/>
  <c r="R30"/>
  <c r="R31"/>
  <c r="C7" i="47" s="1"/>
  <c r="S28" i="46"/>
  <c r="S31" s="1"/>
  <c r="D7" i="47" s="1"/>
  <c r="C29" i="46"/>
  <c r="D29"/>
  <c r="E29"/>
  <c r="F29"/>
  <c r="G29"/>
  <c r="H29"/>
  <c r="J29"/>
  <c r="C30"/>
  <c r="D30"/>
  <c r="E30"/>
  <c r="F30"/>
  <c r="G30"/>
  <c r="H30"/>
  <c r="J30"/>
  <c r="N31"/>
  <c r="O31"/>
  <c r="P31"/>
  <c r="Q31"/>
  <c r="T31"/>
  <c r="E7" i="47"/>
  <c r="U31" i="46"/>
  <c r="U32" s="1"/>
  <c r="F5" i="47" s="1"/>
  <c r="F7"/>
  <c r="T32" i="46"/>
  <c r="E5" i="47"/>
  <c r="A11" i="31"/>
  <c r="A3" i="52"/>
  <c r="C9"/>
  <c r="C16"/>
  <c r="C23"/>
  <c r="C32"/>
  <c r="C41"/>
  <c r="C47"/>
  <c r="C46" s="1"/>
  <c r="C58"/>
  <c r="C69"/>
  <c r="C75"/>
  <c r="C85"/>
  <c r="C92"/>
  <c r="C98"/>
  <c r="C83" s="1"/>
  <c r="C107"/>
  <c r="C111"/>
  <c r="C117"/>
  <c r="C129"/>
  <c r="C139"/>
  <c r="C127" s="1"/>
  <c r="C149"/>
  <c r="C154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8" i="46"/>
  <c r="B29"/>
  <c r="B30"/>
  <c r="E15" i="40"/>
  <c r="B144"/>
  <c r="I144"/>
  <c r="B145"/>
  <c r="I145"/>
  <c r="B146"/>
  <c r="I146"/>
  <c r="T11" i="31"/>
  <c r="G6" i="47"/>
  <c r="S7" i="46"/>
  <c r="V7" s="1"/>
  <c r="V25" s="1"/>
  <c r="J31"/>
  <c r="I28" l="1"/>
  <c r="I29"/>
  <c r="S25"/>
  <c r="D6" i="47" s="1"/>
  <c r="C6"/>
  <c r="R32" i="46"/>
  <c r="C5" i="47" s="1"/>
  <c r="C7" i="52"/>
  <c r="C5" s="1"/>
  <c r="C3" s="1"/>
  <c r="G5" i="47"/>
  <c r="G7"/>
  <c r="S32" i="46"/>
  <c r="D5" i="47" s="1"/>
  <c r="I30" i="46"/>
  <c r="U11" i="31"/>
  <c r="V11" s="1"/>
  <c r="W11" s="1"/>
  <c r="H6" i="47"/>
  <c r="V32" i="46"/>
  <c r="H5" i="47" s="1"/>
  <c r="S11" i="31" l="1"/>
</calcChain>
</file>

<file path=xl/sharedStrings.xml><?xml version="1.0" encoding="utf-8"?>
<sst xmlns="http://schemas.openxmlformats.org/spreadsheetml/2006/main" count="1414" uniqueCount="1115">
  <si>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</si>
  <si>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</si>
  <si>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</si>
  <si>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</si>
  <si>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</si>
  <si>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</si>
  <si>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</si>
  <si>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</si>
  <si>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</si>
  <si>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</si>
  <si>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</si>
  <si>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</si>
  <si>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</si>
  <si>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</si>
  <si>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</si>
  <si>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</si>
  <si>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</si>
  <si>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</si>
  <si>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</si>
  <si>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</si>
  <si>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</si>
  <si>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</si>
  <si>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</si>
  <si>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</si>
  <si>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</si>
  <si>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</si>
  <si>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</si>
  <si>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</si>
  <si>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</si>
  <si>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</si>
  <si>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</si>
  <si>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</si>
  <si>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</si>
  <si>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</si>
  <si>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</si>
  <si>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</si>
  <si>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</si>
  <si>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</si>
  <si>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</si>
  <si>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</si>
  <si>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</si>
  <si>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</si>
  <si>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</si>
  <si>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</si>
  <si>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</si>
  <si>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</si>
  <si>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</si>
  <si>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</si>
  <si>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</si>
  <si>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</si>
  <si>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</si>
  <si>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</si>
  <si>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</si>
  <si>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</si>
  <si>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</si>
  <si>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</si>
  <si>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</si>
  <si>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</si>
  <si>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</si>
  <si>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</si>
  <si>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</si>
  <si>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</si>
  <si>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</si>
  <si>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</si>
  <si>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</si>
  <si>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</si>
  <si>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</si>
  <si>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</si>
  <si>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</si>
  <si>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</si>
  <si>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</si>
  <si>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</si>
  <si>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</si>
  <si>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</si>
  <si>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</si>
  <si>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</si>
  <si>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</si>
  <si>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</si>
  <si>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</si>
  <si>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</si>
  <si>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</si>
  <si>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</si>
  <si>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</si>
  <si>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</si>
  <si>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</si>
  <si>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</si>
  <si>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</si>
  <si>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</si>
  <si>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</si>
  <si>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</si>
  <si>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</si>
  <si>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</si>
  <si>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</si>
  <si>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</si>
  <si>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</si>
  <si>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</si>
  <si>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</si>
  <si>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</si>
  <si>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</si>
  <si>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</si>
  <si>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</si>
  <si>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</si>
  <si>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</si>
  <si>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</si>
  <si>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</si>
  <si>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</si>
  <si>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</si>
  <si>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</si>
  <si>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</si>
  <si>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</si>
  <si>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</si>
  <si>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</si>
  <si>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</si>
  <si>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</si>
  <si>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</si>
  <si>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</si>
  <si>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</si>
  <si>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</si>
  <si>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</si>
  <si>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</si>
  <si>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</si>
  <si>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</si>
  <si>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</si>
  <si>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</si>
  <si>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</si>
  <si>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</si>
  <si>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</si>
  <si>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</si>
  <si>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</si>
  <si>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</si>
  <si>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</si>
  <si>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</si>
  <si>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</si>
  <si>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</si>
  <si>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</si>
  <si>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</si>
  <si>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</si>
  <si>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</si>
  <si>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</si>
  <si>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</si>
  <si>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</si>
  <si>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</si>
  <si>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</si>
  <si>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</si>
  <si>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</si>
  <si>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</si>
  <si>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</si>
  <si>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</si>
  <si>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</si>
  <si>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</si>
  <si>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</si>
  <si>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</si>
  <si>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</si>
  <si>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</si>
  <si>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</si>
  <si>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</si>
  <si>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</si>
  <si>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</si>
  <si>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</si>
  <si>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</si>
  <si>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</si>
  <si>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</si>
  <si>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</si>
  <si>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</si>
  <si>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</si>
  <si>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</si>
  <si>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</si>
  <si>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</si>
  <si>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</si>
  <si>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</si>
  <si>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</si>
  <si>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</si>
  <si>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</si>
  <si>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</si>
  <si>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</si>
  <si>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</si>
  <si>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</si>
  <si>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</si>
  <si>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</si>
  <si>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</si>
  <si>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</si>
  <si>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</si>
  <si>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</si>
  <si>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</si>
  <si>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</si>
  <si>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</si>
  <si>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</si>
  <si>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</si>
  <si>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</si>
  <si>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</si>
  <si>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</si>
  <si>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</si>
  <si>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</si>
  <si>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</si>
  <si>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</si>
  <si>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</si>
  <si>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</si>
  <si>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</si>
  <si>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</si>
  <si>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</si>
  <si>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</si>
  <si>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</si>
  <si>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</si>
  <si>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</si>
  <si>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</si>
  <si>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</si>
  <si>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</si>
  <si>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</si>
  <si>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</si>
  <si>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</si>
  <si>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</si>
  <si>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</si>
  <si>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</si>
  <si>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</si>
  <si>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</si>
  <si>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</si>
  <si>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</si>
  <si>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</si>
  <si>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</si>
  <si>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</si>
  <si>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</si>
  <si>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</si>
  <si>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</si>
  <si>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</si>
  <si>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</si>
  <si>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</si>
  <si>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</si>
  <si>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</si>
  <si>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</si>
  <si>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</si>
  <si>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</si>
  <si>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</si>
  <si>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</si>
  <si>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</si>
  <si>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</si>
  <si>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</si>
  <si>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</si>
  <si>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</si>
  <si>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</si>
  <si>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</si>
  <si>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</si>
  <si>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</si>
  <si>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</si>
  <si>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Regional)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</si>
  <si>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</si>
  <si>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</si>
  <si>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</si>
  <si>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</si>
  <si>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</si>
  <si>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Verificación de la implementación de las funciones rectoras de promoción de la salud en el nivel regional y local</t>
  </si>
  <si>
    <t>Acompañamiento y supervisión técnica al nivel local en el cumplimiento de los compromisos en rectoria de promoción de la salud</t>
  </si>
  <si>
    <t>Elaboración de informes regionales a partir de los informes locales de cumplimiento de compromisos de promoción de la salud</t>
  </si>
  <si>
    <t xml:space="preserve">Participación en el desarrollo de la metodología para la identificación y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</si>
  <si>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de salud  (en coordinación con los responsables del ASIS a nivel institucional).  </t>
  </si>
  <si>
    <t xml:space="preserve">Implementación de la metodología para la identificación y análisis de los factores determinantes y asociados al escenario Salud.  </t>
  </si>
  <si>
    <t xml:space="preserve">Mapeo de actores sociales en promoción de la salud. </t>
  </si>
  <si>
    <t>Identificación de requerimientos de investigación en Promoción de la Salud, a partir de prioridades del escenario Salud.</t>
  </si>
  <si>
    <t xml:space="preserve">Participación en el desarrollo  del sistema de evaluación del Modelo de Promoción de la Salud </t>
  </si>
  <si>
    <t>Seguimiento a la implementación del Programa Ponele a la Vida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</si>
  <si>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</si>
  <si>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</si>
  <si>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</si>
  <si>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</si>
  <si>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</si>
  <si>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</si>
  <si>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</si>
  <si>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</si>
  <si>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</si>
  <si>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</si>
  <si>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</si>
  <si>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</si>
  <si>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</si>
  <si>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</si>
  <si>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</si>
  <si>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</si>
  <si>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</si>
  <si>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</si>
  <si>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</si>
  <si>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</si>
  <si>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</si>
  <si>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</si>
  <si>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</si>
  <si>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</si>
  <si>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</si>
  <si>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</si>
  <si>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</si>
  <si>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</si>
  <si>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</si>
  <si>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</si>
  <si>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</si>
  <si>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</si>
  <si>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</si>
  <si>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</si>
  <si>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</si>
  <si>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</si>
  <si>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</si>
  <si>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</si>
  <si>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</si>
  <si>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</si>
  <si>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</si>
  <si>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</si>
  <si>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</si>
  <si>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</si>
  <si>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</si>
  <si>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</si>
  <si>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</si>
  <si>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</si>
  <si>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</si>
  <si>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</si>
  <si>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</si>
  <si>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</si>
  <si>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</si>
  <si>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</si>
  <si>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</si>
  <si>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</si>
  <si>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</si>
  <si>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</si>
  <si>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</si>
  <si>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</si>
  <si>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</si>
  <si>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</si>
  <si>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</si>
  <si>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</si>
  <si>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</si>
  <si>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</si>
  <si>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</si>
  <si>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</si>
  <si>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</si>
  <si>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</si>
  <si>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</si>
  <si>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</si>
  <si>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</si>
  <si>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</si>
  <si>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</si>
  <si>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</si>
  <si>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</si>
  <si>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</si>
  <si>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</si>
  <si>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</si>
  <si>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</si>
  <si>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</si>
  <si>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</si>
  <si>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</si>
  <si>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</si>
  <si>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</si>
  <si>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</si>
  <si>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</si>
  <si>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</si>
  <si>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</si>
  <si>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</si>
  <si>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</si>
  <si>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</si>
  <si>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</si>
  <si>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</si>
  <si>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</si>
  <si>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</si>
  <si>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</si>
  <si>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</si>
  <si>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</si>
  <si>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</si>
  <si>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</si>
  <si>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</si>
  <si>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</si>
  <si>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</si>
  <si>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</si>
  <si>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</si>
  <si>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</si>
  <si>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</si>
  <si>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</si>
  <si>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</si>
  <si>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</si>
  <si>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</si>
  <si>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</si>
  <si>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</si>
  <si>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</si>
  <si>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</si>
  <si>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</si>
  <si>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</si>
  <si>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</si>
  <si>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</si>
  <si>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</si>
  <si>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</si>
  <si>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</si>
  <si>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</si>
  <si>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</si>
  <si>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</si>
  <si>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</si>
  <si>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</si>
  <si>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</si>
  <si>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</si>
  <si>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</si>
  <si>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</si>
  <si>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</si>
  <si>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</si>
  <si>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</si>
  <si>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</si>
  <si>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</si>
  <si>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</si>
  <si>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</si>
  <si>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</si>
  <si>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</si>
  <si>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</si>
  <si>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</si>
  <si>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</si>
  <si>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</si>
  <si>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</si>
  <si>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</si>
  <si>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</si>
  <si>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</si>
  <si>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</si>
  <si>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</si>
  <si>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</si>
  <si>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</si>
  <si>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</si>
  <si>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</si>
  <si>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</si>
  <si>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</si>
  <si>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</si>
  <si>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</si>
  <si>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</si>
  <si>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</si>
  <si>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</si>
  <si>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</si>
  <si>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</si>
  <si>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</si>
  <si>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</si>
  <si>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</si>
  <si>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</si>
  <si>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</si>
  <si>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</si>
  <si>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</si>
  <si>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</si>
  <si>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</si>
  <si>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</si>
  <si>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</si>
  <si>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</si>
  <si>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</si>
  <si>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</si>
  <si>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</si>
  <si>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</si>
  <si>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</si>
  <si>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</si>
  <si>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</si>
  <si>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</si>
  <si>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</si>
  <si>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</si>
  <si>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</si>
  <si>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</si>
  <si>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</si>
  <si>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</si>
  <si>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</si>
  <si>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</si>
  <si>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</si>
  <si>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</si>
  <si>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</si>
  <si>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</si>
  <si>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</si>
  <si>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</si>
  <si>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</si>
  <si>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</si>
  <si>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</si>
  <si>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</si>
  <si>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</si>
  <si>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</si>
  <si>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</si>
  <si>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</si>
  <si>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</si>
  <si>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</si>
  <si>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</si>
  <si>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</si>
  <si>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</si>
  <si>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</si>
  <si>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</si>
  <si>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</si>
  <si>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</si>
  <si>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</si>
  <si>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</si>
  <si>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</si>
  <si>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</si>
  <si>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</si>
  <si>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</si>
  <si>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</si>
  <si>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</si>
  <si>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</si>
  <si>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</si>
  <si>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</si>
  <si>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</si>
  <si>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</si>
  <si>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</si>
  <si>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</si>
  <si>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</si>
  <si>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</si>
  <si>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</si>
  <si>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</si>
  <si>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</si>
  <si>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</si>
  <si>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</si>
  <si>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</si>
  <si>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</si>
  <si>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</si>
  <si>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</si>
  <si>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</si>
  <si>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</si>
  <si>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</si>
  <si>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</si>
  <si>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</si>
  <si>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</si>
  <si>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</si>
  <si>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</si>
  <si>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</si>
  <si>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</si>
  <si>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</si>
  <si>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</si>
  <si>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</si>
  <si>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</si>
  <si>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</si>
  <si>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</si>
  <si>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</si>
  <si>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</si>
  <si>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</si>
  <si>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</si>
  <si>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</si>
  <si>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</si>
  <si>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</si>
  <si>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</si>
  <si>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</si>
  <si>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</si>
  <si>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</si>
  <si>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</si>
  <si>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</si>
  <si>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</si>
  <si>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</si>
  <si>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</si>
  <si>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</si>
  <si>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</si>
  <si>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</si>
  <si>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</si>
  <si>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</si>
  <si>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</si>
  <si>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</si>
  <si>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</si>
  <si>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</si>
  <si>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</si>
  <si>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</si>
  <si>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</si>
  <si>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</si>
  <si>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</si>
  <si>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</si>
  <si>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</si>
  <si>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</si>
  <si>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</si>
  <si>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</si>
  <si>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</si>
  <si>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</si>
  <si>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</si>
  <si>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</si>
  <si>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</si>
  <si>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</si>
  <si>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</si>
  <si>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</si>
  <si>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</si>
  <si>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</si>
  <si>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</si>
  <si>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</si>
  <si>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</si>
  <si>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</si>
  <si>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</si>
  <si>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</si>
  <si>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</si>
  <si>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</si>
  <si>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</si>
  <si>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</si>
  <si>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</si>
  <si>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</si>
  <si>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</si>
  <si>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</si>
  <si>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</si>
  <si>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</si>
  <si>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</si>
  <si>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</si>
  <si>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</si>
  <si>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</si>
  <si>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</si>
  <si>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</si>
  <si>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</si>
  <si>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</si>
  <si>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</si>
  <si>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</si>
  <si>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</si>
  <si>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</si>
  <si>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</si>
  <si>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</si>
  <si>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</si>
  <si>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</si>
  <si>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</si>
  <si>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</si>
  <si>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</si>
  <si>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</si>
  <si>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</si>
  <si>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</si>
  <si>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</si>
  <si>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</si>
  <si>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</si>
  <si>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</si>
  <si>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</si>
  <si>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</si>
  <si>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</si>
  <si>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</si>
  <si>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</si>
  <si>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</si>
  <si>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</si>
  <si>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</si>
  <si>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</si>
  <si>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</si>
  <si>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</si>
  <si>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</si>
  <si>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</si>
  <si>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</si>
  <si>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</si>
  <si>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</si>
  <si>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</si>
  <si>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</si>
  <si>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</si>
  <si>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</si>
  <si>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</si>
  <si>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</si>
  <si>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</si>
  <si>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</si>
  <si>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</si>
  <si>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</si>
  <si>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</si>
  <si>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</si>
  <si>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</si>
  <si>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</si>
  <si>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</si>
  <si>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</si>
  <si>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</si>
  <si>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</si>
  <si>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</si>
  <si>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</si>
  <si>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</si>
  <si>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</si>
  <si>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</si>
  <si>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</si>
  <si>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</si>
  <si>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</si>
  <si>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</si>
  <si>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</si>
  <si>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</si>
  <si>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</si>
  <si>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</si>
  <si>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</si>
  <si>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</si>
  <si>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</si>
  <si>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</si>
  <si>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</si>
  <si>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</si>
  <si>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</si>
  <si>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</si>
  <si>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</si>
  <si>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</si>
  <si>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</si>
  <si>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</si>
  <si>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</si>
  <si>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</si>
  <si>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</si>
  <si>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</si>
  <si>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</si>
  <si>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</si>
  <si>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</si>
  <si>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</si>
  <si>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</si>
  <si>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</si>
  <si>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</si>
  <si>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</si>
  <si>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</si>
  <si>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</si>
  <si>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</si>
  <si>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</si>
  <si>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</si>
  <si>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</si>
  <si>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</si>
  <si>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</si>
  <si>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</si>
  <si>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</si>
  <si>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</si>
  <si>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</si>
  <si>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</si>
  <si>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</si>
  <si>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</si>
  <si>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</si>
  <si>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</si>
  <si>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</si>
  <si>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</si>
  <si>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</si>
  <si>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</si>
  <si>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</si>
  <si>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</si>
  <si>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</si>
  <si>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</si>
  <si>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</si>
  <si>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</si>
  <si>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</si>
  <si>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</si>
  <si>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</si>
  <si>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</si>
  <si>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</si>
  <si>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</si>
  <si>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</si>
  <si>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</si>
  <si>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</si>
  <si>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</si>
  <si>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</si>
  <si>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</si>
  <si>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</si>
  <si>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</si>
  <si>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</si>
  <si>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</si>
  <si>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</si>
  <si>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</si>
  <si>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</si>
  <si>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</si>
  <si>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</si>
  <si>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</si>
  <si>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</si>
  <si>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</si>
  <si>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</si>
  <si>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</si>
  <si>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</si>
  <si>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</si>
  <si>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</si>
  <si>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</si>
  <si>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</si>
  <si>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</si>
  <si>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</si>
  <si>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</si>
  <si>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</si>
  <si>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</si>
  <si>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</si>
  <si>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</si>
  <si>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</si>
  <si>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</si>
  <si>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</si>
  <si>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</si>
  <si>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</si>
  <si>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</si>
  <si>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</si>
  <si>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</si>
  <si>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</si>
  <si>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</si>
  <si>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</si>
  <si>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</si>
  <si>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</si>
  <si>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</si>
  <si>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</si>
  <si>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</si>
  <si>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</si>
  <si>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</si>
  <si>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</si>
  <si>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</si>
  <si>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</si>
  <si>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</si>
  <si>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</si>
  <si>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</si>
  <si>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</si>
  <si>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</si>
  <si>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</si>
  <si>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</si>
  <si>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</si>
  <si>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</si>
  <si>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</si>
  <si>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</si>
  <si>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</si>
  <si>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</si>
  <si>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</si>
  <si>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</si>
  <si>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</si>
  <si>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</si>
  <si>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</si>
  <si>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</si>
  <si>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</si>
  <si>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</si>
  <si>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</si>
  <si>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</si>
  <si>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</si>
  <si>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</si>
  <si>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</si>
  <si>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</si>
  <si>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</si>
  <si>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</si>
  <si>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</si>
  <si>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</si>
  <si>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</si>
  <si>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</si>
  <si>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</si>
  <si>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</si>
  <si>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</si>
  <si>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</si>
  <si>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</si>
  <si>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</si>
  <si>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</si>
  <si>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</si>
  <si>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</si>
  <si>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</si>
  <si>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</si>
  <si>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</si>
  <si>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</si>
  <si>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</si>
  <si>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</si>
  <si>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</si>
  <si>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</si>
  <si>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</si>
  <si>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</si>
  <si>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</si>
  <si>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</si>
  <si>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</si>
  <si>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</si>
  <si>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</si>
  <si>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</si>
  <si>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</si>
  <si>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</si>
  <si>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</si>
  <si>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</si>
  <si>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</si>
  <si>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</si>
  <si>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</si>
  <si>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</si>
  <si>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</si>
  <si>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</si>
  <si>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</si>
  <si>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</si>
  <si>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</si>
  <si>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</si>
  <si>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</si>
  <si>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</si>
  <si>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</si>
  <si>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</si>
  <si>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</si>
  <si>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</si>
  <si>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</si>
  <si>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</si>
  <si>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</si>
  <si>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</si>
  <si>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</si>
  <si>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</si>
  <si>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</si>
  <si>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</si>
  <si>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</si>
  <si>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</si>
  <si>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</si>
  <si>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</si>
  <si>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</si>
  <si>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</si>
  <si>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</si>
  <si>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</si>
  <si>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</si>
  <si>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</si>
  <si>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</si>
  <si>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</si>
  <si>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</si>
  <si>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</si>
  <si>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</si>
  <si>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</si>
  <si>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</si>
  <si>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</si>
  <si>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</si>
  <si>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</si>
  <si>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</si>
  <si>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</si>
  <si>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</si>
  <si>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</si>
  <si>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</si>
  <si>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</si>
  <si>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</si>
  <si>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</si>
  <si>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</si>
  <si>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</si>
  <si>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</si>
  <si>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</si>
  <si>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</si>
  <si>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</si>
  <si>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</si>
  <si>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</si>
  <si>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</si>
  <si>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</si>
  <si>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</si>
  <si>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</si>
  <si>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</si>
  <si>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</si>
  <si>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</si>
  <si>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</si>
  <si>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</si>
  <si>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</si>
  <si>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</si>
  <si>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</si>
  <si>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</si>
  <si>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</si>
  <si>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</si>
  <si>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</si>
  <si>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</si>
  <si>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</si>
  <si>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</si>
  <si>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</si>
  <si>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</si>
  <si>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</si>
  <si>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</si>
  <si>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</si>
  <si>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</si>
  <si>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</si>
  <si>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</si>
  <si>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</si>
  <si>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</si>
  <si>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</si>
  <si>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</si>
  <si>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</si>
  <si>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</si>
  <si>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</si>
  <si>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</si>
  <si>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</si>
  <si>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</si>
  <si>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</si>
  <si>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</si>
  <si>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</si>
  <si>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</si>
  <si>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</si>
  <si>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</si>
  <si>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</si>
  <si>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</si>
  <si>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</si>
  <si>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</si>
  <si>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</si>
  <si>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</si>
  <si>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</si>
  <si>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</si>
  <si>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</si>
  <si>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</si>
  <si>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</si>
  <si>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</si>
  <si>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</si>
  <si>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</si>
  <si>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</si>
  <si>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</si>
  <si>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</si>
  <si>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</si>
  <si>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</si>
  <si>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</si>
  <si>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</si>
  <si>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</si>
  <si>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</si>
  <si>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</si>
  <si>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</si>
  <si>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</si>
  <si>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</si>
  <si>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</si>
  <si>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</si>
  <si>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</si>
  <si>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</si>
  <si>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</si>
  <si>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</si>
  <si>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</si>
  <si>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</si>
  <si>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</si>
  <si>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</si>
  <si>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</si>
  <si>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</si>
  <si>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</si>
  <si>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</si>
  <si>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</si>
  <si>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</si>
  <si>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</si>
  <si>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</si>
  <si>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</si>
  <si>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</si>
  <si>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</si>
  <si>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</si>
  <si>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</si>
  <si>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</si>
  <si>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</si>
  <si>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</si>
  <si>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</si>
  <si>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</si>
  <si>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</si>
  <si>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</si>
  <si>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</si>
  <si>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</si>
  <si>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</si>
  <si>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</si>
  <si>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</si>
  <si>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</si>
  <si>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</si>
  <si>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</si>
  <si>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</si>
  <si>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</si>
  <si>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</si>
  <si>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</si>
  <si>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</si>
  <si>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</si>
  <si>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</si>
  <si>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</si>
  <si>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</si>
  <si>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</si>
  <si>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</si>
  <si>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</si>
  <si>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</si>
  <si>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</si>
  <si>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</si>
  <si>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</si>
  <si>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</si>
  <si>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</si>
  <si>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</si>
  <si>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</si>
  <si>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</si>
  <si>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</si>
  <si>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</si>
  <si>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</si>
  <si>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</si>
  <si>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</si>
  <si>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</si>
  <si>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</si>
  <si>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</si>
  <si>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</si>
  <si>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</si>
  <si>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</si>
  <si>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</si>
  <si>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</si>
  <si>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</si>
  <si>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</si>
  <si>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</si>
  <si>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</si>
  <si>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</si>
  <si>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</si>
  <si>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</si>
  <si>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</si>
  <si>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</si>
  <si>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</si>
  <si>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</si>
  <si>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</si>
  <si>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</si>
  <si>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</si>
  <si>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</si>
  <si>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</si>
  <si>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</si>
  <si>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</si>
  <si>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</si>
  <si>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</si>
  <si>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</si>
  <si>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</si>
  <si>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</si>
  <si>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</si>
  <si>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</si>
  <si>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</si>
  <si>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</si>
  <si>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</si>
  <si>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</si>
  <si>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</si>
  <si>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</si>
  <si>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justificación</t>
  </si>
  <si>
    <t>Informe  semestral de cumplimiento de compromisos</t>
  </si>
  <si>
    <t>Registro de participación, bitácoras, documentos de trabajo.metodología elaborada.</t>
  </si>
  <si>
    <t>Registro y caracterización de actores sociales.</t>
  </si>
  <si>
    <t>Informe de la situación de requerimientos</t>
  </si>
  <si>
    <t>Bitácoras, listas de asistencia.</t>
  </si>
  <si>
    <t>Informes de avance del proyecto.</t>
  </si>
  <si>
    <t>Bitácoras ,convenios, cartas de intención</t>
  </si>
  <si>
    <t>Informes, asistencia, documento del sistema de evaluación</t>
  </si>
  <si>
    <t xml:space="preserve">Informe  de supervisión técnica, lista de particiantes  en la Supervición </t>
  </si>
  <si>
    <t xml:space="preserve">Informes de verificación de alineamiento. Bitácoras.oficios </t>
  </si>
  <si>
    <t xml:space="preserve">Registro de participación y convocatoria, documentos técnicos utilizados, oficios </t>
  </si>
  <si>
    <t xml:space="preserve">Licda. Adixa Arce Rodríguez </t>
  </si>
  <si>
    <t xml:space="preserve">licda. Adixa Arce Rodríguez </t>
  </si>
  <si>
    <t>La DPS se encuentra en proceso de reorgasnizxaciòn y no cuentan con la claridad técnica ni el compromiso para dirigir y conducir el cambio en los tres niveles de gestión</t>
  </si>
  <si>
    <t>Incertidumbre en el recurso humano de la Dirección con la consecuente posibilidad de que las acciones se efectúen de manera poco efectiva o erronea, y por esto, no se cumpla el objetivo.</t>
  </si>
  <si>
    <t>ALTA</t>
  </si>
  <si>
    <t>Las autoridades jerárquicas deben girar lineamientos para la ejecuciòn del nuevo modelo estableciendo plazos y parámetros de calidad para los resultados esperados</t>
  </si>
  <si>
    <t>EXCELENTE</t>
  </si>
  <si>
    <t>MANEJABLE</t>
  </si>
  <si>
    <t>Participación  en la capacitación del modelo de promocion de la salud.</t>
  </si>
  <si>
    <t xml:space="preserve">Oficio de la Dirección  General de Salud ,Registro de participación . Bitacorá </t>
  </si>
  <si>
    <t xml:space="preserve">Reunión de  información  sobre  el modelo de promoción de la salud a los enlaces locales de promoción de la salud </t>
  </si>
  <si>
    <t>Oficio de convocatoria . Bitácora .Lista de asistencia. Agenda</t>
  </si>
  <si>
    <t xml:space="preserve">Reunión informativa  del modelo de promoción de la salud a los equipos de área regionales y locales. </t>
  </si>
  <si>
    <t>Informe  de cumplimento de funciines ARS,Registro de Asistencia</t>
  </si>
  <si>
    <t>Verificación del desarrollo de  programas y proyectos  por unidades organizativas del nivel regional y local, acorde al Modelo Rectoría en Promoción de la Salud.</t>
  </si>
  <si>
    <t>Informes de implementación    .Bitácoras.</t>
  </si>
  <si>
    <t xml:space="preserve"> Construcción de  alianzas con centros formativos  para que asuman  compromisos  en el desarrollo de  procesos y acciones de promoción de la salud, según requerimientos institucionales</t>
  </si>
  <si>
    <t xml:space="preserve">1  Encuentro anual </t>
  </si>
  <si>
    <t xml:space="preserve">6 ARS </t>
  </si>
  <si>
    <t xml:space="preserve">1  reunión </t>
  </si>
  <si>
    <t xml:space="preserve"> 1 reunión </t>
  </si>
  <si>
    <t>6 visitas a las ARS</t>
  </si>
  <si>
    <t xml:space="preserve">2 capacita-                                                                          ciones </t>
  </si>
  <si>
    <t xml:space="preserve">1 taller </t>
  </si>
  <si>
    <t>Capacitación a actores sociales claves  del nivel regional para  formulación de proyectos de PS</t>
  </si>
  <si>
    <t xml:space="preserve">Informes, documentos de trabajo.Bitaxoras </t>
  </si>
  <si>
    <t>Condución del  posicionamiento del enfoque positivo de Promoción de la Salud en la formulación e implementación de programas, proyectos u otras experiencias desarrollados por actores sociales externos  a nivel  Regional  que desarrollan acciones en  Promoción de la Salud.</t>
  </si>
  <si>
    <t>1 reunión</t>
  </si>
  <si>
    <t>Conducción de las comisiones regionales de Promoción de la Salud,.(Se seguirá trabajando   en  Redes interinstitucionales  e intersectoriales hasta tanto  salga el decreto )</t>
  </si>
  <si>
    <t xml:space="preserve">Desarrollo del proyecto empoderamiento de Actores Sociales interinstitucionales e intersectoriales  Regionales  en  Promoción de la Salud. </t>
  </si>
  <si>
    <t xml:space="preserve">Reunión  anual con los equipos locales y regional  de rectoria RHN : Logros y limitaciiones en el desarrollo de acciones de rectoría en promoción de la salud . </t>
  </si>
  <si>
    <t xml:space="preserve">2 talleres </t>
  </si>
  <si>
    <t>Informes de seguimiento semestrales, bitácoras,registro de actividades según planes de trabajo</t>
  </si>
  <si>
    <t xml:space="preserve">2 reuniones </t>
  </si>
  <si>
    <t>2 informes</t>
  </si>
  <si>
    <t xml:space="preserve">1 docuemento </t>
  </si>
  <si>
    <t>Equipos obsoletos, fallo por antivirus y carencias de licencias.</t>
  </si>
  <si>
    <t>Perdida de informacion reciente, atrasos en informes e incumplimientos en las metas programadas.</t>
  </si>
  <si>
    <t xml:space="preserve"> Suministro de equipo adecuado. Gestionar la adquisición de antivirus efectivos y eficientes</t>
  </si>
  <si>
    <t>Dar seguimiento periódico y oportuno para el cumplimiento de las acciones de rectoría en promocion de la salud</t>
  </si>
  <si>
    <t xml:space="preserve">Falta de  presupuesto para la implementación de las acciones  de rectoria en  promocion de la salud a nivel regiional </t>
  </si>
  <si>
    <t xml:space="preserve">Incumplimiento  en el desarrollo de las acciones programadas  y por ende el beneficio en salud para la población </t>
  </si>
  <si>
    <t>porcentaje de gestiones realizadas</t>
  </si>
  <si>
    <t xml:space="preserve">Gestionar  ante las  autoridades institucionales   el presupuesto   para el desarrollo de las acciones de rectoria de promoción de la salud </t>
  </si>
  <si>
    <t xml:space="preserve">Gestionar  ante las  autoridades  institucionales el presupuesto  para el desarrollo de las acciones de rectoria de promoción de la salud </t>
  </si>
  <si>
    <t>Realizar el respaldo periódico de la información. Velar por el cumplimiento de revisión de equipo de cómputo por parte del encargado regional</t>
  </si>
  <si>
    <t xml:space="preserve">Solicitar  oportunamente con  los  lineamientos para la ejecuciòn  de las acciones  de rectoría en promoción de la salud según nuevo  nuevo modelo de Promoción de la salud </t>
  </si>
</sst>
</file>

<file path=xl/styles.xml><?xml version="1.0" encoding="utf-8"?>
<styleSheet xmlns="http://schemas.openxmlformats.org/spreadsheetml/2006/main">
  <numFmts count="12">
    <numFmt numFmtId="7" formatCode="&quot;₡&quot;#,##0.00_);\(&quot;₡&quot;#,##0.00\)"/>
    <numFmt numFmtId="42" formatCode="_(&quot;₡&quot;* #,##0_);_(&quot;₡&quot;* \(#,##0\);_(&quot;₡&quot;* &quot;-&quot;_);_(@_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  <numFmt numFmtId="171" formatCode="_-&quot;₡&quot;* #,##0_-;\-&quot;₡&quot;* #,##0_-;_-&quot;₡&quot;* &quot;-&quot;_-;_-@_-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Bookman Old Style"/>
      <family val="1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3">
    <xf numFmtId="0" fontId="0" fillId="0" borderId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24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22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6" fillId="0" borderId="0" applyFont="0" applyFill="0" applyBorder="0" applyAlignment="0" applyProtection="0"/>
  </cellStyleXfs>
  <cellXfs count="951">
    <xf numFmtId="0" fontId="0" fillId="0" borderId="0" xfId="0"/>
    <xf numFmtId="0" fontId="0" fillId="0" borderId="0" xfId="0" applyAlignment="1"/>
    <xf numFmtId="0" fontId="0" fillId="0" borderId="0" xfId="0" applyFill="1"/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3" fillId="3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Alignment="1"/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32" applyFont="1"/>
    <xf numFmtId="0" fontId="18" fillId="0" borderId="16" xfId="32" applyFont="1" applyBorder="1" applyAlignment="1">
      <alignment horizontal="center" vertical="center"/>
    </xf>
    <xf numFmtId="0" fontId="18" fillId="0" borderId="1" xfId="32" applyFont="1" applyBorder="1" applyAlignment="1">
      <alignment horizontal="center" vertical="center"/>
    </xf>
    <xf numFmtId="9" fontId="18" fillId="0" borderId="1" xfId="77" applyFont="1" applyBorder="1" applyAlignment="1">
      <alignment horizontal="center" vertical="center"/>
    </xf>
    <xf numFmtId="0" fontId="18" fillId="5" borderId="17" xfId="32" applyFont="1" applyFill="1" applyBorder="1" applyAlignment="1">
      <alignment horizontal="center" vertical="center" wrapText="1"/>
    </xf>
    <xf numFmtId="9" fontId="18" fillId="0" borderId="1" xfId="32" applyNumberFormat="1" applyFont="1" applyBorder="1" applyAlignment="1">
      <alignment horizontal="center" vertical="center"/>
    </xf>
    <xf numFmtId="10" fontId="18" fillId="0" borderId="1" xfId="32" applyNumberFormat="1" applyFont="1" applyBorder="1" applyAlignment="1">
      <alignment horizontal="center" vertical="center"/>
    </xf>
    <xf numFmtId="0" fontId="18" fillId="6" borderId="18" xfId="32" applyFont="1" applyFill="1" applyBorder="1" applyAlignment="1">
      <alignment horizontal="center" vertical="center" wrapText="1"/>
    </xf>
    <xf numFmtId="0" fontId="18" fillId="7" borderId="20" xfId="32" applyFont="1" applyFill="1" applyBorder="1" applyAlignment="1">
      <alignment horizontal="center" vertical="center" wrapText="1"/>
    </xf>
    <xf numFmtId="0" fontId="21" fillId="3" borderId="21" xfId="32" applyFont="1" applyFill="1" applyBorder="1" applyAlignment="1">
      <alignment vertical="center"/>
    </xf>
    <xf numFmtId="0" fontId="21" fillId="3" borderId="22" xfId="32" applyFont="1" applyFill="1" applyBorder="1" applyAlignment="1">
      <alignment vertical="center"/>
    </xf>
    <xf numFmtId="0" fontId="21" fillId="3" borderId="23" xfId="32" applyFont="1" applyFill="1" applyBorder="1" applyAlignment="1">
      <alignment vertical="center"/>
    </xf>
    <xf numFmtId="0" fontId="20" fillId="8" borderId="24" xfId="32" applyFont="1" applyFill="1" applyBorder="1" applyAlignment="1">
      <alignment vertical="center"/>
    </xf>
    <xf numFmtId="0" fontId="17" fillId="8" borderId="19" xfId="32" applyFont="1" applyFill="1" applyBorder="1" applyAlignment="1">
      <alignment vertical="center" wrapText="1"/>
    </xf>
    <xf numFmtId="0" fontId="17" fillId="8" borderId="10" xfId="32" applyFont="1" applyFill="1" applyBorder="1" applyAlignment="1">
      <alignment horizontal="center" vertical="center" wrapText="1"/>
    </xf>
    <xf numFmtId="0" fontId="17" fillId="8" borderId="25" xfId="32" applyFont="1" applyFill="1" applyBorder="1" applyAlignment="1">
      <alignment vertical="center" wrapText="1"/>
    </xf>
    <xf numFmtId="0" fontId="15" fillId="4" borderId="2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0" xfId="18" applyAlignment="1">
      <alignment horizontal="center"/>
    </xf>
    <xf numFmtId="0" fontId="6" fillId="0" borderId="0" xfId="18" applyAlignment="1">
      <alignment horizontal="left"/>
    </xf>
    <xf numFmtId="0" fontId="6" fillId="0" borderId="0" xfId="18" applyFont="1" applyAlignment="1">
      <alignment horizontal="left"/>
    </xf>
    <xf numFmtId="0" fontId="4" fillId="0" borderId="32" xfId="18" applyFont="1" applyBorder="1" applyAlignment="1">
      <alignment horizontal="left" vertical="center" wrapText="1"/>
    </xf>
    <xf numFmtId="0" fontId="23" fillId="0" borderId="32" xfId="18" applyFont="1" applyBorder="1" applyAlignment="1">
      <alignment horizontal="left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4" fillId="9" borderId="19" xfId="32" applyFont="1" applyFill="1" applyBorder="1" applyAlignment="1">
      <alignment vertical="center" wrapText="1"/>
    </xf>
    <xf numFmtId="0" fontId="14" fillId="9" borderId="25" xfId="32" applyFont="1" applyFill="1" applyBorder="1" applyAlignment="1">
      <alignment vertical="center" wrapText="1"/>
    </xf>
    <xf numFmtId="0" fontId="10" fillId="9" borderId="19" xfId="32" applyFont="1" applyFill="1" applyBorder="1" applyAlignment="1">
      <alignment vertical="center"/>
    </xf>
    <xf numFmtId="0" fontId="13" fillId="9" borderId="19" xfId="32" applyFont="1" applyFill="1" applyBorder="1" applyAlignment="1">
      <alignment horizontal="center" vertical="center" wrapText="1"/>
    </xf>
    <xf numFmtId="0" fontId="14" fillId="9" borderId="34" xfId="32" applyFont="1" applyFill="1" applyBorder="1" applyAlignment="1">
      <alignment vertical="center" wrapText="1"/>
    </xf>
    <xf numFmtId="0" fontId="14" fillId="9" borderId="35" xfId="32" applyFont="1" applyFill="1" applyBorder="1" applyAlignment="1">
      <alignment vertical="center" wrapText="1"/>
    </xf>
    <xf numFmtId="0" fontId="14" fillId="9" borderId="36" xfId="32" applyFont="1" applyFill="1" applyBorder="1" applyAlignment="1">
      <alignment vertical="center" wrapText="1"/>
    </xf>
    <xf numFmtId="0" fontId="18" fillId="5" borderId="37" xfId="32" applyFont="1" applyFill="1" applyBorder="1" applyAlignment="1">
      <alignment horizontal="center" vertical="center" wrapText="1"/>
    </xf>
    <xf numFmtId="0" fontId="18" fillId="6" borderId="37" xfId="32" applyFont="1" applyFill="1" applyBorder="1" applyAlignment="1">
      <alignment horizontal="center" vertical="center" wrapText="1"/>
    </xf>
    <xf numFmtId="0" fontId="18" fillId="7" borderId="37" xfId="32" applyFont="1" applyFill="1" applyBorder="1" applyAlignment="1">
      <alignment horizontal="center" vertical="center" wrapText="1"/>
    </xf>
    <xf numFmtId="0" fontId="14" fillId="9" borderId="10" xfId="32" applyFont="1" applyFill="1" applyBorder="1" applyAlignment="1">
      <alignment horizontal="center" vertical="center"/>
    </xf>
    <xf numFmtId="0" fontId="14" fillId="9" borderId="34" xfId="32" applyFont="1" applyFill="1" applyBorder="1" applyAlignment="1">
      <alignment horizontal="center" vertical="center"/>
    </xf>
    <xf numFmtId="0" fontId="40" fillId="0" borderId="10" xfId="65" applyFill="1" applyBorder="1"/>
    <xf numFmtId="0" fontId="40" fillId="0" borderId="0" xfId="65" applyFill="1"/>
    <xf numFmtId="0" fontId="40" fillId="0" borderId="0" xfId="65"/>
    <xf numFmtId="44" fontId="0" fillId="0" borderId="0" xfId="9" applyFont="1"/>
    <xf numFmtId="9" fontId="40" fillId="0" borderId="10" xfId="72" applyFont="1" applyFill="1" applyBorder="1"/>
    <xf numFmtId="9" fontId="40" fillId="0" borderId="10" xfId="72" applyFont="1" applyFill="1" applyBorder="1" applyAlignment="1">
      <alignment horizontal="center"/>
    </xf>
    <xf numFmtId="0" fontId="42" fillId="0" borderId="0" xfId="65" applyFont="1" applyFill="1" applyAlignment="1">
      <alignment wrapText="1"/>
    </xf>
    <xf numFmtId="0" fontId="5" fillId="0" borderId="0" xfId="0" applyFont="1" applyAlignment="1">
      <alignment horizontal="justify"/>
    </xf>
    <xf numFmtId="0" fontId="5" fillId="0" borderId="0" xfId="0" applyFont="1"/>
    <xf numFmtId="0" fontId="3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6" fillId="10" borderId="10" xfId="73" applyFont="1" applyFill="1" applyBorder="1" applyAlignment="1">
      <alignment horizontal="center" vertical="center" wrapText="1"/>
    </xf>
    <xf numFmtId="0" fontId="43" fillId="10" borderId="10" xfId="65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44" fillId="0" borderId="36" xfId="65" applyFont="1" applyFill="1" applyBorder="1" applyAlignment="1">
      <alignment horizontal="center" vertical="center"/>
    </xf>
    <xf numFmtId="0" fontId="44" fillId="0" borderId="22" xfId="65" applyFont="1" applyFill="1" applyBorder="1" applyAlignment="1">
      <alignment horizontal="center" vertical="center"/>
    </xf>
    <xf numFmtId="0" fontId="45" fillId="10" borderId="19" xfId="0" applyFont="1" applyFill="1" applyBorder="1" applyAlignment="1">
      <alignment vertical="center"/>
    </xf>
    <xf numFmtId="0" fontId="12" fillId="9" borderId="34" xfId="0" applyFont="1" applyFill="1" applyBorder="1" applyAlignment="1">
      <alignment vertical="center" wrapText="1"/>
    </xf>
    <xf numFmtId="0" fontId="12" fillId="9" borderId="36" xfId="0" applyFont="1" applyFill="1" applyBorder="1" applyAlignment="1">
      <alignment vertical="center" wrapText="1"/>
    </xf>
    <xf numFmtId="0" fontId="26" fillId="9" borderId="19" xfId="0" applyFont="1" applyFill="1" applyBorder="1" applyAlignment="1">
      <alignment vertical="center" wrapText="1"/>
    </xf>
    <xf numFmtId="0" fontId="26" fillId="9" borderId="25" xfId="0" applyFont="1" applyFill="1" applyBorder="1" applyAlignment="1">
      <alignment vertical="center" wrapText="1"/>
    </xf>
    <xf numFmtId="0" fontId="12" fillId="9" borderId="19" xfId="0" applyFont="1" applyFill="1" applyBorder="1" applyAlignment="1">
      <alignment vertical="center" wrapText="1"/>
    </xf>
    <xf numFmtId="0" fontId="12" fillId="9" borderId="38" xfId="0" applyFont="1" applyFill="1" applyBorder="1" applyAlignment="1">
      <alignment vertical="center" wrapText="1"/>
    </xf>
    <xf numFmtId="0" fontId="12" fillId="9" borderId="25" xfId="0" applyFont="1" applyFill="1" applyBorder="1" applyAlignment="1">
      <alignment vertical="center" wrapText="1"/>
    </xf>
    <xf numFmtId="0" fontId="45" fillId="0" borderId="10" xfId="65" applyFont="1" applyFill="1" applyBorder="1" applyAlignment="1">
      <alignment vertical="center" wrapText="1"/>
    </xf>
    <xf numFmtId="0" fontId="45" fillId="11" borderId="19" xfId="0" applyFont="1" applyFill="1" applyBorder="1" applyAlignment="1">
      <alignment vertical="center"/>
    </xf>
    <xf numFmtId="0" fontId="45" fillId="11" borderId="21" xfId="0" applyFont="1" applyFill="1" applyBorder="1" applyAlignment="1">
      <alignment vertical="center"/>
    </xf>
    <xf numFmtId="9" fontId="40" fillId="12" borderId="10" xfId="72" applyFont="1" applyFill="1" applyBorder="1"/>
    <xf numFmtId="9" fontId="45" fillId="12" borderId="10" xfId="72" applyFont="1" applyFill="1" applyBorder="1"/>
    <xf numFmtId="0" fontId="45" fillId="10" borderId="23" xfId="65" applyFont="1" applyFill="1" applyBorder="1" applyAlignment="1">
      <alignment vertical="center" wrapText="1"/>
    </xf>
    <xf numFmtId="4" fontId="6" fillId="0" borderId="10" xfId="0" applyNumberFormat="1" applyFont="1" applyFill="1" applyBorder="1" applyAlignment="1">
      <alignment vertical="center" wrapText="1"/>
    </xf>
    <xf numFmtId="9" fontId="40" fillId="0" borderId="10" xfId="72" applyFont="1" applyBorder="1"/>
    <xf numFmtId="0" fontId="28" fillId="13" borderId="34" xfId="0" applyFont="1" applyFill="1" applyBorder="1" applyAlignment="1">
      <alignment vertical="center" wrapText="1"/>
    </xf>
    <xf numFmtId="9" fontId="6" fillId="13" borderId="10" xfId="0" applyNumberFormat="1" applyFont="1" applyFill="1" applyBorder="1" applyAlignment="1">
      <alignment vertical="center" wrapText="1"/>
    </xf>
    <xf numFmtId="44" fontId="40" fillId="13" borderId="10" xfId="72" applyNumberFormat="1" applyFont="1" applyFill="1" applyBorder="1"/>
    <xf numFmtId="9" fontId="40" fillId="14" borderId="10" xfId="72" applyFont="1" applyFill="1" applyBorder="1"/>
    <xf numFmtId="44" fontId="40" fillId="14" borderId="10" xfId="72" applyNumberFormat="1" applyFont="1" applyFill="1" applyBorder="1"/>
    <xf numFmtId="0" fontId="41" fillId="0" borderId="10" xfId="44" applyFont="1" applyBorder="1" applyAlignment="1">
      <alignment horizontal="center" vertical="center" wrapText="1"/>
    </xf>
    <xf numFmtId="44" fontId="41" fillId="0" borderId="10" xfId="4" applyFont="1" applyBorder="1" applyAlignment="1">
      <alignment horizontal="center" vertical="center" wrapText="1"/>
    </xf>
    <xf numFmtId="9" fontId="46" fillId="0" borderId="10" xfId="44" applyNumberFormat="1" applyFont="1" applyBorder="1" applyAlignment="1">
      <alignment horizontal="center"/>
    </xf>
    <xf numFmtId="44" fontId="46" fillId="0" borderId="10" xfId="4" applyFont="1" applyBorder="1" applyAlignment="1">
      <alignment horizontal="center"/>
    </xf>
    <xf numFmtId="0" fontId="28" fillId="13" borderId="36" xfId="0" applyFont="1" applyFill="1" applyBorder="1" applyAlignment="1">
      <alignment vertical="center" wrapText="1"/>
    </xf>
    <xf numFmtId="4" fontId="28" fillId="13" borderId="36" xfId="0" applyNumberFormat="1" applyFont="1" applyFill="1" applyBorder="1" applyAlignment="1">
      <alignment vertical="center" wrapText="1"/>
    </xf>
    <xf numFmtId="0" fontId="28" fillId="14" borderId="36" xfId="0" applyFont="1" applyFill="1" applyBorder="1" applyAlignment="1">
      <alignment vertical="center" wrapText="1"/>
    </xf>
    <xf numFmtId="4" fontId="28" fillId="14" borderId="36" xfId="0" applyNumberFormat="1" applyFont="1" applyFill="1" applyBorder="1" applyAlignment="1">
      <alignment vertical="center" wrapText="1"/>
    </xf>
    <xf numFmtId="0" fontId="47" fillId="0" borderId="10" xfId="0" applyFont="1" applyBorder="1"/>
    <xf numFmtId="0" fontId="47" fillId="0" borderId="10" xfId="0" applyFont="1" applyBorder="1" applyAlignment="1">
      <alignment wrapText="1"/>
    </xf>
    <xf numFmtId="9" fontId="47" fillId="0" borderId="10" xfId="72" applyFont="1" applyBorder="1" applyAlignment="1">
      <alignment horizontal="center"/>
    </xf>
    <xf numFmtId="9" fontId="47" fillId="0" borderId="10" xfId="0" applyNumberFormat="1" applyFont="1" applyBorder="1" applyAlignment="1">
      <alignment horizontal="center"/>
    </xf>
    <xf numFmtId="9" fontId="6" fillId="0" borderId="10" xfId="72" applyFont="1" applyFill="1" applyBorder="1" applyAlignment="1">
      <alignment vertical="center" wrapText="1"/>
    </xf>
    <xf numFmtId="0" fontId="20" fillId="15" borderId="0" xfId="32" applyFont="1" applyFill="1" applyBorder="1" applyAlignment="1">
      <alignment vertical="center"/>
    </xf>
    <xf numFmtId="0" fontId="10" fillId="0" borderId="10" xfId="32" applyFont="1" applyBorder="1"/>
    <xf numFmtId="44" fontId="40" fillId="0" borderId="10" xfId="72" applyNumberFormat="1" applyFont="1" applyBorder="1"/>
    <xf numFmtId="44" fontId="40" fillId="0" borderId="0" xfId="65" applyNumberFormat="1"/>
    <xf numFmtId="9" fontId="6" fillId="13" borderId="10" xfId="0" applyNumberFormat="1" applyFont="1" applyFill="1" applyBorder="1" applyAlignment="1">
      <alignment horizontal="center" vertical="center" wrapText="1"/>
    </xf>
    <xf numFmtId="44" fontId="6" fillId="13" borderId="10" xfId="0" applyNumberFormat="1" applyFont="1" applyFill="1" applyBorder="1" applyAlignment="1">
      <alignment vertical="center" wrapText="1"/>
    </xf>
    <xf numFmtId="44" fontId="43" fillId="0" borderId="10" xfId="4" applyFont="1" applyBorder="1" applyAlignment="1">
      <alignment horizontal="center"/>
    </xf>
    <xf numFmtId="9" fontId="43" fillId="0" borderId="10" xfId="4" applyNumberFormat="1" applyFont="1" applyBorder="1" applyAlignment="1">
      <alignment horizontal="center"/>
    </xf>
    <xf numFmtId="0" fontId="40" fillId="0" borderId="0" xfId="65" applyFill="1" applyAlignment="1">
      <alignment horizontal="left" wrapText="1"/>
    </xf>
    <xf numFmtId="9" fontId="6" fillId="0" borderId="19" xfId="0" applyNumberFormat="1" applyFont="1" applyFill="1" applyBorder="1" applyAlignment="1">
      <alignment horizontal="center" vertical="center"/>
    </xf>
    <xf numFmtId="9" fontId="6" fillId="0" borderId="38" xfId="0" applyNumberFormat="1" applyFont="1" applyFill="1" applyBorder="1" applyAlignment="1">
      <alignment horizontal="center" vertical="center"/>
    </xf>
    <xf numFmtId="0" fontId="43" fillId="0" borderId="34" xfId="65" applyFont="1" applyFill="1" applyBorder="1" applyAlignment="1">
      <alignment vertical="top" wrapText="1"/>
    </xf>
    <xf numFmtId="0" fontId="43" fillId="0" borderId="34" xfId="65" applyFont="1" applyFill="1" applyBorder="1" applyAlignment="1">
      <alignment horizontal="left" vertical="center" wrapText="1"/>
    </xf>
    <xf numFmtId="0" fontId="43" fillId="10" borderId="34" xfId="65" applyFont="1" applyFill="1" applyBorder="1" applyAlignment="1">
      <alignment horizontal="center" vertical="center" wrapText="1"/>
    </xf>
    <xf numFmtId="0" fontId="3" fillId="10" borderId="21" xfId="0" applyFont="1" applyFill="1" applyBorder="1" applyAlignment="1">
      <alignment horizontal="left" vertical="center" wrapText="1"/>
    </xf>
    <xf numFmtId="0" fontId="43" fillId="10" borderId="25" xfId="65" applyFont="1" applyFill="1" applyBorder="1"/>
    <xf numFmtId="0" fontId="48" fillId="0" borderId="0" xfId="65" applyFont="1"/>
    <xf numFmtId="0" fontId="48" fillId="0" borderId="0" xfId="65" applyFont="1" applyFill="1"/>
    <xf numFmtId="0" fontId="27" fillId="10" borderId="10" xfId="65" applyFont="1" applyFill="1" applyBorder="1"/>
    <xf numFmtId="0" fontId="27" fillId="10" borderId="34" xfId="65" applyFont="1" applyFill="1" applyBorder="1" applyAlignment="1">
      <alignment vertical="top"/>
    </xf>
    <xf numFmtId="0" fontId="48" fillId="0" borderId="10" xfId="65" applyFont="1" applyBorder="1"/>
    <xf numFmtId="0" fontId="48" fillId="0" borderId="34" xfId="65" applyFont="1" applyFill="1" applyBorder="1" applyAlignment="1">
      <alignment vertical="top" wrapText="1"/>
    </xf>
    <xf numFmtId="168" fontId="49" fillId="0" borderId="25" xfId="65" applyNumberFormat="1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vertical="top" wrapText="1"/>
    </xf>
    <xf numFmtId="0" fontId="48" fillId="0" borderId="34" xfId="65" applyFont="1" applyFill="1" applyBorder="1" applyAlignment="1">
      <alignment horizontal="left" vertical="top" wrapText="1"/>
    </xf>
    <xf numFmtId="0" fontId="48" fillId="15" borderId="10" xfId="65" applyFont="1" applyFill="1" applyBorder="1"/>
    <xf numFmtId="0" fontId="48" fillId="15" borderId="0" xfId="65" applyFont="1" applyFill="1"/>
    <xf numFmtId="9" fontId="6" fillId="0" borderId="34" xfId="72" applyFont="1" applyBorder="1" applyAlignment="1">
      <alignment horizontal="left" vertical="top"/>
    </xf>
    <xf numFmtId="0" fontId="27" fillId="0" borderId="34" xfId="65" applyFont="1" applyFill="1" applyBorder="1" applyAlignment="1">
      <alignment horizontal="left" vertical="top" wrapText="1"/>
    </xf>
    <xf numFmtId="0" fontId="48" fillId="0" borderId="0" xfId="65" applyFont="1" applyAlignment="1">
      <alignment horizontal="left" wrapText="1"/>
    </xf>
    <xf numFmtId="0" fontId="48" fillId="0" borderId="0" xfId="65" applyFont="1" applyAlignment="1">
      <alignment vertical="top"/>
    </xf>
    <xf numFmtId="0" fontId="50" fillId="0" borderId="10" xfId="65" applyFont="1" applyFill="1" applyBorder="1" applyAlignment="1">
      <alignment vertical="top"/>
    </xf>
    <xf numFmtId="0" fontId="47" fillId="0" borderId="36" xfId="0" applyFont="1" applyFill="1" applyBorder="1" applyAlignment="1">
      <alignment vertical="top" wrapText="1"/>
    </xf>
    <xf numFmtId="0" fontId="47" fillId="0" borderId="34" xfId="0" applyFont="1" applyFill="1" applyBorder="1" applyAlignment="1">
      <alignment vertical="top" wrapText="1"/>
    </xf>
    <xf numFmtId="0" fontId="50" fillId="0" borderId="34" xfId="68" applyFont="1" applyFill="1" applyBorder="1" applyAlignment="1">
      <alignment vertical="top" wrapText="1"/>
    </xf>
    <xf numFmtId="0" fontId="50" fillId="0" borderId="34" xfId="68" applyFont="1" applyFill="1" applyBorder="1" applyAlignment="1">
      <alignment vertical="top"/>
    </xf>
    <xf numFmtId="0" fontId="50" fillId="0" borderId="34" xfId="65" applyFont="1" applyFill="1" applyBorder="1" applyAlignment="1">
      <alignment vertical="top" wrapText="1"/>
    </xf>
    <xf numFmtId="0" fontId="51" fillId="10" borderId="10" xfId="68" applyFont="1" applyFill="1" applyBorder="1" applyAlignment="1">
      <alignment vertical="top" wrapText="1"/>
    </xf>
    <xf numFmtId="0" fontId="47" fillId="0" borderId="34" xfId="68" applyFont="1" applyFill="1" applyBorder="1" applyAlignment="1">
      <alignment vertical="top" wrapText="1"/>
    </xf>
    <xf numFmtId="0" fontId="50" fillId="0" borderId="0" xfId="65" applyFont="1" applyAlignment="1">
      <alignment vertical="top"/>
    </xf>
    <xf numFmtId="0" fontId="50" fillId="0" borderId="10" xfId="65" applyFont="1" applyBorder="1" applyAlignment="1">
      <alignment vertical="top"/>
    </xf>
    <xf numFmtId="0" fontId="40" fillId="0" borderId="0" xfId="65" applyFont="1"/>
    <xf numFmtId="0" fontId="45" fillId="10" borderId="19" xfId="65" applyFont="1" applyFill="1" applyBorder="1" applyAlignment="1">
      <alignment horizontal="center" vertical="center"/>
    </xf>
    <xf numFmtId="0" fontId="40" fillId="0" borderId="10" xfId="65" applyBorder="1"/>
    <xf numFmtId="0" fontId="45" fillId="10" borderId="10" xfId="65" applyFont="1" applyFill="1" applyBorder="1" applyAlignment="1">
      <alignment horizontal="center" vertical="center"/>
    </xf>
    <xf numFmtId="0" fontId="40" fillId="0" borderId="10" xfId="65" applyFill="1" applyBorder="1" applyAlignment="1">
      <alignment horizontal="left"/>
    </xf>
    <xf numFmtId="0" fontId="49" fillId="0" borderId="34" xfId="65" applyFont="1" applyFill="1" applyBorder="1" applyAlignment="1">
      <alignment horizontal="left" vertical="center" wrapText="1"/>
    </xf>
    <xf numFmtId="0" fontId="52" fillId="0" borderId="34" xfId="65" applyFont="1" applyFill="1" applyBorder="1" applyAlignment="1">
      <alignment horizontal="left" vertical="center" wrapText="1"/>
    </xf>
    <xf numFmtId="0" fontId="43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8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7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3" fillId="0" borderId="10" xfId="65" applyFont="1" applyFill="1" applyBorder="1" applyAlignment="1">
      <alignment horizontal="left" vertical="center" wrapText="1"/>
    </xf>
    <xf numFmtId="0" fontId="40" fillId="0" borderId="19" xfId="65" applyFill="1" applyBorder="1"/>
    <xf numFmtId="0" fontId="40" fillId="0" borderId="25" xfId="65" applyFill="1" applyBorder="1"/>
    <xf numFmtId="0" fontId="43" fillId="0" borderId="19" xfId="65" applyFont="1" applyFill="1" applyBorder="1" applyAlignment="1">
      <alignment horizontal="left" vertical="center" wrapText="1"/>
    </xf>
    <xf numFmtId="0" fontId="43" fillId="0" borderId="10" xfId="65" applyFont="1" applyFill="1" applyBorder="1" applyAlignment="1">
      <alignment horizontal="left" vertical="top" wrapText="1"/>
    </xf>
    <xf numFmtId="0" fontId="40" fillId="0" borderId="0" xfId="65" applyFill="1" applyAlignment="1">
      <alignment wrapText="1"/>
    </xf>
    <xf numFmtId="3" fontId="50" fillId="0" borderId="19" xfId="65" applyNumberFormat="1" applyFont="1" applyFill="1" applyBorder="1" applyAlignment="1">
      <alignment vertical="top" wrapText="1"/>
    </xf>
    <xf numFmtId="0" fontId="43" fillId="0" borderId="10" xfId="65" applyFont="1" applyFill="1" applyBorder="1" applyAlignment="1">
      <alignment vertical="top" wrapText="1"/>
    </xf>
    <xf numFmtId="0" fontId="43" fillId="0" borderId="10" xfId="65" applyFont="1" applyFill="1" applyBorder="1" applyAlignment="1">
      <alignment vertical="center" wrapText="1"/>
    </xf>
    <xf numFmtId="10" fontId="33" fillId="2" borderId="10" xfId="0" applyNumberFormat="1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center" vertical="center" wrapText="1"/>
    </xf>
    <xf numFmtId="0" fontId="40" fillId="0" borderId="0" xfId="65" applyBorder="1"/>
    <xf numFmtId="0" fontId="40" fillId="0" borderId="0" xfId="65" applyFont="1" applyFill="1" applyBorder="1"/>
    <xf numFmtId="0" fontId="0" fillId="0" borderId="0" xfId="9" applyNumberFormat="1" applyFont="1" applyBorder="1"/>
    <xf numFmtId="0" fontId="50" fillId="0" borderId="36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vertical="top"/>
    </xf>
    <xf numFmtId="0" fontId="12" fillId="9" borderId="10" xfId="0" applyFont="1" applyFill="1" applyBorder="1" applyAlignment="1">
      <alignment horizontal="center" vertical="center" wrapText="1"/>
    </xf>
    <xf numFmtId="49" fontId="26" fillId="0" borderId="10" xfId="71" applyNumberFormat="1" applyFont="1" applyBorder="1" applyAlignment="1" applyProtection="1">
      <alignment vertical="center" wrapText="1"/>
      <protection locked="0"/>
    </xf>
    <xf numFmtId="0" fontId="26" fillId="0" borderId="10" xfId="71" applyFont="1" applyBorder="1" applyAlignment="1" applyProtection="1">
      <alignment vertical="center" wrapText="1"/>
      <protection locked="0"/>
    </xf>
    <xf numFmtId="0" fontId="26" fillId="0" borderId="10" xfId="71" applyFont="1" applyBorder="1" applyAlignment="1" applyProtection="1">
      <alignment horizontal="center" vertical="center" wrapText="1"/>
      <protection locked="0"/>
    </xf>
    <xf numFmtId="9" fontId="26" fillId="0" borderId="10" xfId="71" applyNumberFormat="1" applyFont="1" applyBorder="1" applyAlignment="1" applyProtection="1">
      <alignment vertical="center" wrapText="1"/>
      <protection locked="0"/>
    </xf>
    <xf numFmtId="0" fontId="35" fillId="0" borderId="10" xfId="0" applyFont="1" applyBorder="1"/>
    <xf numFmtId="44" fontId="48" fillId="0" borderId="10" xfId="4" applyFont="1" applyFill="1" applyBorder="1"/>
    <xf numFmtId="44" fontId="27" fillId="10" borderId="34" xfId="4" applyFont="1" applyFill="1" applyBorder="1" applyAlignment="1">
      <alignment vertical="top"/>
    </xf>
    <xf numFmtId="44" fontId="48" fillId="0" borderId="10" xfId="4" applyFont="1" applyBorder="1"/>
    <xf numFmtId="44" fontId="27" fillId="10" borderId="10" xfId="4" applyFont="1" applyFill="1" applyBorder="1"/>
    <xf numFmtId="44" fontId="48" fillId="15" borderId="10" xfId="4" applyFont="1" applyFill="1" applyBorder="1"/>
    <xf numFmtId="44" fontId="40" fillId="0" borderId="10" xfId="4" applyFont="1" applyFill="1" applyBorder="1"/>
    <xf numFmtId="44" fontId="6" fillId="10" borderId="10" xfId="4" applyFont="1" applyFill="1" applyBorder="1" applyAlignment="1">
      <alignment horizontal="center" vertical="center" wrapText="1"/>
    </xf>
    <xf numFmtId="44" fontId="40" fillId="0" borderId="19" xfId="4" applyFont="1" applyFill="1" applyBorder="1"/>
    <xf numFmtId="44" fontId="40" fillId="0" borderId="25" xfId="4" applyFont="1" applyFill="1" applyBorder="1"/>
    <xf numFmtId="9" fontId="0" fillId="0" borderId="10" xfId="72" applyFont="1" applyBorder="1"/>
    <xf numFmtId="44" fontId="0" fillId="0" borderId="10" xfId="4" applyFont="1" applyBorder="1"/>
    <xf numFmtId="9" fontId="50" fillId="0" borderId="10" xfId="72" applyFont="1" applyFill="1" applyBorder="1" applyAlignment="1">
      <alignment vertical="top"/>
    </xf>
    <xf numFmtId="44" fontId="40" fillId="0" borderId="10" xfId="4" applyFont="1" applyBorder="1"/>
    <xf numFmtId="10" fontId="33" fillId="2" borderId="10" xfId="0" applyNumberFormat="1" applyFont="1" applyFill="1" applyBorder="1" applyAlignment="1">
      <alignment horizontal="left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10" fontId="6" fillId="12" borderId="10" xfId="0" applyNumberFormat="1" applyFont="1" applyFill="1" applyBorder="1" applyAlignment="1">
      <alignment horizontal="center" vertical="center" wrapText="1"/>
    </xf>
    <xf numFmtId="0" fontId="26" fillId="9" borderId="10" xfId="0" applyFont="1" applyFill="1" applyBorder="1" applyAlignment="1">
      <alignment horizontal="center" vertical="center" wrapText="1"/>
    </xf>
    <xf numFmtId="0" fontId="6" fillId="0" borderId="10" xfId="65" applyFont="1" applyFill="1" applyBorder="1" applyAlignment="1">
      <alignment horizontal="center" vertical="center" wrapText="1"/>
    </xf>
    <xf numFmtId="167" fontId="50" fillId="0" borderId="34" xfId="65" applyNumberFormat="1" applyFont="1" applyFill="1" applyBorder="1" applyAlignment="1">
      <alignment vertical="top" wrapText="1"/>
    </xf>
    <xf numFmtId="0" fontId="40" fillId="0" borderId="10" xfId="65" applyFill="1" applyBorder="1" applyAlignment="1">
      <alignment wrapText="1"/>
    </xf>
    <xf numFmtId="4" fontId="50" fillId="0" borderId="19" xfId="65" applyNumberFormat="1" applyFont="1" applyFill="1" applyBorder="1" applyAlignment="1">
      <alignment vertical="center" wrapText="1"/>
    </xf>
    <xf numFmtId="0" fontId="50" fillId="0" borderId="39" xfId="68" applyFont="1" applyFill="1" applyBorder="1" applyAlignment="1">
      <alignment vertical="center" wrapText="1"/>
    </xf>
    <xf numFmtId="0" fontId="50" fillId="0" borderId="34" xfId="68" applyFont="1" applyFill="1" applyBorder="1" applyAlignment="1">
      <alignment vertical="center" wrapText="1"/>
    </xf>
    <xf numFmtId="4" fontId="50" fillId="0" borderId="21" xfId="65" applyNumberFormat="1" applyFont="1" applyFill="1" applyBorder="1" applyAlignment="1">
      <alignment vertical="center" wrapText="1"/>
    </xf>
    <xf numFmtId="4" fontId="50" fillId="0" borderId="10" xfId="65" applyNumberFormat="1" applyFont="1" applyFill="1" applyBorder="1" applyAlignment="1">
      <alignment vertical="center" wrapText="1"/>
    </xf>
    <xf numFmtId="0" fontId="50" fillId="0" borderId="10" xfId="68" applyFont="1" applyFill="1" applyBorder="1" applyAlignment="1">
      <alignment vertical="center" wrapText="1"/>
    </xf>
    <xf numFmtId="0" fontId="36" fillId="0" borderId="34" xfId="68" applyFont="1" applyFill="1" applyBorder="1" applyAlignment="1">
      <alignment vertical="top" wrapText="1"/>
    </xf>
    <xf numFmtId="0" fontId="37" fillId="0" borderId="34" xfId="68" applyFont="1" applyFill="1" applyBorder="1" applyAlignment="1">
      <alignment vertical="top" wrapText="1"/>
    </xf>
    <xf numFmtId="0" fontId="37" fillId="0" borderId="10" xfId="68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vertical="center" wrapText="1"/>
    </xf>
    <xf numFmtId="0" fontId="50" fillId="0" borderId="10" xfId="65" applyFont="1" applyFill="1" applyBorder="1" applyAlignment="1">
      <alignment vertical="top" wrapText="1"/>
    </xf>
    <xf numFmtId="0" fontId="48" fillId="0" borderId="39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justify" vertical="top" wrapText="1"/>
    </xf>
    <xf numFmtId="0" fontId="47" fillId="0" borderId="34" xfId="65" applyFont="1" applyFill="1" applyBorder="1" applyAlignment="1">
      <alignment vertical="top" wrapText="1"/>
    </xf>
    <xf numFmtId="0" fontId="6" fillId="0" borderId="10" xfId="65" applyFont="1" applyFill="1" applyBorder="1" applyAlignment="1">
      <alignment horizontal="justify" vertical="center" wrapText="1"/>
    </xf>
    <xf numFmtId="0" fontId="3" fillId="0" borderId="10" xfId="65" applyFont="1" applyFill="1" applyBorder="1" applyAlignment="1">
      <alignment horizontal="justify" vertical="center" wrapText="1"/>
    </xf>
    <xf numFmtId="0" fontId="49" fillId="0" borderId="10" xfId="65" applyFont="1" applyFill="1" applyBorder="1" applyAlignment="1">
      <alignment horizontal="left" vertical="top" wrapText="1"/>
    </xf>
    <xf numFmtId="0" fontId="49" fillId="15" borderId="10" xfId="65" applyFont="1" applyFill="1" applyBorder="1" applyAlignment="1">
      <alignment horizontal="left" vertical="top" wrapText="1"/>
    </xf>
    <xf numFmtId="0" fontId="49" fillId="0" borderId="10" xfId="65" applyFont="1" applyFill="1" applyBorder="1" applyAlignment="1">
      <alignment horizontal="left" vertical="center" wrapText="1"/>
    </xf>
    <xf numFmtId="0" fontId="27" fillId="16" borderId="34" xfId="65" applyFont="1" applyFill="1" applyBorder="1" applyAlignment="1">
      <alignment vertical="top" wrapText="1"/>
    </xf>
    <xf numFmtId="0" fontId="49" fillId="0" borderId="10" xfId="65" applyFont="1" applyFill="1" applyBorder="1" applyAlignment="1">
      <alignment vertical="top" wrapText="1"/>
    </xf>
    <xf numFmtId="0" fontId="51" fillId="10" borderId="10" xfId="65" applyFont="1" applyFill="1" applyBorder="1" applyAlignment="1">
      <alignment horizontal="center" vertical="center"/>
    </xf>
    <xf numFmtId="0" fontId="41" fillId="10" borderId="10" xfId="0" applyFont="1" applyFill="1" applyBorder="1" applyAlignment="1">
      <alignment horizontal="center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19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center" vertical="center" wrapText="1"/>
    </xf>
    <xf numFmtId="0" fontId="27" fillId="10" borderId="10" xfId="65" applyFont="1" applyFill="1" applyBorder="1" applyAlignment="1">
      <alignment vertical="top"/>
    </xf>
    <xf numFmtId="9" fontId="48" fillId="0" borderId="10" xfId="72" applyFont="1" applyFill="1" applyBorder="1" applyAlignment="1">
      <alignment horizontal="center" vertical="top"/>
    </xf>
    <xf numFmtId="9" fontId="49" fillId="0" borderId="10" xfId="72" applyFont="1" applyFill="1" applyBorder="1" applyAlignment="1">
      <alignment horizontal="center" vertical="top"/>
    </xf>
    <xf numFmtId="0" fontId="48" fillId="0" borderId="10" xfId="65" applyNumberFormat="1" applyFont="1" applyFill="1" applyBorder="1"/>
    <xf numFmtId="0" fontId="27" fillId="10" borderId="34" xfId="65" applyNumberFormat="1" applyFont="1" applyFill="1" applyBorder="1" applyAlignment="1">
      <alignment vertical="top"/>
    </xf>
    <xf numFmtId="0" fontId="48" fillId="0" borderId="10" xfId="65" applyNumberFormat="1" applyFont="1" applyBorder="1"/>
    <xf numFmtId="0" fontId="27" fillId="10" borderId="10" xfId="65" applyNumberFormat="1" applyFont="1" applyFill="1" applyBorder="1"/>
    <xf numFmtId="0" fontId="48" fillId="15" borderId="10" xfId="65" applyNumberFormat="1" applyFont="1" applyFill="1" applyBorder="1"/>
    <xf numFmtId="0" fontId="33" fillId="2" borderId="10" xfId="0" applyNumberFormat="1" applyFont="1" applyFill="1" applyBorder="1" applyAlignment="1">
      <alignment horizontal="center" vertical="center"/>
    </xf>
    <xf numFmtId="0" fontId="40" fillId="0" borderId="10" xfId="72" applyNumberFormat="1" applyFont="1" applyFill="1" applyBorder="1"/>
    <xf numFmtId="0" fontId="49" fillId="0" borderId="10" xfId="72" applyNumberFormat="1" applyFont="1" applyFill="1" applyBorder="1" applyAlignment="1">
      <alignment horizontal="center" vertical="top" wrapText="1"/>
    </xf>
    <xf numFmtId="10" fontId="48" fillId="0" borderId="10" xfId="72" applyNumberFormat="1" applyFont="1" applyFill="1" applyBorder="1"/>
    <xf numFmtId="10" fontId="27" fillId="10" borderId="34" xfId="65" applyNumberFormat="1" applyFont="1" applyFill="1" applyBorder="1" applyAlignment="1">
      <alignment vertical="top"/>
    </xf>
    <xf numFmtId="10" fontId="48" fillId="0" borderId="10" xfId="65" applyNumberFormat="1" applyFont="1" applyBorder="1"/>
    <xf numFmtId="10" fontId="27" fillId="10" borderId="10" xfId="65" applyNumberFormat="1" applyFont="1" applyFill="1" applyBorder="1"/>
    <xf numFmtId="9" fontId="49" fillId="0" borderId="10" xfId="4" applyNumberFormat="1" applyFont="1" applyFill="1" applyBorder="1" applyAlignment="1">
      <alignment horizontal="center" vertical="top"/>
    </xf>
    <xf numFmtId="0" fontId="50" fillId="15" borderId="10" xfId="65" applyFont="1" applyFill="1" applyBorder="1" applyAlignment="1">
      <alignment horizontal="justify" vertical="top" wrapText="1"/>
    </xf>
    <xf numFmtId="0" fontId="6" fillId="0" borderId="38" xfId="0" applyFont="1" applyFill="1" applyBorder="1" applyAlignment="1">
      <alignment vertical="center" wrapText="1"/>
    </xf>
    <xf numFmtId="0" fontId="48" fillId="0" borderId="10" xfId="65" applyFont="1" applyFill="1" applyBorder="1"/>
    <xf numFmtId="0" fontId="49" fillId="0" borderId="34" xfId="65" applyFont="1" applyFill="1" applyBorder="1" applyAlignment="1">
      <alignment vertical="top" wrapText="1"/>
    </xf>
    <xf numFmtId="9" fontId="48" fillId="0" borderId="10" xfId="72" applyFont="1" applyFill="1" applyBorder="1"/>
    <xf numFmtId="164" fontId="48" fillId="0" borderId="10" xfId="5" applyFont="1" applyFill="1" applyBorder="1"/>
    <xf numFmtId="0" fontId="49" fillId="0" borderId="39" xfId="65" applyFont="1" applyFill="1" applyBorder="1" applyAlignment="1">
      <alignment vertical="top" wrapText="1"/>
    </xf>
    <xf numFmtId="0" fontId="52" fillId="15" borderId="39" xfId="65" applyFont="1" applyFill="1" applyBorder="1" applyAlignment="1">
      <alignment vertical="top" wrapText="1"/>
    </xf>
    <xf numFmtId="0" fontId="53" fillId="0" borderId="39" xfId="65" applyFont="1" applyFill="1" applyBorder="1" applyAlignment="1">
      <alignment vertical="top" wrapText="1"/>
    </xf>
    <xf numFmtId="0" fontId="49" fillId="0" borderId="10" xfId="65" applyFont="1" applyFill="1" applyBorder="1" applyAlignment="1">
      <alignment wrapText="1"/>
    </xf>
    <xf numFmtId="0" fontId="27" fillId="0" borderId="10" xfId="65" applyFont="1" applyBorder="1" applyAlignment="1">
      <alignment vertical="top" wrapText="1"/>
    </xf>
    <xf numFmtId="0" fontId="49" fillId="0" borderId="10" xfId="72" applyNumberFormat="1" applyFont="1" applyFill="1" applyBorder="1" applyAlignment="1">
      <alignment horizontal="center" vertical="center" wrapText="1"/>
    </xf>
    <xf numFmtId="9" fontId="49" fillId="0" borderId="10" xfId="72" applyFont="1" applyFill="1" applyBorder="1" applyAlignment="1">
      <alignment horizontal="center" vertical="center"/>
    </xf>
    <xf numFmtId="0" fontId="0" fillId="0" borderId="0" xfId="0" applyFont="1"/>
    <xf numFmtId="4" fontId="0" fillId="0" borderId="40" xfId="0" applyNumberFormat="1" applyFont="1" applyBorder="1"/>
    <xf numFmtId="0" fontId="3" fillId="10" borderId="10" xfId="0" applyFont="1" applyFill="1" applyBorder="1" applyAlignment="1">
      <alignment vertical="center" wrapText="1"/>
    </xf>
    <xf numFmtId="0" fontId="3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3" fillId="0" borderId="0" xfId="0" applyFont="1"/>
    <xf numFmtId="43" fontId="0" fillId="0" borderId="0" xfId="1" applyFont="1"/>
    <xf numFmtId="0" fontId="3" fillId="0" borderId="41" xfId="0" applyFont="1" applyBorder="1" applyAlignment="1">
      <alignment horizontal="justify" vertical="top" wrapText="1"/>
    </xf>
    <xf numFmtId="0" fontId="3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4" fillId="17" borderId="10" xfId="0" applyFont="1" applyFill="1" applyBorder="1" applyAlignment="1">
      <alignment horizontal="center" vertical="center"/>
    </xf>
    <xf numFmtId="0" fontId="54" fillId="17" borderId="34" xfId="0" applyFont="1" applyFill="1" applyBorder="1" applyAlignment="1">
      <alignment horizontal="center" vertical="center"/>
    </xf>
    <xf numFmtId="0" fontId="54" fillId="17" borderId="35" xfId="0" applyFont="1" applyFill="1" applyBorder="1" applyAlignment="1">
      <alignment horizontal="center" vertical="center" wrapText="1"/>
    </xf>
    <xf numFmtId="0" fontId="54" fillId="17" borderId="10" xfId="0" applyFont="1" applyFill="1" applyBorder="1" applyAlignment="1">
      <alignment horizontal="center" vertical="center" wrapText="1"/>
    </xf>
    <xf numFmtId="169" fontId="3" fillId="0" borderId="43" xfId="0" applyNumberFormat="1" applyFont="1" applyBorder="1" applyAlignment="1" applyProtection="1">
      <alignment horizontal="center"/>
    </xf>
    <xf numFmtId="0" fontId="39" fillId="0" borderId="42" xfId="0" applyFont="1" applyBorder="1" applyAlignment="1">
      <alignment horizontal="center" wrapText="1"/>
    </xf>
    <xf numFmtId="4" fontId="3" fillId="0" borderId="40" xfId="0" applyNumberFormat="1" applyFont="1" applyBorder="1" applyAlignment="1">
      <alignment horizontal="right"/>
    </xf>
    <xf numFmtId="4" fontId="3" fillId="0" borderId="43" xfId="0" applyNumberFormat="1" applyFont="1" applyBorder="1"/>
    <xf numFmtId="0" fontId="3" fillId="0" borderId="43" xfId="0" applyFont="1" applyBorder="1" applyAlignment="1" applyProtection="1">
      <alignment horizontal="center"/>
    </xf>
    <xf numFmtId="4" fontId="3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9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3" fillId="0" borderId="43" xfId="0" applyFont="1" applyBorder="1" applyAlignment="1">
      <alignment horizontal="center"/>
    </xf>
    <xf numFmtId="0" fontId="3" fillId="0" borderId="42" xfId="0" applyFont="1" applyBorder="1" applyAlignment="1">
      <alignment horizontal="center" wrapText="1"/>
    </xf>
    <xf numFmtId="0" fontId="0" fillId="0" borderId="40" xfId="0" applyFont="1" applyBorder="1"/>
    <xf numFmtId="170" fontId="3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3" fillId="0" borderId="42" xfId="0" applyFont="1" applyFill="1" applyBorder="1" applyAlignment="1">
      <alignment horizontal="center" wrapText="1"/>
    </xf>
    <xf numFmtId="0" fontId="3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28" fillId="13" borderId="21" xfId="0" applyFont="1" applyFill="1" applyBorder="1" applyAlignment="1">
      <alignment horizontal="right" vertical="center" wrapText="1"/>
    </xf>
    <xf numFmtId="0" fontId="28" fillId="13" borderId="22" xfId="0" applyFont="1" applyFill="1" applyBorder="1" applyAlignment="1">
      <alignment horizontal="right" vertical="center" wrapText="1"/>
    </xf>
    <xf numFmtId="0" fontId="28" fillId="13" borderId="23" xfId="0" applyFont="1" applyFill="1" applyBorder="1" applyAlignment="1">
      <alignment horizontal="right" vertical="center" wrapText="1"/>
    </xf>
    <xf numFmtId="7" fontId="6" fillId="13" borderId="10" xfId="0" applyNumberFormat="1" applyFont="1" applyFill="1" applyBorder="1" applyAlignment="1">
      <alignment vertical="center" wrapText="1"/>
    </xf>
    <xf numFmtId="10" fontId="47" fillId="0" borderId="10" xfId="0" applyNumberFormat="1" applyFont="1" applyBorder="1" applyAlignment="1">
      <alignment wrapText="1"/>
    </xf>
    <xf numFmtId="0" fontId="27" fillId="0" borderId="10" xfId="65" applyFont="1" applyBorder="1" applyAlignment="1">
      <alignment horizontal="justify" vertical="top" wrapText="1"/>
    </xf>
    <xf numFmtId="0" fontId="27" fillId="0" borderId="19" xfId="65" applyFont="1" applyFill="1" applyBorder="1" applyAlignment="1">
      <alignment horizontal="left" vertical="top" wrapText="1"/>
    </xf>
    <xf numFmtId="0" fontId="27" fillId="15" borderId="19" xfId="65" applyFont="1" applyFill="1" applyBorder="1" applyAlignment="1">
      <alignment horizontal="justify" vertical="top" wrapText="1"/>
    </xf>
    <xf numFmtId="0" fontId="27" fillId="0" borderId="19" xfId="65" applyFont="1" applyFill="1" applyBorder="1" applyAlignment="1">
      <alignment horizontal="justify" vertical="top" wrapText="1"/>
    </xf>
    <xf numFmtId="0" fontId="52" fillId="0" borderId="10" xfId="0" applyFont="1" applyFill="1" applyBorder="1" applyAlignment="1">
      <alignment horizontal="left" vertical="center" wrapText="1"/>
    </xf>
    <xf numFmtId="0" fontId="48" fillId="0" borderId="19" xfId="65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left" vertical="center" wrapText="1"/>
    </xf>
    <xf numFmtId="44" fontId="6" fillId="0" borderId="19" xfId="4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9" fontId="27" fillId="0" borderId="19" xfId="0" applyNumberFormat="1" applyFont="1" applyFill="1" applyBorder="1" applyAlignment="1">
      <alignment horizontal="center" vertical="center" wrapText="1"/>
    </xf>
    <xf numFmtId="9" fontId="27" fillId="0" borderId="38" xfId="0" applyNumberFormat="1" applyFont="1" applyFill="1" applyBorder="1" applyAlignment="1">
      <alignment horizontal="center" vertical="center" wrapText="1"/>
    </xf>
    <xf numFmtId="0" fontId="48" fillId="0" borderId="25" xfId="65" applyFont="1" applyFill="1" applyBorder="1" applyAlignment="1">
      <alignment horizontal="center" vertical="center" wrapText="1"/>
    </xf>
    <xf numFmtId="0" fontId="6" fillId="0" borderId="19" xfId="65" applyFont="1" applyFill="1" applyBorder="1" applyAlignment="1">
      <alignment horizontal="center" vertical="center" wrapText="1"/>
    </xf>
    <xf numFmtId="0" fontId="6" fillId="0" borderId="38" xfId="65" applyFont="1" applyFill="1" applyBorder="1" applyAlignment="1">
      <alignment horizontal="center" vertical="center" wrapText="1"/>
    </xf>
    <xf numFmtId="0" fontId="6" fillId="0" borderId="25" xfId="65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" fontId="27" fillId="0" borderId="19" xfId="0" applyNumberFormat="1" applyFont="1" applyFill="1" applyBorder="1" applyAlignment="1">
      <alignment horizontal="center" vertical="center" wrapText="1"/>
    </xf>
    <xf numFmtId="1" fontId="27" fillId="0" borderId="25" xfId="0" applyNumberFormat="1" applyFont="1" applyFill="1" applyBorder="1" applyAlignment="1">
      <alignment horizontal="center" vertical="center" wrapText="1"/>
    </xf>
    <xf numFmtId="4" fontId="49" fillId="0" borderId="19" xfId="65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38" xfId="0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45" fillId="10" borderId="10" xfId="0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center" vertical="center" wrapText="1"/>
    </xf>
    <xf numFmtId="4" fontId="43" fillId="0" borderId="19" xfId="65" applyNumberFormat="1" applyFont="1" applyFill="1" applyBorder="1" applyAlignment="1">
      <alignment horizontal="center" vertical="center" wrapText="1"/>
    </xf>
    <xf numFmtId="4" fontId="43" fillId="0" borderId="38" xfId="65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6" fillId="0" borderId="10" xfId="72" applyFont="1" applyFill="1" applyBorder="1" applyAlignment="1">
      <alignment horizontal="center" vertical="center" wrapText="1"/>
    </xf>
    <xf numFmtId="4" fontId="43" fillId="0" borderId="10" xfId="65" applyNumberFormat="1" applyFont="1" applyFill="1" applyBorder="1" applyAlignment="1">
      <alignment horizontal="center" vertical="center" wrapText="1"/>
    </xf>
    <xf numFmtId="1" fontId="6" fillId="0" borderId="10" xfId="73" applyNumberFormat="1" applyFont="1" applyFill="1" applyBorder="1" applyAlignment="1">
      <alignment horizontal="center" vertical="center" wrapText="1"/>
    </xf>
    <xf numFmtId="1" fontId="6" fillId="0" borderId="19" xfId="73" applyNumberFormat="1" applyFont="1" applyFill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vertical="top" wrapText="1"/>
    </xf>
    <xf numFmtId="0" fontId="47" fillId="0" borderId="38" xfId="0" applyFont="1" applyFill="1" applyBorder="1" applyAlignment="1">
      <alignment vertical="top" wrapText="1"/>
    </xf>
    <xf numFmtId="0" fontId="51" fillId="10" borderId="34" xfId="68" applyFont="1" applyFill="1" applyBorder="1" applyAlignment="1">
      <alignment vertical="top" wrapText="1"/>
    </xf>
    <xf numFmtId="4" fontId="50" fillId="0" borderId="19" xfId="65" applyNumberFormat="1" applyFont="1" applyFill="1" applyBorder="1" applyAlignment="1">
      <alignment vertical="top" wrapText="1"/>
    </xf>
    <xf numFmtId="9" fontId="47" fillId="0" borderId="19" xfId="0" applyNumberFormat="1" applyFont="1" applyFill="1" applyBorder="1" applyAlignment="1">
      <alignment vertical="top" wrapText="1"/>
    </xf>
    <xf numFmtId="9" fontId="47" fillId="0" borderId="38" xfId="0" applyNumberFormat="1" applyFont="1" applyFill="1" applyBorder="1" applyAlignment="1">
      <alignment vertical="top" wrapText="1"/>
    </xf>
    <xf numFmtId="0" fontId="47" fillId="0" borderId="25" xfId="0" applyFont="1" applyFill="1" applyBorder="1" applyAlignment="1">
      <alignment vertical="top" wrapText="1"/>
    </xf>
    <xf numFmtId="0" fontId="50" fillId="0" borderId="19" xfId="65" applyFont="1" applyFill="1" applyBorder="1" applyAlignment="1">
      <alignment vertical="top" wrapText="1"/>
    </xf>
    <xf numFmtId="0" fontId="50" fillId="0" borderId="38" xfId="65" applyFont="1" applyFill="1" applyBorder="1" applyAlignment="1">
      <alignment vertical="top" wrapText="1"/>
    </xf>
    <xf numFmtId="0" fontId="50" fillId="0" borderId="25" xfId="65" applyFont="1" applyFill="1" applyBorder="1" applyAlignment="1">
      <alignment vertical="top" wrapText="1"/>
    </xf>
    <xf numFmtId="0" fontId="26" fillId="9" borderId="19" xfId="0" applyFont="1" applyFill="1" applyBorder="1" applyAlignment="1">
      <alignment horizontal="center" vertical="center" wrapText="1"/>
    </xf>
    <xf numFmtId="0" fontId="26" fillId="9" borderId="25" xfId="0" applyFont="1" applyFill="1" applyBorder="1" applyAlignment="1">
      <alignment horizontal="center" vertical="center" wrapText="1"/>
    </xf>
    <xf numFmtId="0" fontId="12" fillId="9" borderId="35" xfId="0" applyFont="1" applyFill="1" applyBorder="1" applyAlignment="1">
      <alignment horizontal="left" vertical="center" wrapText="1"/>
    </xf>
    <xf numFmtId="0" fontId="17" fillId="8" borderId="19" xfId="32" applyFont="1" applyFill="1" applyBorder="1" applyAlignment="1">
      <alignment horizontal="center" vertical="center" wrapText="1"/>
    </xf>
    <xf numFmtId="0" fontId="17" fillId="8" borderId="25" xfId="32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top" wrapText="1"/>
    </xf>
    <xf numFmtId="0" fontId="45" fillId="11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48" fillId="0" borderId="10" xfId="65" applyFont="1" applyFill="1" applyBorder="1" applyAlignment="1">
      <alignment horizontal="left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2" fillId="0" borderId="10" xfId="65" applyFont="1" applyFill="1" applyBorder="1" applyAlignment="1">
      <alignment horizontal="center" vertical="center"/>
    </xf>
    <xf numFmtId="9" fontId="2" fillId="0" borderId="10" xfId="72" applyFont="1" applyFill="1" applyBorder="1" applyAlignment="1">
      <alignment horizontal="center" vertical="center"/>
    </xf>
    <xf numFmtId="171" fontId="45" fillId="10" borderId="10" xfId="82" applyNumberFormat="1" applyFont="1" applyFill="1" applyBorder="1" applyAlignment="1">
      <alignment horizontal="center" vertical="top" wrapText="1"/>
    </xf>
    <xf numFmtId="171" fontId="41" fillId="10" borderId="10" xfId="82" applyNumberFormat="1" applyFont="1" applyFill="1" applyBorder="1" applyAlignment="1">
      <alignment horizontal="center" vertical="top" wrapText="1"/>
    </xf>
    <xf numFmtId="171" fontId="51" fillId="10" borderId="10" xfId="82" applyNumberFormat="1" applyFont="1" applyFill="1" applyBorder="1" applyAlignment="1">
      <alignment horizontal="center" vertical="center"/>
    </xf>
    <xf numFmtId="171" fontId="49" fillId="0" borderId="10" xfId="82" applyNumberFormat="1" applyFont="1" applyFill="1" applyBorder="1" applyAlignment="1">
      <alignment horizontal="center" vertical="center"/>
    </xf>
    <xf numFmtId="167" fontId="49" fillId="0" borderId="10" xfId="65" applyNumberFormat="1" applyFont="1" applyFill="1" applyBorder="1" applyAlignment="1">
      <alignment vertical="center" wrapText="1"/>
    </xf>
    <xf numFmtId="0" fontId="49" fillId="0" borderId="19" xfId="65" applyFont="1" applyFill="1" applyBorder="1" applyAlignment="1">
      <alignment horizontal="left" vertical="center" wrapText="1"/>
    </xf>
    <xf numFmtId="9" fontId="48" fillId="0" borderId="10" xfId="72" applyFont="1" applyFill="1" applyBorder="1" applyAlignment="1">
      <alignment horizontal="center" vertical="center"/>
    </xf>
    <xf numFmtId="0" fontId="2" fillId="0" borderId="0" xfId="65" applyFont="1" applyBorder="1"/>
    <xf numFmtId="0" fontId="2" fillId="0" borderId="0" xfId="65" applyFont="1" applyFill="1" applyBorder="1"/>
    <xf numFmtId="167" fontId="0" fillId="0" borderId="0" xfId="9" applyNumberFormat="1" applyFont="1" applyBorder="1"/>
    <xf numFmtId="0" fontId="2" fillId="0" borderId="0" xfId="65" applyFont="1" applyAlignment="1">
      <alignment horizontal="left" vertical="center" wrapText="1"/>
    </xf>
    <xf numFmtId="0" fontId="66" fillId="2" borderId="10" xfId="0" applyNumberFormat="1" applyFont="1" applyFill="1" applyBorder="1" applyAlignment="1">
      <alignment horizontal="center" vertical="center"/>
    </xf>
    <xf numFmtId="10" fontId="66" fillId="2" borderId="10" xfId="0" applyNumberFormat="1" applyFont="1" applyFill="1" applyBorder="1" applyAlignment="1">
      <alignment horizontal="center" vertical="center"/>
    </xf>
    <xf numFmtId="171" fontId="2" fillId="0" borderId="0" xfId="82" applyNumberFormat="1" applyFont="1" applyFill="1" applyBorder="1"/>
    <xf numFmtId="0" fontId="2" fillId="0" borderId="10" xfId="65" applyFont="1" applyFill="1" applyBorder="1" applyAlignment="1">
      <alignment horizontal="left" vertical="center" wrapText="1"/>
    </xf>
    <xf numFmtId="0" fontId="2" fillId="0" borderId="10" xfId="65" applyFont="1" applyFill="1" applyBorder="1" applyAlignment="1">
      <alignment vertical="center" wrapText="1"/>
    </xf>
    <xf numFmtId="0" fontId="2" fillId="0" borderId="10" xfId="72" applyNumberFormat="1" applyFont="1" applyFill="1" applyBorder="1" applyAlignment="1">
      <alignment horizontal="center" vertical="center"/>
    </xf>
    <xf numFmtId="7" fontId="2" fillId="0" borderId="10" xfId="72" applyNumberFormat="1" applyFont="1" applyBorder="1" applyAlignment="1">
      <alignment horizontal="center"/>
    </xf>
    <xf numFmtId="0" fontId="2" fillId="0" borderId="0" xfId="65" applyFont="1"/>
    <xf numFmtId="171" fontId="2" fillId="0" borderId="0" xfId="82" applyNumberFormat="1" applyFont="1"/>
    <xf numFmtId="171" fontId="49" fillId="0" borderId="10" xfId="82" applyNumberFormat="1" applyFont="1" applyFill="1" applyBorder="1" applyAlignment="1">
      <alignment horizontal="center" vertical="center" wrapText="1"/>
    </xf>
    <xf numFmtId="10" fontId="18" fillId="2" borderId="10" xfId="0" applyNumberFormat="1" applyFont="1" applyFill="1" applyBorder="1" applyAlignment="1">
      <alignment horizontal="left" vertical="center" wrapText="1"/>
    </xf>
    <xf numFmtId="10" fontId="18" fillId="2" borderId="10" xfId="0" applyNumberFormat="1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67" fillId="0" borderId="0" xfId="65" applyFont="1" applyBorder="1"/>
    <xf numFmtId="0" fontId="67" fillId="0" borderId="0" xfId="65" applyFont="1" applyFill="1" applyBorder="1"/>
    <xf numFmtId="0" fontId="23" fillId="0" borderId="0" xfId="9" applyNumberFormat="1" applyFont="1" applyBorder="1"/>
    <xf numFmtId="0" fontId="67" fillId="0" borderId="0" xfId="65" applyFont="1"/>
    <xf numFmtId="0" fontId="65" fillId="0" borderId="0" xfId="65" applyFont="1"/>
    <xf numFmtId="10" fontId="18" fillId="2" borderId="10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4" fillId="0" borderId="19" xfId="33" applyFont="1" applyBorder="1" applyAlignment="1" applyProtection="1">
      <alignment horizontal="center" vertical="center" wrapText="1"/>
      <protection locked="0"/>
    </xf>
    <xf numFmtId="0" fontId="14" fillId="0" borderId="19" xfId="33" applyFont="1" applyBorder="1" applyAlignment="1" applyProtection="1">
      <alignment horizontal="left" vertical="center" wrapText="1"/>
      <protection locked="0"/>
    </xf>
    <xf numFmtId="0" fontId="14" fillId="0" borderId="19" xfId="33" applyFont="1" applyBorder="1" applyAlignment="1" applyProtection="1">
      <alignment horizontal="center" vertical="center"/>
      <protection locked="0"/>
    </xf>
    <xf numFmtId="0" fontId="14" fillId="2" borderId="10" xfId="33" applyFont="1" applyFill="1" applyBorder="1" applyAlignment="1">
      <alignment horizontal="center" vertical="center"/>
    </xf>
    <xf numFmtId="0" fontId="14" fillId="2" borderId="19" xfId="33" applyFont="1" applyFill="1" applyBorder="1" applyAlignment="1">
      <alignment horizontal="center" vertical="center"/>
    </xf>
    <xf numFmtId="166" fontId="14" fillId="2" borderId="10" xfId="33" applyNumberFormat="1" applyFont="1" applyFill="1" applyBorder="1" applyAlignment="1">
      <alignment horizontal="center" vertical="center"/>
    </xf>
    <xf numFmtId="0" fontId="67" fillId="0" borderId="10" xfId="65" applyFont="1" applyFill="1" applyBorder="1" applyAlignment="1">
      <alignment horizontal="left" vertical="top" wrapText="1"/>
    </xf>
    <xf numFmtId="0" fontId="59" fillId="0" borderId="10" xfId="65" applyFont="1" applyFill="1" applyBorder="1" applyAlignment="1">
      <alignment horizontal="center" vertical="center"/>
    </xf>
    <xf numFmtId="9" fontId="59" fillId="0" borderId="10" xfId="72" applyFont="1" applyFill="1" applyBorder="1" applyAlignment="1">
      <alignment horizontal="center" vertical="center"/>
    </xf>
    <xf numFmtId="0" fontId="59" fillId="0" borderId="10" xfId="72" applyNumberFormat="1" applyFont="1" applyFill="1" applyBorder="1" applyAlignment="1">
      <alignment horizontal="center" vertical="center"/>
    </xf>
    <xf numFmtId="0" fontId="59" fillId="0" borderId="10" xfId="65" applyFont="1" applyFill="1" applyBorder="1"/>
    <xf numFmtId="9" fontId="59" fillId="0" borderId="10" xfId="72" applyFont="1" applyFill="1" applyBorder="1"/>
    <xf numFmtId="0" fontId="68" fillId="0" borderId="10" xfId="65" applyFont="1" applyBorder="1"/>
    <xf numFmtId="9" fontId="59" fillId="0" borderId="10" xfId="72" applyFont="1" applyFill="1" applyBorder="1" applyAlignment="1">
      <alignment horizontal="center"/>
    </xf>
    <xf numFmtId="0" fontId="48" fillId="0" borderId="10" xfId="65" applyFont="1" applyFill="1" applyBorder="1" applyAlignment="1">
      <alignment horizontal="left" vertical="center" wrapText="1"/>
    </xf>
    <xf numFmtId="9" fontId="48" fillId="15" borderId="10" xfId="72" applyFont="1" applyFill="1" applyBorder="1" applyAlignment="1">
      <alignment horizontal="center" vertical="center"/>
    </xf>
    <xf numFmtId="171" fontId="49" fillId="15" borderId="10" xfId="82" applyNumberFormat="1" applyFont="1" applyFill="1" applyBorder="1" applyAlignment="1">
      <alignment horizontal="center" vertical="center"/>
    </xf>
    <xf numFmtId="167" fontId="49" fillId="15" borderId="10" xfId="65" applyNumberFormat="1" applyFont="1" applyFill="1" applyBorder="1" applyAlignment="1">
      <alignment vertical="center" wrapText="1"/>
    </xf>
    <xf numFmtId="0" fontId="49" fillId="15" borderId="19" xfId="65" applyFont="1" applyFill="1" applyBorder="1" applyAlignment="1">
      <alignment horizontal="left" vertical="center" wrapText="1"/>
    </xf>
    <xf numFmtId="0" fontId="48" fillId="0" borderId="10" xfId="65" applyFont="1" applyFill="1" applyBorder="1" applyAlignment="1">
      <alignment horizontal="left" vertical="center" wrapText="1"/>
    </xf>
    <xf numFmtId="0" fontId="59" fillId="0" borderId="10" xfId="65" applyFont="1" applyFill="1" applyBorder="1" applyAlignment="1">
      <alignment vertical="top" wrapText="1"/>
    </xf>
    <xf numFmtId="0" fontId="35" fillId="0" borderId="10" xfId="65" applyFont="1" applyBorder="1" applyAlignment="1">
      <alignment vertical="top" wrapText="1"/>
    </xf>
    <xf numFmtId="0" fontId="27" fillId="0" borderId="10" xfId="65" applyFont="1" applyFill="1" applyBorder="1" applyAlignment="1">
      <alignment horizontal="justify" vertical="top" wrapText="1"/>
    </xf>
    <xf numFmtId="0" fontId="48" fillId="0" borderId="10" xfId="72" applyNumberFormat="1" applyFont="1" applyFill="1" applyBorder="1" applyAlignment="1">
      <alignment horizontal="center" vertical="center" wrapText="1"/>
    </xf>
    <xf numFmtId="0" fontId="48" fillId="0" borderId="10" xfId="72" applyNumberFormat="1" applyFont="1" applyFill="1" applyBorder="1" applyAlignment="1">
      <alignment horizontal="center" vertical="top" wrapText="1"/>
    </xf>
    <xf numFmtId="0" fontId="48" fillId="0" borderId="10" xfId="65" applyFont="1" applyFill="1" applyBorder="1" applyAlignment="1">
      <alignment horizontal="center"/>
    </xf>
    <xf numFmtId="0" fontId="48" fillId="0" borderId="10" xfId="65" applyFont="1" applyFill="1" applyBorder="1" applyAlignment="1">
      <alignment horizontal="center" wrapText="1"/>
    </xf>
    <xf numFmtId="9" fontId="48" fillId="0" borderId="10" xfId="72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top" wrapText="1"/>
    </xf>
    <xf numFmtId="9" fontId="48" fillId="0" borderId="10" xfId="72" applyFont="1" applyFill="1" applyBorder="1" applyAlignment="1">
      <alignment horizontal="center" vertical="top" wrapText="1"/>
    </xf>
    <xf numFmtId="0" fontId="27" fillId="0" borderId="10" xfId="72" applyNumberFormat="1" applyFont="1" applyFill="1" applyBorder="1" applyAlignment="1">
      <alignment horizontal="center" vertical="center" wrapText="1"/>
    </xf>
    <xf numFmtId="9" fontId="27" fillId="0" borderId="10" xfId="72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4" fontId="49" fillId="0" borderId="19" xfId="65" applyNumberFormat="1" applyFont="1" applyFill="1" applyBorder="1" applyAlignment="1">
      <alignment horizontal="center" vertical="center" wrapText="1"/>
    </xf>
    <xf numFmtId="4" fontId="49" fillId="0" borderId="38" xfId="65" applyNumberFormat="1" applyFont="1" applyFill="1" applyBorder="1" applyAlignment="1">
      <alignment horizontal="center" vertical="center" wrapText="1"/>
    </xf>
    <xf numFmtId="4" fontId="49" fillId="0" borderId="25" xfId="65" applyNumberFormat="1" applyFont="1" applyFill="1" applyBorder="1" applyAlignment="1">
      <alignment horizontal="center" vertical="center" wrapText="1"/>
    </xf>
    <xf numFmtId="0" fontId="48" fillId="0" borderId="19" xfId="65" applyFont="1" applyBorder="1" applyAlignment="1">
      <alignment horizontal="center" vertical="center" wrapText="1"/>
    </xf>
    <xf numFmtId="0" fontId="48" fillId="0" borderId="38" xfId="65" applyFont="1" applyBorder="1" applyAlignment="1">
      <alignment horizontal="center" vertical="center" wrapText="1"/>
    </xf>
    <xf numFmtId="0" fontId="48" fillId="0" borderId="25" xfId="65" applyFont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left" vertical="center" wrapText="1"/>
    </xf>
    <xf numFmtId="0" fontId="48" fillId="0" borderId="19" xfId="65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left" vertical="center" wrapText="1"/>
    </xf>
    <xf numFmtId="0" fontId="57" fillId="0" borderId="34" xfId="65" applyFont="1" applyFill="1" applyBorder="1" applyAlignment="1">
      <alignment horizontal="left" vertical="center" wrapText="1"/>
    </xf>
    <xf numFmtId="0" fontId="57" fillId="0" borderId="36" xfId="65" applyFont="1" applyFill="1" applyBorder="1" applyAlignment="1">
      <alignment horizontal="left" vertical="center" wrapText="1"/>
    </xf>
    <xf numFmtId="0" fontId="57" fillId="0" borderId="35" xfId="65" applyFont="1" applyFill="1" applyBorder="1" applyAlignment="1">
      <alignment horizontal="left" vertical="center" wrapText="1"/>
    </xf>
    <xf numFmtId="0" fontId="48" fillId="0" borderId="19" xfId="65" applyFont="1" applyBorder="1" applyAlignment="1">
      <alignment horizontal="center" vertical="top"/>
    </xf>
    <xf numFmtId="0" fontId="48" fillId="0" borderId="38" xfId="65" applyFont="1" applyBorder="1" applyAlignment="1">
      <alignment horizontal="center" vertical="top"/>
    </xf>
    <xf numFmtId="0" fontId="48" fillId="0" borderId="25" xfId="65" applyFont="1" applyBorder="1" applyAlignment="1">
      <alignment horizontal="center" vertical="top"/>
    </xf>
    <xf numFmtId="44" fontId="48" fillId="0" borderId="19" xfId="72" applyNumberFormat="1" applyFont="1" applyFill="1" applyBorder="1" applyAlignment="1">
      <alignment horizontal="center" vertical="center"/>
    </xf>
    <xf numFmtId="44" fontId="48" fillId="0" borderId="38" xfId="72" applyNumberFormat="1" applyFont="1" applyFill="1" applyBorder="1" applyAlignment="1">
      <alignment horizontal="center" vertical="center"/>
    </xf>
    <xf numFmtId="44" fontId="48" fillId="0" borderId="25" xfId="72" applyNumberFormat="1" applyFont="1" applyFill="1" applyBorder="1" applyAlignment="1">
      <alignment horizontal="center" vertical="center"/>
    </xf>
    <xf numFmtId="44" fontId="6" fillId="0" borderId="19" xfId="4" applyFont="1" applyFill="1" applyBorder="1" applyAlignment="1">
      <alignment horizontal="center" vertical="center" wrapText="1"/>
    </xf>
    <xf numFmtId="44" fontId="6" fillId="0" borderId="38" xfId="4" applyFont="1" applyFill="1" applyBorder="1" applyAlignment="1">
      <alignment horizontal="center" vertical="center" wrapText="1"/>
    </xf>
    <xf numFmtId="44" fontId="6" fillId="0" borderId="25" xfId="4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9" fontId="27" fillId="0" borderId="19" xfId="0" applyNumberFormat="1" applyFont="1" applyFill="1" applyBorder="1" applyAlignment="1">
      <alignment horizontal="center" vertical="center" wrapText="1"/>
    </xf>
    <xf numFmtId="9" fontId="27" fillId="0" borderId="38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top" wrapText="1"/>
    </xf>
    <xf numFmtId="0" fontId="6" fillId="0" borderId="38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4" fontId="49" fillId="0" borderId="19" xfId="4" applyFont="1" applyFill="1" applyBorder="1" applyAlignment="1">
      <alignment horizontal="center" vertical="center" wrapText="1"/>
    </xf>
    <xf numFmtId="44" fontId="49" fillId="0" borderId="38" xfId="4" applyFont="1" applyFill="1" applyBorder="1" applyAlignment="1">
      <alignment horizontal="center" vertical="center" wrapText="1"/>
    </xf>
    <xf numFmtId="9" fontId="27" fillId="0" borderId="19" xfId="72" applyFont="1" applyFill="1" applyBorder="1" applyAlignment="1">
      <alignment horizontal="center" vertical="center" wrapText="1"/>
    </xf>
    <xf numFmtId="9" fontId="27" fillId="0" borderId="38" xfId="72" applyFont="1" applyFill="1" applyBorder="1" applyAlignment="1">
      <alignment horizontal="center" vertical="center" wrapText="1"/>
    </xf>
    <xf numFmtId="168" fontId="49" fillId="0" borderId="19" xfId="65" applyNumberFormat="1" applyFont="1" applyFill="1" applyBorder="1" applyAlignment="1">
      <alignment horizontal="center" vertical="center" wrapText="1"/>
    </xf>
    <xf numFmtId="168" fontId="49" fillId="0" borderId="38" xfId="65" applyNumberFormat="1" applyFont="1" applyFill="1" applyBorder="1" applyAlignment="1">
      <alignment horizontal="center" vertical="center" wrapText="1"/>
    </xf>
    <xf numFmtId="1" fontId="27" fillId="0" borderId="19" xfId="0" applyNumberFormat="1" applyFont="1" applyFill="1" applyBorder="1" applyAlignment="1">
      <alignment horizontal="center" vertical="center" wrapText="1"/>
    </xf>
    <xf numFmtId="1" fontId="27" fillId="0" borderId="25" xfId="0" applyNumberFormat="1" applyFont="1" applyFill="1" applyBorder="1" applyAlignment="1">
      <alignment horizontal="center" vertical="center" wrapText="1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25" xfId="65" applyFont="1" applyFill="1" applyBorder="1" applyAlignment="1">
      <alignment horizontal="center" vertical="center" wrapText="1"/>
    </xf>
    <xf numFmtId="0" fontId="48" fillId="0" borderId="38" xfId="65" applyFont="1" applyFill="1" applyBorder="1" applyAlignment="1">
      <alignment horizontal="left" vertical="center" wrapText="1"/>
    </xf>
    <xf numFmtId="0" fontId="47" fillId="12" borderId="19" xfId="0" applyFont="1" applyFill="1" applyBorder="1" applyAlignment="1">
      <alignment horizontal="center" vertical="center" wrapText="1"/>
    </xf>
    <xf numFmtId="0" fontId="47" fillId="12" borderId="38" xfId="0" applyFont="1" applyFill="1" applyBorder="1" applyAlignment="1">
      <alignment horizontal="center" vertical="center" wrapText="1"/>
    </xf>
    <xf numFmtId="0" fontId="47" fillId="12" borderId="25" xfId="0" applyFont="1" applyFill="1" applyBorder="1" applyAlignment="1">
      <alignment horizontal="center" vertical="center" wrapText="1"/>
    </xf>
    <xf numFmtId="9" fontId="49" fillId="0" borderId="19" xfId="65" applyNumberFormat="1" applyFont="1" applyFill="1" applyBorder="1" applyAlignment="1">
      <alignment horizontal="center" vertical="center" wrapText="1"/>
    </xf>
    <xf numFmtId="9" fontId="49" fillId="0" borderId="38" xfId="65" applyNumberFormat="1" applyFont="1" applyFill="1" applyBorder="1" applyAlignment="1">
      <alignment horizontal="center" vertical="center" wrapText="1"/>
    </xf>
    <xf numFmtId="9" fontId="49" fillId="0" borderId="25" xfId="65" applyNumberFormat="1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0" fontId="48" fillId="0" borderId="38" xfId="65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vertical="center" wrapText="1"/>
    </xf>
    <xf numFmtId="1" fontId="27" fillId="0" borderId="38" xfId="0" applyNumberFormat="1" applyFont="1" applyFill="1" applyBorder="1" applyAlignment="1">
      <alignment horizontal="center" vertical="center" wrapText="1"/>
    </xf>
    <xf numFmtId="1" fontId="27" fillId="0" borderId="10" xfId="0" applyNumberFormat="1" applyFont="1" applyFill="1" applyBorder="1" applyAlignment="1">
      <alignment horizontal="center" vertical="center" wrapText="1"/>
    </xf>
    <xf numFmtId="44" fontId="27" fillId="0" borderId="19" xfId="4" applyFont="1" applyFill="1" applyBorder="1" applyAlignment="1">
      <alignment horizontal="center" vertical="center" wrapText="1"/>
    </xf>
    <xf numFmtId="44" fontId="27" fillId="0" borderId="38" xfId="4" applyFont="1" applyFill="1" applyBorder="1" applyAlignment="1">
      <alignment horizontal="center" vertical="center" wrapText="1"/>
    </xf>
    <xf numFmtId="0" fontId="6" fillId="0" borderId="19" xfId="65" applyFont="1" applyFill="1" applyBorder="1" applyAlignment="1">
      <alignment horizontal="left" vertical="center" wrapText="1"/>
    </xf>
    <xf numFmtId="0" fontId="6" fillId="0" borderId="38" xfId="65" applyFont="1" applyFill="1" applyBorder="1" applyAlignment="1">
      <alignment horizontal="left" vertical="center" wrapText="1"/>
    </xf>
    <xf numFmtId="0" fontId="6" fillId="0" borderId="25" xfId="65" applyFont="1" applyFill="1" applyBorder="1" applyAlignment="1">
      <alignment horizontal="left" vertical="center" wrapText="1"/>
    </xf>
    <xf numFmtId="0" fontId="6" fillId="0" borderId="19" xfId="65" applyFont="1" applyFill="1" applyBorder="1" applyAlignment="1">
      <alignment horizontal="center" vertical="center" wrapText="1"/>
    </xf>
    <xf numFmtId="0" fontId="6" fillId="0" borderId="38" xfId="65" applyFont="1" applyFill="1" applyBorder="1" applyAlignment="1">
      <alignment horizontal="center" vertical="center" wrapText="1"/>
    </xf>
    <xf numFmtId="0" fontId="6" fillId="0" borderId="25" xfId="65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38" xfId="0" applyFont="1" applyFill="1" applyBorder="1" applyAlignment="1">
      <alignment horizontal="left" vertical="center" wrapText="1"/>
    </xf>
    <xf numFmtId="0" fontId="53" fillId="0" borderId="25" xfId="0" applyFont="1" applyFill="1" applyBorder="1" applyAlignment="1">
      <alignment horizontal="left" vertical="center" wrapText="1"/>
    </xf>
    <xf numFmtId="0" fontId="48" fillId="0" borderId="19" xfId="65" applyFont="1" applyFill="1" applyBorder="1" applyAlignment="1">
      <alignment horizontal="center" vertical="center"/>
    </xf>
    <xf numFmtId="0" fontId="48" fillId="0" borderId="38" xfId="65" applyFont="1" applyFill="1" applyBorder="1" applyAlignment="1">
      <alignment horizontal="center" vertical="center"/>
    </xf>
    <xf numFmtId="0" fontId="48" fillId="0" borderId="25" xfId="65" applyFont="1" applyFill="1" applyBorder="1" applyAlignment="1">
      <alignment horizontal="center" vertical="center"/>
    </xf>
    <xf numFmtId="9" fontId="48" fillId="0" borderId="19" xfId="65" applyNumberFormat="1" applyFont="1" applyFill="1" applyBorder="1" applyAlignment="1">
      <alignment horizontal="center" vertical="center"/>
    </xf>
    <xf numFmtId="9" fontId="48" fillId="0" borderId="25" xfId="65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48" fillId="0" borderId="10" xfId="65" applyFont="1" applyFill="1" applyBorder="1" applyAlignment="1">
      <alignment horizontal="center" vertical="center"/>
    </xf>
    <xf numFmtId="0" fontId="27" fillId="0" borderId="19" xfId="15" applyFont="1" applyFill="1" applyBorder="1" applyAlignment="1">
      <alignment horizontal="center" vertical="center" wrapText="1"/>
    </xf>
    <xf numFmtId="0" fontId="27" fillId="0" borderId="38" xfId="15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15" borderId="19" xfId="65" applyFont="1" applyFill="1" applyBorder="1" applyAlignment="1">
      <alignment horizontal="left" vertical="center" wrapText="1"/>
    </xf>
    <xf numFmtId="0" fontId="27" fillId="15" borderId="38" xfId="65" applyFont="1" applyFill="1" applyBorder="1" applyAlignment="1">
      <alignment horizontal="left" vertical="center" wrapText="1"/>
    </xf>
    <xf numFmtId="9" fontId="48" fillId="0" borderId="10" xfId="65" applyNumberFormat="1" applyFont="1" applyFill="1" applyBorder="1" applyAlignment="1">
      <alignment horizontal="center" vertical="center"/>
    </xf>
    <xf numFmtId="2" fontId="6" fillId="0" borderId="19" xfId="65" applyNumberFormat="1" applyFont="1" applyFill="1" applyBorder="1" applyAlignment="1">
      <alignment horizontal="center" vertical="center" wrapText="1"/>
    </xf>
    <xf numFmtId="2" fontId="6" fillId="0" borderId="38" xfId="65" applyNumberFormat="1" applyFont="1" applyFill="1" applyBorder="1" applyAlignment="1">
      <alignment horizontal="center" vertical="center" wrapText="1"/>
    </xf>
    <xf numFmtId="2" fontId="6" fillId="0" borderId="25" xfId="65" applyNumberFormat="1" applyFont="1" applyFill="1" applyBorder="1" applyAlignment="1">
      <alignment horizontal="center" vertical="center" wrapText="1"/>
    </xf>
    <xf numFmtId="0" fontId="27" fillId="0" borderId="19" xfId="65" applyFont="1" applyFill="1" applyBorder="1" applyAlignment="1">
      <alignment horizontal="left" vertical="center" wrapText="1"/>
    </xf>
    <xf numFmtId="0" fontId="27" fillId="0" borderId="38" xfId="65" applyFont="1" applyFill="1" applyBorder="1" applyAlignment="1">
      <alignment horizontal="left" vertical="center" wrapText="1"/>
    </xf>
    <xf numFmtId="0" fontId="27" fillId="0" borderId="25" xfId="65" applyFont="1" applyFill="1" applyBorder="1" applyAlignment="1">
      <alignment horizontal="left" vertical="center" wrapText="1"/>
    </xf>
    <xf numFmtId="0" fontId="48" fillId="15" borderId="19" xfId="65" applyFont="1" applyFill="1" applyBorder="1" applyAlignment="1">
      <alignment horizontal="center" vertical="center" wrapText="1"/>
    </xf>
    <xf numFmtId="0" fontId="48" fillId="15" borderId="38" xfId="65" applyFont="1" applyFill="1" applyBorder="1" applyAlignment="1">
      <alignment horizontal="center" vertical="center" wrapText="1"/>
    </xf>
    <xf numFmtId="0" fontId="48" fillId="15" borderId="25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left" vertical="center" wrapText="1"/>
    </xf>
    <xf numFmtId="0" fontId="45" fillId="10" borderId="34" xfId="65" applyFont="1" applyFill="1" applyBorder="1" applyAlignment="1">
      <alignment horizontal="center" vertical="center"/>
    </xf>
    <xf numFmtId="0" fontId="45" fillId="10" borderId="35" xfId="65" applyFont="1" applyFill="1" applyBorder="1" applyAlignment="1">
      <alignment horizontal="center" vertical="center"/>
    </xf>
    <xf numFmtId="0" fontId="45" fillId="10" borderId="10" xfId="0" applyFont="1" applyFill="1" applyBorder="1" applyAlignment="1">
      <alignment horizontal="center" vertical="top" wrapText="1"/>
    </xf>
    <xf numFmtId="0" fontId="45" fillId="10" borderId="10" xfId="0" applyFont="1" applyFill="1" applyBorder="1" applyAlignment="1">
      <alignment horizontal="center" vertical="center" wrapText="1"/>
    </xf>
    <xf numFmtId="0" fontId="27" fillId="0" borderId="10" xfId="65" applyFont="1" applyFill="1" applyBorder="1" applyAlignment="1">
      <alignment horizontal="left" vertical="center" wrapText="1"/>
    </xf>
    <xf numFmtId="0" fontId="53" fillId="0" borderId="10" xfId="15" applyFont="1" applyFill="1" applyBorder="1" applyAlignment="1">
      <alignment horizontal="left" vertical="center" wrapText="1"/>
    </xf>
    <xf numFmtId="0" fontId="45" fillId="10" borderId="23" xfId="65" applyFont="1" applyFill="1" applyBorder="1" applyAlignment="1">
      <alignment horizontal="center" vertical="center" wrapText="1"/>
    </xf>
    <xf numFmtId="0" fontId="45" fillId="10" borderId="45" xfId="65" applyFont="1" applyFill="1" applyBorder="1" applyAlignment="1">
      <alignment horizontal="center" vertical="center" wrapText="1"/>
    </xf>
    <xf numFmtId="0" fontId="45" fillId="10" borderId="46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7" fillId="15" borderId="19" xfId="65" applyFont="1" applyFill="1" applyBorder="1" applyAlignment="1">
      <alignment horizontal="center" vertical="center" wrapText="1"/>
    </xf>
    <xf numFmtId="0" fontId="27" fillId="15" borderId="38" xfId="65" applyFont="1" applyFill="1" applyBorder="1" applyAlignment="1">
      <alignment horizontal="center" vertical="center" wrapText="1"/>
    </xf>
    <xf numFmtId="0" fontId="27" fillId="15" borderId="25" xfId="65" applyFont="1" applyFill="1" applyBorder="1" applyAlignment="1">
      <alignment horizontal="center" vertical="center" wrapText="1"/>
    </xf>
    <xf numFmtId="0" fontId="27" fillId="0" borderId="10" xfId="15" applyFont="1" applyFill="1" applyBorder="1" applyAlignment="1">
      <alignment horizontal="center" vertical="center" wrapText="1"/>
    </xf>
    <xf numFmtId="4" fontId="27" fillId="0" borderId="10" xfId="65" applyNumberFormat="1" applyFont="1" applyFill="1" applyBorder="1" applyAlignment="1">
      <alignment horizontal="center" vertical="center" wrapText="1"/>
    </xf>
    <xf numFmtId="0" fontId="48" fillId="0" borderId="10" xfId="15" applyFont="1" applyBorder="1" applyAlignment="1">
      <alignment horizontal="left" vertical="center" wrapText="1"/>
    </xf>
    <xf numFmtId="164" fontId="47" fillId="12" borderId="19" xfId="0" applyNumberFormat="1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38" xfId="0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6" fillId="15" borderId="38" xfId="0" applyFont="1" applyFill="1" applyBorder="1" applyAlignment="1">
      <alignment horizontal="left" vertical="center" wrapText="1"/>
    </xf>
    <xf numFmtId="0" fontId="6" fillId="15" borderId="25" xfId="0" applyFont="1" applyFill="1" applyBorder="1" applyAlignment="1">
      <alignment horizontal="left" vertical="center" wrapText="1"/>
    </xf>
    <xf numFmtId="44" fontId="6" fillId="0" borderId="10" xfId="4" applyFont="1" applyFill="1" applyBorder="1" applyAlignment="1">
      <alignment horizontal="center" vertical="center" wrapText="1"/>
    </xf>
    <xf numFmtId="0" fontId="55" fillId="0" borderId="44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4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4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7" fillId="0" borderId="34" xfId="65" applyFont="1" applyFill="1" applyBorder="1" applyAlignment="1">
      <alignment horizontal="justify" vertical="center" wrapText="1"/>
    </xf>
    <xf numFmtId="0" fontId="57" fillId="0" borderId="36" xfId="65" applyFont="1" applyFill="1" applyBorder="1" applyAlignment="1">
      <alignment horizontal="justify" vertical="center" wrapText="1"/>
    </xf>
    <xf numFmtId="0" fontId="57" fillId="0" borderId="35" xfId="65" applyFont="1" applyFill="1" applyBorder="1" applyAlignment="1">
      <alignment horizontal="justify" vertical="center" wrapText="1"/>
    </xf>
    <xf numFmtId="0" fontId="51" fillId="10" borderId="19" xfId="65" applyFont="1" applyFill="1" applyBorder="1" applyAlignment="1">
      <alignment horizontal="center" vertical="center" wrapText="1"/>
    </xf>
    <xf numFmtId="0" fontId="51" fillId="10" borderId="25" xfId="65" applyFont="1" applyFill="1" applyBorder="1" applyAlignment="1">
      <alignment horizontal="center" vertical="center" wrapText="1"/>
    </xf>
    <xf numFmtId="0" fontId="45" fillId="10" borderId="23" xfId="65" applyFont="1" applyFill="1" applyBorder="1" applyAlignment="1">
      <alignment horizontal="center" vertical="center"/>
    </xf>
    <xf numFmtId="0" fontId="45" fillId="10" borderId="45" xfId="65" applyFont="1" applyFill="1" applyBorder="1" applyAlignment="1">
      <alignment horizontal="center" vertical="center"/>
    </xf>
    <xf numFmtId="0" fontId="45" fillId="10" borderId="46" xfId="65" applyFont="1" applyFill="1" applyBorder="1" applyAlignment="1">
      <alignment horizontal="center" vertical="center"/>
    </xf>
    <xf numFmtId="0" fontId="45" fillId="10" borderId="19" xfId="65" applyFont="1" applyFill="1" applyBorder="1" applyAlignment="1">
      <alignment horizontal="center" vertical="center" wrapText="1"/>
    </xf>
    <xf numFmtId="0" fontId="45" fillId="10" borderId="38" xfId="65" applyFont="1" applyFill="1" applyBorder="1" applyAlignment="1">
      <alignment horizontal="center" vertical="center" wrapText="1"/>
    </xf>
    <xf numFmtId="0" fontId="45" fillId="10" borderId="25" xfId="65" applyFont="1" applyFill="1" applyBorder="1" applyAlignment="1">
      <alignment horizontal="center" vertical="center" wrapText="1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top" wrapText="1"/>
    </xf>
    <xf numFmtId="0" fontId="57" fillId="18" borderId="34" xfId="65" applyFont="1" applyFill="1" applyBorder="1" applyAlignment="1">
      <alignment horizontal="justify" vertical="center" wrapText="1"/>
    </xf>
    <xf numFmtId="0" fontId="57" fillId="18" borderId="36" xfId="65" applyFont="1" applyFill="1" applyBorder="1" applyAlignment="1">
      <alignment horizontal="justify" vertical="center" wrapText="1"/>
    </xf>
    <xf numFmtId="0" fontId="57" fillId="18" borderId="35" xfId="65" applyFont="1" applyFill="1" applyBorder="1" applyAlignment="1">
      <alignment horizontal="justify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10" fontId="18" fillId="2" borderId="34" xfId="0" applyNumberFormat="1" applyFont="1" applyFill="1" applyBorder="1" applyAlignment="1">
      <alignment horizontal="center" vertical="center" wrapText="1"/>
    </xf>
    <xf numFmtId="10" fontId="18" fillId="2" borderId="36" xfId="0" applyNumberFormat="1" applyFont="1" applyFill="1" applyBorder="1" applyAlignment="1">
      <alignment horizontal="center" vertical="center" wrapText="1"/>
    </xf>
    <xf numFmtId="10" fontId="18" fillId="2" borderId="35" xfId="0" applyNumberFormat="1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left" vertical="top" wrapText="1"/>
    </xf>
    <xf numFmtId="0" fontId="23" fillId="0" borderId="38" xfId="0" applyFont="1" applyFill="1" applyBorder="1" applyAlignment="1">
      <alignment horizontal="left" vertical="top" wrapText="1"/>
    </xf>
    <xf numFmtId="0" fontId="23" fillId="0" borderId="25" xfId="0" applyFont="1" applyFill="1" applyBorder="1" applyAlignment="1">
      <alignment horizontal="left" vertical="top" wrapText="1"/>
    </xf>
    <xf numFmtId="7" fontId="59" fillId="0" borderId="19" xfId="72" applyNumberFormat="1" applyFont="1" applyBorder="1" applyAlignment="1">
      <alignment horizontal="center"/>
    </xf>
    <xf numFmtId="7" fontId="59" fillId="0" borderId="38" xfId="72" applyNumberFormat="1" applyFont="1" applyBorder="1" applyAlignment="1">
      <alignment horizontal="center"/>
    </xf>
    <xf numFmtId="7" fontId="59" fillId="0" borderId="25" xfId="72" applyNumberFormat="1" applyFont="1" applyBorder="1" applyAlignment="1">
      <alignment horizontal="center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0" fontId="40" fillId="0" borderId="19" xfId="65" applyFill="1" applyBorder="1" applyAlignment="1">
      <alignment horizontal="center" vertical="center" wrapText="1"/>
    </xf>
    <xf numFmtId="0" fontId="40" fillId="0" borderId="38" xfId="65" applyFill="1" applyBorder="1" applyAlignment="1">
      <alignment horizontal="center" vertical="center" wrapText="1"/>
    </xf>
    <xf numFmtId="0" fontId="40" fillId="0" borderId="25" xfId="65" applyFill="1" applyBorder="1" applyAlignment="1">
      <alignment horizontal="center" vertical="center" wrapText="1"/>
    </xf>
    <xf numFmtId="10" fontId="33" fillId="2" borderId="19" xfId="0" applyNumberFormat="1" applyFont="1" applyFill="1" applyBorder="1" applyAlignment="1">
      <alignment horizontal="center" vertical="center" wrapText="1"/>
    </xf>
    <xf numFmtId="10" fontId="33" fillId="2" borderId="25" xfId="0" applyNumberFormat="1" applyFont="1" applyFill="1" applyBorder="1" applyAlignment="1">
      <alignment horizontal="center" vertical="center" wrapText="1"/>
    </xf>
    <xf numFmtId="10" fontId="33" fillId="2" borderId="34" xfId="0" applyNumberFormat="1" applyFont="1" applyFill="1" applyBorder="1" applyAlignment="1">
      <alignment horizontal="center" vertical="center"/>
    </xf>
    <xf numFmtId="10" fontId="33" fillId="2" borderId="36" xfId="0" applyNumberFormat="1" applyFont="1" applyFill="1" applyBorder="1" applyAlignment="1">
      <alignment horizontal="center" vertical="center"/>
    </xf>
    <xf numFmtId="10" fontId="33" fillId="2" borderId="35" xfId="0" applyNumberFormat="1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9" fontId="43" fillId="0" borderId="10" xfId="73" applyNumberFormat="1" applyFont="1" applyFill="1" applyBorder="1" applyAlignment="1">
      <alignment horizontal="center" vertical="center" wrapText="1"/>
    </xf>
    <xf numFmtId="0" fontId="40" fillId="0" borderId="19" xfId="68" applyFont="1" applyFill="1" applyBorder="1" applyAlignment="1">
      <alignment horizontal="center" vertical="top" wrapText="1"/>
    </xf>
    <xf numFmtId="0" fontId="40" fillId="0" borderId="38" xfId="68" applyFont="1" applyFill="1" applyBorder="1" applyAlignment="1">
      <alignment horizontal="center" vertical="top" wrapText="1"/>
    </xf>
    <xf numFmtId="0" fontId="43" fillId="0" borderId="19" xfId="0" applyFont="1" applyFill="1" applyBorder="1" applyAlignment="1">
      <alignment horizontal="left" vertical="center" wrapText="1"/>
    </xf>
    <xf numFmtId="0" fontId="43" fillId="0" borderId="38" xfId="0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center" wrapText="1"/>
    </xf>
    <xf numFmtId="0" fontId="42" fillId="0" borderId="34" xfId="65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4" fontId="43" fillId="0" borderId="19" xfId="65" applyNumberFormat="1" applyFont="1" applyFill="1" applyBorder="1" applyAlignment="1">
      <alignment horizontal="center" vertical="center" wrapText="1"/>
    </xf>
    <xf numFmtId="4" fontId="43" fillId="0" borderId="38" xfId="65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40" fillId="0" borderId="19" xfId="65" applyFill="1" applyBorder="1" applyAlignment="1">
      <alignment horizontal="left" vertical="center" wrapText="1"/>
    </xf>
    <xf numFmtId="0" fontId="40" fillId="0" borderId="25" xfId="65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3" fillId="0" borderId="25" xfId="65" applyNumberFormat="1" applyFont="1" applyFill="1" applyBorder="1" applyAlignment="1">
      <alignment horizontal="center" vertical="center" wrapText="1"/>
    </xf>
    <xf numFmtId="0" fontId="40" fillId="0" borderId="19" xfId="65" applyFill="1" applyBorder="1" applyAlignment="1">
      <alignment horizontal="left" vertical="top" wrapText="1"/>
    </xf>
    <xf numFmtId="0" fontId="40" fillId="0" borderId="38" xfId="65" applyFill="1" applyBorder="1" applyAlignment="1">
      <alignment horizontal="left" vertical="top" wrapText="1"/>
    </xf>
    <xf numFmtId="0" fontId="40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6" fillId="0" borderId="10" xfId="72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4" fontId="43" fillId="0" borderId="10" xfId="65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0" fillId="0" borderId="10" xfId="68" applyFont="1" applyFill="1" applyBorder="1" applyAlignment="1">
      <alignment horizontal="center" vertical="top" wrapText="1"/>
    </xf>
    <xf numFmtId="0" fontId="59" fillId="0" borderId="19" xfId="65" applyFont="1" applyFill="1" applyBorder="1" applyAlignment="1">
      <alignment horizontal="center" vertical="center" wrapText="1"/>
    </xf>
    <xf numFmtId="0" fontId="59" fillId="0" borderId="38" xfId="65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59" fillId="0" borderId="19" xfId="65" applyFont="1" applyFill="1" applyBorder="1" applyAlignment="1">
      <alignment horizontal="left" vertical="center" wrapText="1"/>
    </xf>
    <xf numFmtId="0" fontId="59" fillId="0" borderId="38" xfId="65" applyFont="1" applyFill="1" applyBorder="1" applyAlignment="1">
      <alignment horizontal="left" vertical="center" wrapText="1"/>
    </xf>
    <xf numFmtId="9" fontId="43" fillId="0" borderId="19" xfId="73" applyNumberFormat="1" applyFont="1" applyFill="1" applyBorder="1" applyAlignment="1">
      <alignment horizontal="center" vertical="center" wrapText="1"/>
    </xf>
    <xf numFmtId="9" fontId="43" fillId="0" borderId="38" xfId="73" applyNumberFormat="1" applyFont="1" applyFill="1" applyBorder="1" applyAlignment="1">
      <alignment horizontal="center" vertical="center" wrapText="1"/>
    </xf>
    <xf numFmtId="0" fontId="40" fillId="0" borderId="19" xfId="68" applyFont="1" applyFill="1" applyBorder="1" applyAlignment="1">
      <alignment horizontal="center" vertical="center" wrapText="1"/>
    </xf>
    <xf numFmtId="0" fontId="40" fillId="0" borderId="38" xfId="68" applyFont="1" applyFill="1" applyBorder="1" applyAlignment="1">
      <alignment horizontal="center" vertical="center" wrapText="1"/>
    </xf>
    <xf numFmtId="0" fontId="40" fillId="0" borderId="25" xfId="68" applyFont="1" applyFill="1" applyBorder="1" applyAlignment="1">
      <alignment horizontal="center" vertical="center" wrapText="1"/>
    </xf>
    <xf numFmtId="1" fontId="6" fillId="0" borderId="10" xfId="73" applyNumberFormat="1" applyFont="1" applyFill="1" applyBorder="1" applyAlignment="1">
      <alignment horizontal="center" vertical="center" wrapText="1"/>
    </xf>
    <xf numFmtId="0" fontId="58" fillId="0" borderId="44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4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4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7" fillId="10" borderId="19" xfId="65" applyFont="1" applyFill="1" applyBorder="1" applyAlignment="1">
      <alignment horizontal="center" vertical="top" wrapText="1"/>
    </xf>
    <xf numFmtId="0" fontId="57" fillId="10" borderId="38" xfId="65" applyFont="1" applyFill="1" applyBorder="1" applyAlignment="1">
      <alignment horizontal="center" vertical="top" wrapText="1"/>
    </xf>
    <xf numFmtId="0" fontId="57" fillId="10" borderId="25" xfId="65" applyFont="1" applyFill="1" applyBorder="1" applyAlignment="1">
      <alignment horizontal="center" vertical="top" wrapText="1"/>
    </xf>
    <xf numFmtId="0" fontId="40" fillId="0" borderId="38" xfId="65" applyFill="1" applyBorder="1" applyAlignment="1">
      <alignment horizontal="left" vertical="center" wrapText="1"/>
    </xf>
    <xf numFmtId="0" fontId="42" fillId="0" borderId="36" xfId="65" applyFont="1" applyFill="1" applyBorder="1" applyAlignment="1">
      <alignment horizontal="left" vertical="center" wrapText="1"/>
    </xf>
    <xf numFmtId="0" fontId="42" fillId="0" borderId="22" xfId="65" applyFont="1" applyFill="1" applyBorder="1" applyAlignment="1">
      <alignment horizontal="left" vertical="center" wrapText="1"/>
    </xf>
    <xf numFmtId="0" fontId="6" fillId="0" borderId="19" xfId="1" applyNumberFormat="1" applyFont="1" applyFill="1" applyBorder="1" applyAlignment="1">
      <alignment horizontal="center" vertical="center" wrapText="1"/>
    </xf>
    <xf numFmtId="0" fontId="6" fillId="0" borderId="38" xfId="1" applyNumberFormat="1" applyFont="1" applyFill="1" applyBorder="1" applyAlignment="1">
      <alignment horizontal="center" vertical="center" wrapText="1"/>
    </xf>
    <xf numFmtId="44" fontId="43" fillId="0" borderId="19" xfId="4" applyFont="1" applyFill="1" applyBorder="1" applyAlignment="1">
      <alignment horizontal="center" vertical="center" wrapText="1"/>
    </xf>
    <xf numFmtId="44" fontId="43" fillId="0" borderId="38" xfId="4" applyFont="1" applyFill="1" applyBorder="1" applyAlignment="1">
      <alignment horizontal="center" vertical="center" wrapText="1"/>
    </xf>
    <xf numFmtId="1" fontId="6" fillId="0" borderId="19" xfId="73" applyNumberFormat="1" applyFont="1" applyFill="1" applyBorder="1" applyAlignment="1">
      <alignment horizontal="center" vertical="center" wrapText="1"/>
    </xf>
    <xf numFmtId="1" fontId="6" fillId="0" borderId="38" xfId="73" applyNumberFormat="1" applyFont="1" applyFill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5" fillId="10" borderId="19" xfId="0" applyFont="1" applyFill="1" applyBorder="1" applyAlignment="1">
      <alignment horizontal="center" vertical="center" wrapText="1"/>
    </xf>
    <xf numFmtId="0" fontId="42" fillId="0" borderId="35" xfId="65" applyFont="1" applyFill="1" applyBorder="1" applyAlignment="1">
      <alignment horizontal="left" vertical="center" wrapText="1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7" fillId="0" borderId="10" xfId="0" applyFont="1" applyFill="1" applyBorder="1" applyAlignment="1">
      <alignment vertical="top" wrapText="1"/>
    </xf>
    <xf numFmtId="0" fontId="51" fillId="10" borderId="34" xfId="68" applyFont="1" applyFill="1" applyBorder="1" applyAlignment="1">
      <alignment vertical="top" wrapText="1"/>
    </xf>
    <xf numFmtId="0" fontId="51" fillId="10" borderId="36" xfId="68" applyFont="1" applyFill="1" applyBorder="1" applyAlignment="1">
      <alignment vertical="top" wrapText="1"/>
    </xf>
    <xf numFmtId="0" fontId="42" fillId="0" borderId="34" xfId="65" applyFont="1" applyFill="1" applyBorder="1" applyAlignment="1">
      <alignment vertical="top" wrapText="1"/>
    </xf>
    <xf numFmtId="0" fontId="42" fillId="0" borderId="36" xfId="65" applyFont="1" applyFill="1" applyBorder="1" applyAlignment="1">
      <alignment vertical="top" wrapText="1"/>
    </xf>
    <xf numFmtId="0" fontId="47" fillId="0" borderId="19" xfId="0" applyFont="1" applyFill="1" applyBorder="1" applyAlignment="1">
      <alignment vertical="top" wrapText="1"/>
    </xf>
    <xf numFmtId="0" fontId="47" fillId="0" borderId="38" xfId="0" applyFont="1" applyFill="1" applyBorder="1" applyAlignment="1">
      <alignment vertical="top" wrapText="1"/>
    </xf>
    <xf numFmtId="0" fontId="40" fillId="0" borderId="19" xfId="65" applyFill="1" applyBorder="1" applyAlignment="1">
      <alignment horizontal="center" vertical="center"/>
    </xf>
    <xf numFmtId="0" fontId="40" fillId="0" borderId="38" xfId="65" applyFill="1" applyBorder="1" applyAlignment="1">
      <alignment horizontal="center" vertical="center"/>
    </xf>
    <xf numFmtId="0" fontId="40" fillId="0" borderId="25" xfId="65" applyFill="1" applyBorder="1" applyAlignment="1">
      <alignment horizontal="center" vertical="center"/>
    </xf>
    <xf numFmtId="9" fontId="47" fillId="0" borderId="19" xfId="0" applyNumberFormat="1" applyFont="1" applyFill="1" applyBorder="1" applyAlignment="1">
      <alignment vertical="top" wrapText="1"/>
    </xf>
    <xf numFmtId="9" fontId="47" fillId="0" borderId="38" xfId="0" applyNumberFormat="1" applyFont="1" applyFill="1" applyBorder="1" applyAlignment="1">
      <alignment vertical="top" wrapText="1"/>
    </xf>
    <xf numFmtId="4" fontId="50" fillId="0" borderId="19" xfId="65" applyNumberFormat="1" applyFont="1" applyFill="1" applyBorder="1" applyAlignment="1">
      <alignment vertical="top" wrapText="1"/>
    </xf>
    <xf numFmtId="4" fontId="50" fillId="0" borderId="38" xfId="65" applyNumberFormat="1" applyFont="1" applyFill="1" applyBorder="1" applyAlignment="1">
      <alignment vertical="top" wrapText="1"/>
    </xf>
    <xf numFmtId="0" fontId="47" fillId="0" borderId="25" xfId="0" applyFont="1" applyFill="1" applyBorder="1" applyAlignment="1">
      <alignment vertical="top" wrapText="1"/>
    </xf>
    <xf numFmtId="0" fontId="40" fillId="0" borderId="19" xfId="65" applyBorder="1" applyAlignment="1">
      <alignment horizontal="center" vertical="center"/>
    </xf>
    <xf numFmtId="0" fontId="40" fillId="0" borderId="38" xfId="65" applyBorder="1" applyAlignment="1">
      <alignment horizontal="center" vertical="center"/>
    </xf>
    <xf numFmtId="0" fontId="40" fillId="0" borderId="25" xfId="65" applyBorder="1" applyAlignment="1">
      <alignment horizontal="center" vertical="center"/>
    </xf>
    <xf numFmtId="0" fontId="47" fillId="0" borderId="21" xfId="0" applyFont="1" applyFill="1" applyBorder="1" applyAlignment="1">
      <alignment vertical="top" wrapText="1"/>
    </xf>
    <xf numFmtId="0" fontId="47" fillId="0" borderId="44" xfId="0" applyFont="1" applyFill="1" applyBorder="1" applyAlignment="1">
      <alignment vertical="top" wrapText="1"/>
    </xf>
    <xf numFmtId="0" fontId="47" fillId="0" borderId="39" xfId="0" applyFont="1" applyFill="1" applyBorder="1" applyAlignment="1">
      <alignment vertical="top" wrapText="1"/>
    </xf>
    <xf numFmtId="9" fontId="47" fillId="0" borderId="10" xfId="72" applyFont="1" applyFill="1" applyBorder="1" applyAlignment="1">
      <alignment vertical="top" wrapText="1"/>
    </xf>
    <xf numFmtId="4" fontId="50" fillId="0" borderId="25" xfId="65" applyNumberFormat="1" applyFont="1" applyFill="1" applyBorder="1" applyAlignment="1">
      <alignment vertical="top" wrapText="1"/>
    </xf>
    <xf numFmtId="0" fontId="40" fillId="0" borderId="19" xfId="65" applyFill="1" applyBorder="1" applyAlignment="1">
      <alignment horizontal="left" vertical="center"/>
    </xf>
    <xf numFmtId="0" fontId="40" fillId="0" borderId="38" xfId="65" applyFill="1" applyBorder="1" applyAlignment="1">
      <alignment horizontal="left" vertical="center"/>
    </xf>
    <xf numFmtId="0" fontId="40" fillId="0" borderId="25" xfId="65" applyFill="1" applyBorder="1" applyAlignment="1">
      <alignment horizontal="left" vertical="center"/>
    </xf>
    <xf numFmtId="0" fontId="40" fillId="0" borderId="19" xfId="65" applyFill="1" applyBorder="1" applyAlignment="1">
      <alignment horizontal="center"/>
    </xf>
    <xf numFmtId="0" fontId="40" fillId="0" borderId="38" xfId="65" applyFill="1" applyBorder="1" applyAlignment="1">
      <alignment horizontal="center"/>
    </xf>
    <xf numFmtId="0" fontId="40" fillId="0" borderId="25" xfId="65" applyFill="1" applyBorder="1" applyAlignment="1">
      <alignment horizontal="center"/>
    </xf>
    <xf numFmtId="4" fontId="50" fillId="0" borderId="19" xfId="65" applyNumberFormat="1" applyFont="1" applyFill="1" applyBorder="1" applyAlignment="1">
      <alignment vertical="top"/>
    </xf>
    <xf numFmtId="4" fontId="50" fillId="0" borderId="38" xfId="65" applyNumberFormat="1" applyFont="1" applyFill="1" applyBorder="1" applyAlignment="1">
      <alignment vertical="top"/>
    </xf>
    <xf numFmtId="1" fontId="47" fillId="0" borderId="19" xfId="0" applyNumberFormat="1" applyFont="1" applyFill="1" applyBorder="1" applyAlignment="1">
      <alignment vertical="top" wrapText="1"/>
    </xf>
    <xf numFmtId="1" fontId="47" fillId="0" borderId="38" xfId="0" applyNumberFormat="1" applyFont="1" applyFill="1" applyBorder="1" applyAlignment="1">
      <alignment vertical="top" wrapText="1"/>
    </xf>
    <xf numFmtId="1" fontId="47" fillId="0" borderId="25" xfId="0" applyNumberFormat="1" applyFont="1" applyFill="1" applyBorder="1" applyAlignment="1">
      <alignment vertical="top" wrapText="1"/>
    </xf>
    <xf numFmtId="0" fontId="50" fillId="0" borderId="19" xfId="0" applyFont="1" applyFill="1" applyBorder="1" applyAlignment="1">
      <alignment vertical="center" wrapText="1"/>
    </xf>
    <xf numFmtId="0" fontId="50" fillId="0" borderId="38" xfId="0" applyFont="1" applyFill="1" applyBorder="1" applyAlignment="1">
      <alignment vertical="center" wrapText="1"/>
    </xf>
    <xf numFmtId="0" fontId="50" fillId="0" borderId="25" xfId="0" applyFont="1" applyFill="1" applyBorder="1" applyAlignment="1">
      <alignment vertical="center" wrapText="1"/>
    </xf>
    <xf numFmtId="0" fontId="42" fillId="0" borderId="34" xfId="65" applyFont="1" applyFill="1" applyBorder="1" applyAlignment="1">
      <alignment horizontal="left" vertical="top" wrapText="1"/>
    </xf>
    <xf numFmtId="0" fontId="42" fillId="0" borderId="36" xfId="65" applyFont="1" applyFill="1" applyBorder="1" applyAlignment="1">
      <alignment horizontal="left" vertical="top" wrapText="1"/>
    </xf>
    <xf numFmtId="0" fontId="42" fillId="0" borderId="35" xfId="65" applyFont="1" applyFill="1" applyBorder="1" applyAlignment="1">
      <alignment horizontal="left" vertical="top" wrapText="1"/>
    </xf>
    <xf numFmtId="9" fontId="47" fillId="0" borderId="25" xfId="0" applyNumberFormat="1" applyFont="1" applyFill="1" applyBorder="1" applyAlignment="1">
      <alignment vertical="top" wrapText="1"/>
    </xf>
    <xf numFmtId="0" fontId="12" fillId="21" borderId="19" xfId="0" applyFont="1" applyFill="1" applyBorder="1" applyAlignment="1">
      <alignment horizontal="left" vertical="center" wrapText="1"/>
    </xf>
    <xf numFmtId="0" fontId="12" fillId="21" borderId="38" xfId="0" applyFont="1" applyFill="1" applyBorder="1" applyAlignment="1">
      <alignment horizontal="left" vertical="center" wrapText="1"/>
    </xf>
    <xf numFmtId="0" fontId="12" fillId="21" borderId="25" xfId="0" applyFont="1" applyFill="1" applyBorder="1" applyAlignment="1">
      <alignment horizontal="left" vertical="center" wrapText="1"/>
    </xf>
    <xf numFmtId="0" fontId="26" fillId="9" borderId="23" xfId="0" applyFont="1" applyFill="1" applyBorder="1" applyAlignment="1">
      <alignment horizontal="center" vertical="center" wrapText="1"/>
    </xf>
    <xf numFmtId="0" fontId="26" fillId="9" borderId="46" xfId="0" applyFont="1" applyFill="1" applyBorder="1" applyAlignment="1">
      <alignment horizontal="center" vertical="center" wrapText="1"/>
    </xf>
    <xf numFmtId="0" fontId="50" fillId="0" borderId="19" xfId="65" applyFont="1" applyFill="1" applyBorder="1" applyAlignment="1">
      <alignment vertical="top" wrapText="1"/>
    </xf>
    <xf numFmtId="0" fontId="50" fillId="0" borderId="38" xfId="65" applyFont="1" applyFill="1" applyBorder="1" applyAlignment="1">
      <alignment vertical="top" wrapText="1"/>
    </xf>
    <xf numFmtId="0" fontId="50" fillId="0" borderId="25" xfId="65" applyFont="1" applyFill="1" applyBorder="1" applyAlignment="1">
      <alignment vertical="top" wrapText="1"/>
    </xf>
    <xf numFmtId="2" fontId="50" fillId="0" borderId="19" xfId="65" applyNumberFormat="1" applyFont="1" applyFill="1" applyBorder="1" applyAlignment="1">
      <alignment vertical="top" wrapText="1"/>
    </xf>
    <xf numFmtId="2" fontId="50" fillId="0" borderId="38" xfId="65" applyNumberFormat="1" applyFont="1" applyFill="1" applyBorder="1" applyAlignment="1">
      <alignment vertical="top" wrapText="1"/>
    </xf>
    <xf numFmtId="2" fontId="50" fillId="0" borderId="25" xfId="65" applyNumberFormat="1" applyFont="1" applyFill="1" applyBorder="1" applyAlignment="1">
      <alignment vertical="top" wrapText="1"/>
    </xf>
    <xf numFmtId="0" fontId="12" fillId="20" borderId="19" xfId="0" applyFont="1" applyFill="1" applyBorder="1" applyAlignment="1">
      <alignment horizontal="left" vertical="center" wrapText="1"/>
    </xf>
    <xf numFmtId="0" fontId="12" fillId="20" borderId="38" xfId="0" applyFont="1" applyFill="1" applyBorder="1" applyAlignment="1">
      <alignment horizontal="left" vertical="center" wrapText="1"/>
    </xf>
    <xf numFmtId="0" fontId="12" fillId="20" borderId="25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0" fontId="12" fillId="9" borderId="36" xfId="0" applyFont="1" applyFill="1" applyBorder="1" applyAlignment="1">
      <alignment horizontal="left" vertical="center" wrapText="1"/>
    </xf>
    <xf numFmtId="0" fontId="12" fillId="9" borderId="35" xfId="0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0" fontId="12" fillId="9" borderId="38" xfId="0" applyFont="1" applyFill="1" applyBorder="1" applyAlignment="1">
      <alignment horizontal="left" vertical="center" wrapText="1"/>
    </xf>
    <xf numFmtId="0" fontId="12" fillId="9" borderId="25" xfId="0" applyFont="1" applyFill="1" applyBorder="1" applyAlignment="1">
      <alignment horizontal="left" vertical="center" wrapText="1"/>
    </xf>
    <xf numFmtId="0" fontId="34" fillId="9" borderId="10" xfId="0" applyFont="1" applyFill="1" applyBorder="1" applyAlignment="1">
      <alignment horizontal="left" vertical="center" wrapText="1"/>
    </xf>
    <xf numFmtId="0" fontId="26" fillId="9" borderId="10" xfId="0" applyFont="1" applyFill="1" applyBorder="1" applyAlignment="1">
      <alignment horizontal="left" vertical="center" wrapText="1"/>
    </xf>
    <xf numFmtId="0" fontId="12" fillId="9" borderId="44" xfId="0" applyFont="1" applyFill="1" applyBorder="1" applyAlignment="1">
      <alignment horizontal="left" vertical="center" wrapText="1"/>
    </xf>
    <xf numFmtId="0" fontId="12" fillId="9" borderId="0" xfId="0" applyFont="1" applyFill="1" applyBorder="1" applyAlignment="1">
      <alignment horizontal="left" vertical="center" wrapText="1"/>
    </xf>
    <xf numFmtId="0" fontId="12" fillId="9" borderId="10" xfId="0" applyFont="1" applyFill="1" applyBorder="1" applyAlignment="1">
      <alignment horizontal="left" vertical="center" wrapText="1"/>
    </xf>
    <xf numFmtId="0" fontId="12" fillId="16" borderId="19" xfId="0" applyFont="1" applyFill="1" applyBorder="1" applyAlignment="1">
      <alignment horizontal="left" vertical="center" wrapText="1"/>
    </xf>
    <xf numFmtId="0" fontId="12" fillId="16" borderId="38" xfId="0" applyFont="1" applyFill="1" applyBorder="1" applyAlignment="1">
      <alignment horizontal="left" vertical="center" wrapText="1"/>
    </xf>
    <xf numFmtId="0" fontId="12" fillId="16" borderId="25" xfId="0" applyFont="1" applyFill="1" applyBorder="1" applyAlignment="1">
      <alignment horizontal="left" vertical="center" wrapText="1"/>
    </xf>
    <xf numFmtId="0" fontId="12" fillId="12" borderId="19" xfId="0" applyFont="1" applyFill="1" applyBorder="1" applyAlignment="1">
      <alignment horizontal="left" vertical="center" wrapText="1"/>
    </xf>
    <xf numFmtId="0" fontId="12" fillId="12" borderId="38" xfId="0" applyFont="1" applyFill="1" applyBorder="1" applyAlignment="1">
      <alignment horizontal="left" vertical="center" wrapText="1"/>
    </xf>
    <xf numFmtId="0" fontId="12" fillId="12" borderId="25" xfId="0" applyFont="1" applyFill="1" applyBorder="1" applyAlignment="1">
      <alignment horizontal="left" vertical="center" wrapText="1"/>
    </xf>
    <xf numFmtId="0" fontId="12" fillId="19" borderId="19" xfId="0" applyFont="1" applyFill="1" applyBorder="1" applyAlignment="1">
      <alignment horizontal="left" vertical="center" wrapText="1"/>
    </xf>
    <xf numFmtId="0" fontId="12" fillId="19" borderId="38" xfId="0" applyFont="1" applyFill="1" applyBorder="1" applyAlignment="1">
      <alignment horizontal="left" vertical="center" wrapText="1"/>
    </xf>
    <xf numFmtId="0" fontId="12" fillId="19" borderId="25" xfId="0" applyFont="1" applyFill="1" applyBorder="1" applyAlignment="1">
      <alignment horizontal="left" vertical="center" wrapText="1"/>
    </xf>
    <xf numFmtId="0" fontId="26" fillId="9" borderId="19" xfId="0" applyFont="1" applyFill="1" applyBorder="1" applyAlignment="1">
      <alignment horizontal="center" vertical="center" wrapText="1"/>
    </xf>
    <xf numFmtId="0" fontId="26" fillId="9" borderId="25" xfId="0" applyFont="1" applyFill="1" applyBorder="1" applyAlignment="1">
      <alignment horizontal="center" vertical="center" wrapText="1"/>
    </xf>
    <xf numFmtId="0" fontId="3" fillId="10" borderId="34" xfId="0" applyFont="1" applyFill="1" applyBorder="1" applyAlignment="1">
      <alignment horizontal="center"/>
    </xf>
    <xf numFmtId="0" fontId="3" fillId="10" borderId="36" xfId="0" applyFont="1" applyFill="1" applyBorder="1" applyAlignment="1">
      <alignment horizontal="center"/>
    </xf>
    <xf numFmtId="0" fontId="3" fillId="10" borderId="35" xfId="0" applyFont="1" applyFill="1" applyBorder="1" applyAlignment="1">
      <alignment horizontal="center"/>
    </xf>
    <xf numFmtId="0" fontId="17" fillId="8" borderId="19" xfId="32" applyFont="1" applyFill="1" applyBorder="1" applyAlignment="1">
      <alignment horizontal="center" vertical="center" wrapText="1"/>
    </xf>
    <xf numFmtId="0" fontId="17" fillId="8" borderId="25" xfId="32" applyFont="1" applyFill="1" applyBorder="1" applyAlignment="1">
      <alignment horizontal="center" vertical="center" wrapText="1"/>
    </xf>
    <xf numFmtId="0" fontId="11" fillId="9" borderId="21" xfId="32" applyFont="1" applyFill="1" applyBorder="1" applyAlignment="1">
      <alignment horizontal="left" vertical="center" wrapText="1"/>
    </xf>
    <xf numFmtId="0" fontId="11" fillId="9" borderId="22" xfId="32" applyFont="1" applyFill="1" applyBorder="1" applyAlignment="1">
      <alignment horizontal="left" vertical="center" wrapText="1"/>
    </xf>
    <xf numFmtId="0" fontId="11" fillId="9" borderId="23" xfId="32" applyFont="1" applyFill="1" applyBorder="1" applyAlignment="1">
      <alignment horizontal="left" vertical="center" wrapText="1"/>
    </xf>
    <xf numFmtId="0" fontId="11" fillId="9" borderId="44" xfId="32" applyFont="1" applyFill="1" applyBorder="1" applyAlignment="1">
      <alignment horizontal="left" vertical="center" wrapText="1"/>
    </xf>
    <xf numFmtId="0" fontId="11" fillId="9" borderId="0" xfId="32" applyFont="1" applyFill="1" applyBorder="1" applyAlignment="1">
      <alignment horizontal="left" vertical="center" wrapText="1"/>
    </xf>
    <xf numFmtId="0" fontId="11" fillId="9" borderId="45" xfId="32" applyFont="1" applyFill="1" applyBorder="1" applyAlignment="1">
      <alignment horizontal="left" vertical="center" wrapText="1"/>
    </xf>
    <xf numFmtId="0" fontId="11" fillId="9" borderId="39" xfId="32" applyFont="1" applyFill="1" applyBorder="1" applyAlignment="1">
      <alignment horizontal="left" vertical="center" wrapText="1"/>
    </xf>
    <xf numFmtId="0" fontId="11" fillId="9" borderId="24" xfId="32" applyFont="1" applyFill="1" applyBorder="1" applyAlignment="1">
      <alignment horizontal="left" vertical="center" wrapText="1"/>
    </xf>
    <xf numFmtId="0" fontId="11" fillId="9" borderId="46" xfId="32" applyFont="1" applyFill="1" applyBorder="1" applyAlignment="1">
      <alignment horizontal="left" vertical="center" wrapText="1"/>
    </xf>
    <xf numFmtId="1" fontId="14" fillId="19" borderId="10" xfId="18" applyNumberFormat="1" applyFont="1" applyFill="1" applyBorder="1" applyAlignment="1">
      <alignment horizontal="center" vertical="center"/>
    </xf>
    <xf numFmtId="0" fontId="14" fillId="9" borderId="4" xfId="32" applyFont="1" applyFill="1" applyBorder="1" applyAlignment="1">
      <alignment horizontal="center" vertical="center" wrapText="1"/>
    </xf>
    <xf numFmtId="0" fontId="14" fillId="9" borderId="38" xfId="32" applyFont="1" applyFill="1" applyBorder="1" applyAlignment="1">
      <alignment horizontal="center" vertical="center" wrapText="1"/>
    </xf>
    <xf numFmtId="0" fontId="14" fillId="9" borderId="25" xfId="32" applyFont="1" applyFill="1" applyBorder="1" applyAlignment="1">
      <alignment horizontal="center" vertical="center" wrapText="1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55" xfId="32" applyFont="1" applyFill="1" applyBorder="1" applyAlignment="1">
      <alignment horizontal="center" vertical="center"/>
    </xf>
    <xf numFmtId="0" fontId="14" fillId="9" borderId="56" xfId="32" applyFont="1" applyFill="1" applyBorder="1" applyAlignment="1">
      <alignment horizontal="center" vertical="center"/>
    </xf>
    <xf numFmtId="0" fontId="25" fillId="9" borderId="29" xfId="32" applyFont="1" applyFill="1" applyBorder="1" applyAlignment="1">
      <alignment horizontal="left" vertical="top"/>
    </xf>
    <xf numFmtId="0" fontId="25" fillId="9" borderId="48" xfId="32" applyFont="1" applyFill="1" applyBorder="1" applyAlignment="1">
      <alignment horizontal="left" vertical="top"/>
    </xf>
    <xf numFmtId="0" fontId="25" fillId="9" borderId="30" xfId="32" applyFont="1" applyFill="1" applyBorder="1" applyAlignment="1">
      <alignment horizontal="left" vertical="top"/>
    </xf>
    <xf numFmtId="0" fontId="25" fillId="9" borderId="49" xfId="32" applyFont="1" applyFill="1" applyBorder="1" applyAlignment="1">
      <alignment horizontal="left" vertical="top"/>
    </xf>
    <xf numFmtId="0" fontId="25" fillId="9" borderId="0" xfId="32" applyFont="1" applyFill="1" applyBorder="1" applyAlignment="1">
      <alignment horizontal="left" vertical="top"/>
    </xf>
    <xf numFmtId="0" fontId="25" fillId="9" borderId="50" xfId="32" applyFont="1" applyFill="1" applyBorder="1" applyAlignment="1">
      <alignment horizontal="left" vertical="top"/>
    </xf>
    <xf numFmtId="0" fontId="25" fillId="9" borderId="51" xfId="32" applyFont="1" applyFill="1" applyBorder="1" applyAlignment="1">
      <alignment horizontal="left" vertical="top"/>
    </xf>
    <xf numFmtId="0" fontId="25" fillId="9" borderId="52" xfId="32" applyFont="1" applyFill="1" applyBorder="1" applyAlignment="1">
      <alignment horizontal="left" vertical="top"/>
    </xf>
    <xf numFmtId="0" fontId="25" fillId="9" borderId="53" xfId="32" applyFont="1" applyFill="1" applyBorder="1" applyAlignment="1">
      <alignment horizontal="left" vertical="top"/>
    </xf>
    <xf numFmtId="0" fontId="14" fillId="9" borderId="19" xfId="32" applyFont="1" applyFill="1" applyBorder="1" applyAlignment="1">
      <alignment horizontal="center" vertical="center"/>
    </xf>
    <xf numFmtId="0" fontId="14" fillId="9" borderId="25" xfId="32" applyFont="1" applyFill="1" applyBorder="1" applyAlignment="1">
      <alignment horizontal="center" vertical="center"/>
    </xf>
    <xf numFmtId="0" fontId="16" fillId="9" borderId="47" xfId="32" applyFont="1" applyFill="1" applyBorder="1" applyAlignment="1">
      <alignment horizontal="center" vertical="center"/>
    </xf>
    <xf numFmtId="0" fontId="16" fillId="9" borderId="48" xfId="32" applyFont="1" applyFill="1" applyBorder="1" applyAlignment="1">
      <alignment horizontal="center" vertical="center"/>
    </xf>
    <xf numFmtId="0" fontId="16" fillId="9" borderId="54" xfId="32" applyFont="1" applyFill="1" applyBorder="1" applyAlignment="1">
      <alignment horizontal="center" vertical="center"/>
    </xf>
    <xf numFmtId="0" fontId="16" fillId="9" borderId="44" xfId="32" applyFont="1" applyFill="1" applyBorder="1" applyAlignment="1">
      <alignment horizontal="center" vertical="center"/>
    </xf>
    <xf numFmtId="0" fontId="16" fillId="9" borderId="0" xfId="32" applyFont="1" applyFill="1" applyBorder="1" applyAlignment="1">
      <alignment horizontal="center" vertical="center"/>
    </xf>
    <xf numFmtId="0" fontId="16" fillId="9" borderId="45" xfId="32" applyFont="1" applyFill="1" applyBorder="1" applyAlignment="1">
      <alignment horizontal="center" vertical="center"/>
    </xf>
    <xf numFmtId="0" fontId="16" fillId="9" borderId="39" xfId="32" applyFont="1" applyFill="1" applyBorder="1" applyAlignment="1">
      <alignment horizontal="center" vertical="center"/>
    </xf>
    <xf numFmtId="0" fontId="16" fillId="9" borderId="24" xfId="32" applyFont="1" applyFill="1" applyBorder="1" applyAlignment="1">
      <alignment horizontal="center" vertical="center"/>
    </xf>
    <xf numFmtId="0" fontId="16" fillId="9" borderId="46" xfId="32" applyFont="1" applyFill="1" applyBorder="1" applyAlignment="1">
      <alignment horizontal="center" vertical="center"/>
    </xf>
    <xf numFmtId="0" fontId="14" fillId="9" borderId="10" xfId="32" applyFont="1" applyFill="1" applyBorder="1" applyAlignment="1">
      <alignment horizontal="center" vertical="center" wrapText="1"/>
    </xf>
    <xf numFmtId="166" fontId="14" fillId="2" borderId="19" xfId="32" applyNumberFormat="1" applyFont="1" applyFill="1" applyBorder="1" applyAlignment="1">
      <alignment horizontal="center" vertical="center"/>
    </xf>
    <xf numFmtId="166" fontId="14" fillId="2" borderId="38" xfId="32" applyNumberFormat="1" applyFont="1" applyFill="1" applyBorder="1" applyAlignment="1">
      <alignment horizontal="center" vertical="center"/>
    </xf>
    <xf numFmtId="166" fontId="14" fillId="2" borderId="19" xfId="33" applyNumberFormat="1" applyFont="1" applyFill="1" applyBorder="1" applyAlignment="1">
      <alignment horizontal="center" vertical="center"/>
    </xf>
    <xf numFmtId="166" fontId="14" fillId="2" borderId="38" xfId="33" applyNumberFormat="1" applyFont="1" applyFill="1" applyBorder="1" applyAlignment="1">
      <alignment horizontal="center" vertical="center"/>
    </xf>
    <xf numFmtId="44" fontId="40" fillId="0" borderId="19" xfId="72" applyNumberFormat="1" applyFont="1" applyFill="1" applyBorder="1" applyAlignment="1">
      <alignment horizontal="center"/>
    </xf>
    <xf numFmtId="44" fontId="40" fillId="0" borderId="38" xfId="72" applyNumberFormat="1" applyFont="1" applyFill="1" applyBorder="1" applyAlignment="1">
      <alignment horizontal="center"/>
    </xf>
    <xf numFmtId="44" fontId="40" fillId="0" borderId="25" xfId="72" applyNumberFormat="1" applyFont="1" applyFill="1" applyBorder="1" applyAlignment="1">
      <alignment horizontal="center"/>
    </xf>
    <xf numFmtId="2" fontId="6" fillId="0" borderId="34" xfId="0" applyNumberFormat="1" applyFont="1" applyFill="1" applyBorder="1" applyAlignment="1">
      <alignment horizontal="center" vertical="center" wrapText="1"/>
    </xf>
    <xf numFmtId="2" fontId="6" fillId="0" borderId="36" xfId="0" applyNumberFormat="1" applyFont="1" applyFill="1" applyBorder="1" applyAlignment="1">
      <alignment horizontal="center" vertical="center" wrapText="1"/>
    </xf>
    <xf numFmtId="2" fontId="6" fillId="0" borderId="35" xfId="0" applyNumberFormat="1" applyFont="1" applyFill="1" applyBorder="1" applyAlignment="1">
      <alignment horizontal="center" vertical="center" wrapText="1"/>
    </xf>
    <xf numFmtId="9" fontId="40" fillId="0" borderId="19" xfId="72" applyFont="1" applyFill="1" applyBorder="1" applyAlignment="1">
      <alignment horizontal="center" vertical="center"/>
    </xf>
    <xf numFmtId="9" fontId="40" fillId="0" borderId="38" xfId="72" applyFont="1" applyFill="1" applyBorder="1" applyAlignment="1">
      <alignment horizontal="center" vertical="center"/>
    </xf>
    <xf numFmtId="9" fontId="40" fillId="0" borderId="25" xfId="72" applyFont="1" applyFill="1" applyBorder="1" applyAlignment="1">
      <alignment horizontal="center" vertical="center"/>
    </xf>
    <xf numFmtId="44" fontId="40" fillId="0" borderId="19" xfId="72" applyNumberFormat="1" applyFont="1" applyFill="1" applyBorder="1" applyAlignment="1">
      <alignment horizontal="center" vertical="center"/>
    </xf>
    <xf numFmtId="44" fontId="40" fillId="0" borderId="38" xfId="72" applyNumberFormat="1" applyFont="1" applyFill="1" applyBorder="1" applyAlignment="1">
      <alignment horizontal="center" vertical="center"/>
    </xf>
    <xf numFmtId="7" fontId="40" fillId="0" borderId="19" xfId="72" applyNumberFormat="1" applyFont="1" applyFill="1" applyBorder="1" applyAlignment="1">
      <alignment horizontal="center" vertical="center"/>
    </xf>
    <xf numFmtId="44" fontId="40" fillId="0" borderId="25" xfId="72" applyNumberFormat="1" applyFont="1" applyFill="1" applyBorder="1" applyAlignment="1">
      <alignment horizontal="center" vertical="center"/>
    </xf>
    <xf numFmtId="0" fontId="28" fillId="13" borderId="36" xfId="0" applyFont="1" applyFill="1" applyBorder="1" applyAlignment="1">
      <alignment horizontal="center" vertical="center" wrapText="1"/>
    </xf>
    <xf numFmtId="0" fontId="28" fillId="13" borderId="35" xfId="0" applyFont="1" applyFill="1" applyBorder="1" applyAlignment="1">
      <alignment horizontal="center" vertical="center" wrapText="1"/>
    </xf>
    <xf numFmtId="0" fontId="28" fillId="13" borderId="34" xfId="0" applyFont="1" applyFill="1" applyBorder="1" applyAlignment="1">
      <alignment horizontal="right" vertical="center" wrapText="1"/>
    </xf>
    <xf numFmtId="0" fontId="28" fillId="13" borderId="36" xfId="0" applyFont="1" applyFill="1" applyBorder="1" applyAlignment="1">
      <alignment horizontal="right" vertical="center" wrapText="1"/>
    </xf>
    <xf numFmtId="0" fontId="6" fillId="0" borderId="19" xfId="0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left" vertical="top" wrapText="1"/>
    </xf>
    <xf numFmtId="167" fontId="6" fillId="0" borderId="19" xfId="0" applyNumberFormat="1" applyFont="1" applyFill="1" applyBorder="1" applyAlignment="1">
      <alignment horizontal="center" vertical="center" wrapText="1"/>
    </xf>
    <xf numFmtId="167" fontId="6" fillId="0" borderId="38" xfId="0" applyNumberFormat="1" applyFont="1" applyFill="1" applyBorder="1" applyAlignment="1">
      <alignment horizontal="center" vertical="center" wrapText="1"/>
    </xf>
    <xf numFmtId="167" fontId="6" fillId="0" borderId="25" xfId="0" applyNumberFormat="1" applyFont="1" applyFill="1" applyBorder="1" applyAlignment="1">
      <alignment horizontal="center" vertical="center" wrapText="1"/>
    </xf>
    <xf numFmtId="0" fontId="5" fillId="12" borderId="21" xfId="0" applyFont="1" applyFill="1" applyBorder="1" applyAlignment="1">
      <alignment horizontal="center" vertical="center" wrapText="1"/>
    </xf>
    <xf numFmtId="0" fontId="5" fillId="12" borderId="22" xfId="0" applyFont="1" applyFill="1" applyBorder="1" applyAlignment="1">
      <alignment horizontal="center" vertical="center" wrapText="1"/>
    </xf>
    <xf numFmtId="0" fontId="5" fillId="12" borderId="23" xfId="0" applyFont="1" applyFill="1" applyBorder="1" applyAlignment="1">
      <alignment horizontal="center" vertical="center" wrapText="1"/>
    </xf>
    <xf numFmtId="0" fontId="5" fillId="12" borderId="39" xfId="0" applyFont="1" applyFill="1" applyBorder="1" applyAlignment="1">
      <alignment horizontal="center" vertical="center" wrapText="1"/>
    </xf>
    <xf numFmtId="0" fontId="5" fillId="12" borderId="24" xfId="0" applyFont="1" applyFill="1" applyBorder="1" applyAlignment="1">
      <alignment horizontal="center" vertical="center" wrapText="1"/>
    </xf>
    <xf numFmtId="0" fontId="5" fillId="12" borderId="46" xfId="0" applyFont="1" applyFill="1" applyBorder="1" applyAlignment="1">
      <alignment horizontal="center" vertical="center" wrapText="1"/>
    </xf>
    <xf numFmtId="0" fontId="5" fillId="12" borderId="19" xfId="0" applyFont="1" applyFill="1" applyBorder="1" applyAlignment="1">
      <alignment horizontal="center" vertical="center" wrapText="1"/>
    </xf>
    <xf numFmtId="0" fontId="5" fillId="12" borderId="25" xfId="0" applyFont="1" applyFill="1" applyBorder="1" applyAlignment="1">
      <alignment horizontal="center" vertical="center" wrapText="1"/>
    </xf>
    <xf numFmtId="10" fontId="5" fillId="12" borderId="19" xfId="0" applyNumberFormat="1" applyFont="1" applyFill="1" applyBorder="1" applyAlignment="1">
      <alignment horizontal="left" vertical="center" wrapText="1"/>
    </xf>
    <xf numFmtId="0" fontId="5" fillId="12" borderId="25" xfId="0" applyFont="1" applyFill="1" applyBorder="1" applyAlignment="1">
      <alignment horizontal="left" vertical="center" wrapText="1"/>
    </xf>
    <xf numFmtId="10" fontId="5" fillId="12" borderId="19" xfId="0" applyNumberFormat="1" applyFont="1" applyFill="1" applyBorder="1" applyAlignment="1">
      <alignment horizontal="center" vertical="center" wrapText="1"/>
    </xf>
    <xf numFmtId="10" fontId="5" fillId="12" borderId="34" xfId="0" applyNumberFormat="1" applyFont="1" applyFill="1" applyBorder="1" applyAlignment="1">
      <alignment horizontal="center" vertical="center" wrapText="1"/>
    </xf>
    <xf numFmtId="0" fontId="5" fillId="12" borderId="36" xfId="0" applyFont="1" applyFill="1" applyBorder="1" applyAlignment="1">
      <alignment horizontal="center" vertical="center" wrapText="1"/>
    </xf>
    <xf numFmtId="0" fontId="5" fillId="12" borderId="35" xfId="0" applyFont="1" applyFill="1" applyBorder="1" applyAlignment="1">
      <alignment horizontal="center" vertical="center" wrapText="1"/>
    </xf>
    <xf numFmtId="0" fontId="5" fillId="22" borderId="10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45" fillId="11" borderId="34" xfId="0" applyFont="1" applyFill="1" applyBorder="1" applyAlignment="1">
      <alignment horizontal="center" vertical="top" wrapText="1"/>
    </xf>
    <xf numFmtId="0" fontId="45" fillId="11" borderId="36" xfId="0" applyFont="1" applyFill="1" applyBorder="1" applyAlignment="1">
      <alignment horizontal="center" vertical="top" wrapText="1"/>
    </xf>
    <xf numFmtId="0" fontId="45" fillId="10" borderId="38" xfId="0" applyFont="1" applyFill="1" applyBorder="1" applyAlignment="1">
      <alignment horizontal="center" vertical="center" wrapText="1"/>
    </xf>
    <xf numFmtId="0" fontId="45" fillId="10" borderId="25" xfId="0" applyFont="1" applyFill="1" applyBorder="1" applyAlignment="1">
      <alignment horizontal="center" vertical="center" wrapText="1"/>
    </xf>
    <xf numFmtId="0" fontId="41" fillId="10" borderId="19" xfId="65" applyFont="1" applyFill="1" applyBorder="1" applyAlignment="1">
      <alignment horizontal="center" vertical="center" wrapText="1"/>
    </xf>
    <xf numFmtId="0" fontId="41" fillId="10" borderId="38" xfId="65" applyFont="1" applyFill="1" applyBorder="1" applyAlignment="1">
      <alignment horizontal="center" vertical="center" wrapText="1"/>
    </xf>
    <xf numFmtId="0" fontId="41" fillId="10" borderId="25" xfId="65" applyFont="1" applyFill="1" applyBorder="1" applyAlignment="1">
      <alignment horizontal="center" vertical="center" wrapText="1"/>
    </xf>
    <xf numFmtId="0" fontId="45" fillId="10" borderId="34" xfId="65" applyFont="1" applyFill="1" applyBorder="1" applyAlignment="1">
      <alignment horizontal="center" vertical="center" wrapText="1"/>
    </xf>
    <xf numFmtId="0" fontId="45" fillId="10" borderId="36" xfId="65" applyFont="1" applyFill="1" applyBorder="1" applyAlignment="1">
      <alignment horizontal="center" vertical="center" wrapText="1"/>
    </xf>
    <xf numFmtId="0" fontId="45" fillId="10" borderId="35" xfId="65" applyFont="1" applyFill="1" applyBorder="1" applyAlignment="1">
      <alignment horizontal="center" vertical="center" wrapText="1"/>
    </xf>
    <xf numFmtId="0" fontId="45" fillId="0" borderId="34" xfId="65" applyFont="1" applyFill="1" applyBorder="1" applyAlignment="1">
      <alignment horizontal="left" vertical="center" wrapText="1"/>
    </xf>
    <xf numFmtId="0" fontId="45" fillId="0" borderId="36" xfId="65" applyFont="1" applyFill="1" applyBorder="1" applyAlignment="1">
      <alignment horizontal="left" vertical="center" wrapText="1"/>
    </xf>
    <xf numFmtId="0" fontId="45" fillId="0" borderId="35" xfId="65" applyFont="1" applyFill="1" applyBorder="1" applyAlignment="1">
      <alignment horizontal="left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0" fontId="45" fillId="10" borderId="19" xfId="65" applyFont="1" applyFill="1" applyBorder="1" applyAlignment="1">
      <alignment horizontal="left" vertical="center" wrapText="1"/>
    </xf>
    <xf numFmtId="0" fontId="45" fillId="10" borderId="38" xfId="65" applyFont="1" applyFill="1" applyBorder="1" applyAlignment="1">
      <alignment horizontal="left" vertical="center" wrapText="1"/>
    </xf>
    <xf numFmtId="0" fontId="45" fillId="10" borderId="25" xfId="65" applyFont="1" applyFill="1" applyBorder="1" applyAlignment="1">
      <alignment horizontal="left" vertical="center" wrapText="1"/>
    </xf>
    <xf numFmtId="0" fontId="62" fillId="15" borderId="23" xfId="65" applyFont="1" applyFill="1" applyBorder="1" applyAlignment="1">
      <alignment horizontal="left" vertical="top" wrapText="1"/>
    </xf>
    <xf numFmtId="0" fontId="62" fillId="15" borderId="45" xfId="65" applyFont="1" applyFill="1" applyBorder="1" applyAlignment="1">
      <alignment horizontal="left" vertical="top" wrapText="1"/>
    </xf>
    <xf numFmtId="0" fontId="28" fillId="14" borderId="36" xfId="0" applyFont="1" applyFill="1" applyBorder="1" applyAlignment="1">
      <alignment horizontal="right" vertical="center" wrapText="1"/>
    </xf>
    <xf numFmtId="0" fontId="28" fillId="14" borderId="35" xfId="0" applyFont="1" applyFill="1" applyBorder="1" applyAlignment="1">
      <alignment horizontal="right" vertical="center" wrapText="1"/>
    </xf>
    <xf numFmtId="0" fontId="63" fillId="0" borderId="10" xfId="44" applyFont="1" applyFill="1" applyBorder="1" applyAlignment="1">
      <alignment horizontal="center" wrapText="1"/>
    </xf>
    <xf numFmtId="0" fontId="63" fillId="0" borderId="34" xfId="44" applyFont="1" applyFill="1" applyBorder="1" applyAlignment="1">
      <alignment horizontal="left" wrapText="1"/>
    </xf>
    <xf numFmtId="0" fontId="63" fillId="0" borderId="36" xfId="44" applyFont="1" applyFill="1" applyBorder="1" applyAlignment="1">
      <alignment horizontal="left" wrapText="1"/>
    </xf>
    <xf numFmtId="0" fontId="63" fillId="0" borderId="35" xfId="44" applyFont="1" applyFill="1" applyBorder="1" applyAlignment="1">
      <alignment horizontal="left" wrapText="1"/>
    </xf>
    <xf numFmtId="0" fontId="45" fillId="0" borderId="19" xfId="44" applyFont="1" applyBorder="1" applyAlignment="1">
      <alignment horizontal="left"/>
    </xf>
    <xf numFmtId="0" fontId="45" fillId="0" borderId="25" xfId="44" applyFont="1" applyBorder="1" applyAlignment="1">
      <alignment horizontal="left"/>
    </xf>
    <xf numFmtId="0" fontId="64" fillId="0" borderId="19" xfId="44" applyFont="1" applyBorder="1" applyAlignment="1">
      <alignment horizontal="left" wrapText="1"/>
    </xf>
    <xf numFmtId="0" fontId="64" fillId="0" borderId="25" xfId="44" applyFont="1" applyBorder="1" applyAlignment="1">
      <alignment horizontal="left" wrapText="1"/>
    </xf>
    <xf numFmtId="0" fontId="63" fillId="0" borderId="34" xfId="44" applyNumberFormat="1" applyFont="1" applyFill="1" applyBorder="1" applyAlignment="1">
      <alignment horizontal="left" wrapText="1"/>
    </xf>
    <xf numFmtId="0" fontId="63" fillId="0" borderId="36" xfId="44" applyNumberFormat="1" applyFont="1" applyFill="1" applyBorder="1" applyAlignment="1">
      <alignment horizontal="left" wrapText="1"/>
    </xf>
    <xf numFmtId="0" fontId="63" fillId="0" borderId="35" xfId="44" applyNumberFormat="1" applyFont="1" applyFill="1" applyBorder="1" applyAlignment="1">
      <alignment horizontal="left" wrapText="1"/>
    </xf>
    <xf numFmtId="0" fontId="19" fillId="8" borderId="26" xfId="0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/>
    </xf>
    <xf numFmtId="0" fontId="12" fillId="2" borderId="48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0" fontId="33" fillId="2" borderId="34" xfId="0" applyNumberFormat="1" applyFont="1" applyFill="1" applyBorder="1" applyAlignment="1">
      <alignment horizontal="center" vertical="center" wrapText="1"/>
    </xf>
    <xf numFmtId="10" fontId="33" fillId="2" borderId="36" xfId="0" applyNumberFormat="1" applyFont="1" applyFill="1" applyBorder="1" applyAlignment="1">
      <alignment horizontal="center" vertical="center" wrapText="1"/>
    </xf>
    <xf numFmtId="10" fontId="33" fillId="2" borderId="24" xfId="0" applyNumberFormat="1" applyFont="1" applyFill="1" applyBorder="1" applyAlignment="1">
      <alignment horizontal="center" vertical="center" wrapText="1"/>
    </xf>
    <xf numFmtId="10" fontId="33" fillId="2" borderId="46" xfId="0" applyNumberFormat="1" applyFont="1" applyFill="1" applyBorder="1" applyAlignment="1">
      <alignment horizontal="center" vertical="center" wrapText="1"/>
    </xf>
    <xf numFmtId="0" fontId="45" fillId="10" borderId="19" xfId="65" applyFont="1" applyFill="1" applyBorder="1" applyAlignment="1">
      <alignment horizontal="center" vertical="center"/>
    </xf>
    <xf numFmtId="0" fontId="45" fillId="10" borderId="38" xfId="65" applyFont="1" applyFill="1" applyBorder="1" applyAlignment="1">
      <alignment horizontal="center" vertical="center"/>
    </xf>
    <xf numFmtId="0" fontId="45" fillId="10" borderId="25" xfId="65" applyFont="1" applyFill="1" applyBorder="1" applyAlignment="1">
      <alignment horizontal="center" vertical="center"/>
    </xf>
    <xf numFmtId="0" fontId="45" fillId="10" borderId="10" xfId="0" applyFont="1" applyFill="1" applyBorder="1" applyAlignment="1">
      <alignment horizontal="left" vertical="center" wrapText="1"/>
    </xf>
    <xf numFmtId="0" fontId="6" fillId="0" borderId="10" xfId="65" applyFont="1" applyBorder="1" applyAlignment="1">
      <alignment vertical="top" wrapText="1"/>
    </xf>
    <xf numFmtId="0" fontId="6" fillId="0" borderId="10" xfId="65" applyFont="1" applyBorder="1" applyAlignment="1">
      <alignment horizontal="justify" vertical="top" wrapText="1"/>
    </xf>
    <xf numFmtId="0" fontId="6" fillId="0" borderId="19" xfId="65" applyFont="1" applyFill="1" applyBorder="1" applyAlignment="1">
      <alignment horizontal="left" vertical="top" wrapText="1"/>
    </xf>
    <xf numFmtId="9" fontId="49" fillId="0" borderId="10" xfId="72" applyFont="1" applyFill="1" applyBorder="1"/>
    <xf numFmtId="0" fontId="49" fillId="0" borderId="10" xfId="65" applyFont="1" applyFill="1" applyBorder="1"/>
    <xf numFmtId="0" fontId="6" fillId="15" borderId="19" xfId="65" applyFont="1" applyFill="1" applyBorder="1" applyAlignment="1">
      <alignment horizontal="justify" vertical="top" wrapText="1"/>
    </xf>
    <xf numFmtId="0" fontId="49" fillId="0" borderId="10" xfId="65" applyFont="1" applyFill="1" applyBorder="1" applyAlignment="1">
      <alignment horizontal="center" wrapText="1"/>
    </xf>
    <xf numFmtId="9" fontId="49" fillId="15" borderId="10" xfId="72" applyFont="1" applyFill="1" applyBorder="1" applyAlignment="1">
      <alignment horizontal="center" vertical="center"/>
    </xf>
    <xf numFmtId="0" fontId="49" fillId="0" borderId="10" xfId="65" applyFont="1" applyFill="1" applyBorder="1" applyAlignment="1">
      <alignment horizontal="center"/>
    </xf>
    <xf numFmtId="0" fontId="49" fillId="0" borderId="10" xfId="65" applyFont="1" applyFill="1" applyBorder="1" applyAlignment="1">
      <alignment horizontal="center" vertical="center"/>
    </xf>
    <xf numFmtId="0" fontId="6" fillId="0" borderId="19" xfId="65" applyFont="1" applyFill="1" applyBorder="1" applyAlignment="1">
      <alignment horizontal="justify" vertical="top" wrapText="1"/>
    </xf>
    <xf numFmtId="0" fontId="49" fillId="0" borderId="10" xfId="65" applyFont="1" applyFill="1" applyBorder="1" applyAlignment="1">
      <alignment horizontal="center" vertical="center" wrapText="1"/>
    </xf>
    <xf numFmtId="9" fontId="49" fillId="0" borderId="10" xfId="72" applyFont="1" applyFill="1" applyBorder="1" applyAlignment="1">
      <alignment horizontal="center" vertical="center" wrapText="1"/>
    </xf>
    <xf numFmtId="0" fontId="49" fillId="0" borderId="10" xfId="65" applyFont="1" applyFill="1" applyBorder="1" applyAlignment="1">
      <alignment horizontal="center" vertical="top" wrapText="1"/>
    </xf>
    <xf numFmtId="9" fontId="49" fillId="0" borderId="10" xfId="72" applyFont="1" applyFill="1" applyBorder="1" applyAlignment="1">
      <alignment horizontal="center" vertical="top" wrapText="1"/>
    </xf>
    <xf numFmtId="0" fontId="6" fillId="0" borderId="10" xfId="65" applyFont="1" applyFill="1" applyBorder="1" applyAlignment="1">
      <alignment horizontal="justify" vertical="top" wrapText="1"/>
    </xf>
    <xf numFmtId="0" fontId="6" fillId="0" borderId="10" xfId="72" applyNumberFormat="1" applyFont="1" applyFill="1" applyBorder="1" applyAlignment="1">
      <alignment horizontal="center" vertical="center" wrapText="1"/>
    </xf>
    <xf numFmtId="9" fontId="6" fillId="0" borderId="10" xfId="72" applyFont="1" applyFill="1" applyBorder="1" applyAlignment="1">
      <alignment horizontal="center" vertical="center"/>
    </xf>
    <xf numFmtId="167" fontId="49" fillId="0" borderId="10" xfId="65" applyNumberFormat="1" applyFont="1" applyFill="1" applyBorder="1" applyAlignment="1">
      <alignment horizontal="center" vertical="center" wrapText="1"/>
    </xf>
    <xf numFmtId="0" fontId="20" fillId="8" borderId="0" xfId="32" applyFont="1" applyFill="1" applyBorder="1" applyAlignment="1">
      <alignment vertical="center"/>
    </xf>
    <xf numFmtId="0" fontId="1" fillId="0" borderId="10" xfId="65" applyFont="1" applyFill="1" applyBorder="1" applyAlignment="1">
      <alignment horizontal="center" vertical="center" wrapText="1"/>
    </xf>
    <xf numFmtId="9" fontId="1" fillId="0" borderId="10" xfId="72" applyFont="1" applyFill="1" applyBorder="1" applyAlignment="1">
      <alignment horizontal="center" vertical="center" wrapText="1"/>
    </xf>
    <xf numFmtId="9" fontId="1" fillId="0" borderId="10" xfId="72" applyFont="1" applyFill="1" applyBorder="1" applyAlignment="1">
      <alignment horizontal="center" wrapText="1"/>
    </xf>
  </cellXfs>
  <cellStyles count="83">
    <cellStyle name="Millares" xfId="1" builtinId="3"/>
    <cellStyle name="Millares 2" xfId="2"/>
    <cellStyle name="Millares 2 2" xfId="3"/>
    <cellStyle name="Moneda" xfId="4" builtinId="4"/>
    <cellStyle name="Moneda [0]" xfId="82" builtinId="7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3"/>
    <cellStyle name="Porcentaje 3" xfId="74"/>
    <cellStyle name="Porcentaje 3 2" xfId="75"/>
    <cellStyle name="Porcentaje 4" xfId="76"/>
    <cellStyle name="Porcentual" xfId="72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4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7" name="Picture 9" descr="logo ms fondo blanco texto azul">
          <a:extLst>
            <a:ext uri="{FF2B5EF4-FFF2-40B4-BE49-F238E27FC236}">
              <a16:creationId xmlns:a16="http://schemas.microsoft.com/office/drawing/2014/main" xmlns="" id="{2D14BA43-1106-4FF0-843C-8059C96A1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8" name="Picture 9" descr="logo ms fondo blanco texto azul">
          <a:extLst>
            <a:ext uri="{FF2B5EF4-FFF2-40B4-BE49-F238E27FC236}">
              <a16:creationId xmlns:a16="http://schemas.microsoft.com/office/drawing/2014/main" xmlns="" id="{C9C5BC89-7843-4E86-9681-FB41BA619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9" name="Picture 9" descr="logo ms fondo blanco texto azul">
          <a:extLst>
            <a:ext uri="{FF2B5EF4-FFF2-40B4-BE49-F238E27FC236}">
              <a16:creationId xmlns:a16="http://schemas.microsoft.com/office/drawing/2014/main" xmlns="" id="{050B6348-8E0C-491E-A7B1-C91EFF4D9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0" name="Picture 9" descr="logo ms fondo blanco texto azul">
          <a:extLst>
            <a:ext uri="{FF2B5EF4-FFF2-40B4-BE49-F238E27FC236}">
              <a16:creationId xmlns:a16="http://schemas.microsoft.com/office/drawing/2014/main" xmlns="" id="{C4DBBB38-4ECB-4153-9EA7-068AFA208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1" name="Picture 9" descr="logo ms fondo blanco texto azul">
          <a:extLst>
            <a:ext uri="{FF2B5EF4-FFF2-40B4-BE49-F238E27FC236}">
              <a16:creationId xmlns:a16="http://schemas.microsoft.com/office/drawing/2014/main" xmlns="" id="{4ACBA1F2-7480-4FF2-9608-1A62C8D53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2" name="Picture 9" descr="logo ms fondo blanco texto azul">
          <a:extLst>
            <a:ext uri="{FF2B5EF4-FFF2-40B4-BE49-F238E27FC236}">
              <a16:creationId xmlns:a16="http://schemas.microsoft.com/office/drawing/2014/main" xmlns="" id="{1CDA2FFC-53A5-4B26-AFD9-7CFD8BF5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3" name="Picture 9" descr="logo ms fondo blanco texto azul">
          <a:extLst>
            <a:ext uri="{FF2B5EF4-FFF2-40B4-BE49-F238E27FC236}">
              <a16:creationId xmlns:a16="http://schemas.microsoft.com/office/drawing/2014/main" xmlns="" id="{361F32CB-957D-4D24-ADB7-17645F5C5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4" name="Picture 9" descr="logo ms fondo blanco texto azul">
          <a:extLst>
            <a:ext uri="{FF2B5EF4-FFF2-40B4-BE49-F238E27FC236}">
              <a16:creationId xmlns:a16="http://schemas.microsoft.com/office/drawing/2014/main" xmlns="" id="{48F3D9AE-8AAA-47FB-8202-C1B6787B2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5" name="Picture 9" descr="logo ms fondo blanco texto azul">
          <a:extLst>
            <a:ext uri="{FF2B5EF4-FFF2-40B4-BE49-F238E27FC236}">
              <a16:creationId xmlns:a16="http://schemas.microsoft.com/office/drawing/2014/main" xmlns="" id="{1DA9316B-DF0A-4023-B3BA-F1C4C6223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6" name="Picture 9" descr="logo ms fondo blanco texto azul">
          <a:extLst>
            <a:ext uri="{FF2B5EF4-FFF2-40B4-BE49-F238E27FC236}">
              <a16:creationId xmlns:a16="http://schemas.microsoft.com/office/drawing/2014/main" xmlns="" id="{5C87E92B-0BC9-4E72-A5E1-C9BAB1D5C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7" name="Picture 9" descr="logo ms fondo blanco texto azul">
          <a:extLst>
            <a:ext uri="{FF2B5EF4-FFF2-40B4-BE49-F238E27FC236}">
              <a16:creationId xmlns:a16="http://schemas.microsoft.com/office/drawing/2014/main" xmlns="" id="{03A79125-6C00-4D10-B89E-77EB2281A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8" name="Picture 9" descr="logo ms fondo blanco texto azul">
          <a:extLst>
            <a:ext uri="{FF2B5EF4-FFF2-40B4-BE49-F238E27FC236}">
              <a16:creationId xmlns:a16="http://schemas.microsoft.com/office/drawing/2014/main" xmlns="" id="{4FF47EF7-EA7B-42E3-A86E-E87422B35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9" name="Picture 9" descr="logo ms fondo blanco texto azul">
          <a:extLst>
            <a:ext uri="{FF2B5EF4-FFF2-40B4-BE49-F238E27FC236}">
              <a16:creationId xmlns:a16="http://schemas.microsoft.com/office/drawing/2014/main" xmlns="" id="{254E9CBD-C1BA-4E6A-9F6F-A8C311AB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0" name="Picture 9" descr="logo ms fondo blanco texto azul">
          <a:extLst>
            <a:ext uri="{FF2B5EF4-FFF2-40B4-BE49-F238E27FC236}">
              <a16:creationId xmlns:a16="http://schemas.microsoft.com/office/drawing/2014/main" xmlns="" id="{84318672-AAAE-421D-86CE-AA6EADD1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1" name="Picture 9" descr="logo ms fondo blanco texto azul">
          <a:extLst>
            <a:ext uri="{FF2B5EF4-FFF2-40B4-BE49-F238E27FC236}">
              <a16:creationId xmlns:a16="http://schemas.microsoft.com/office/drawing/2014/main" xmlns="" id="{0BFF01D6-637D-40F7-9CE8-C8D363DFE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2" name="Picture 9" descr="logo ms fondo blanco texto azul">
          <a:extLst>
            <a:ext uri="{FF2B5EF4-FFF2-40B4-BE49-F238E27FC236}">
              <a16:creationId xmlns:a16="http://schemas.microsoft.com/office/drawing/2014/main" xmlns="" id="{379B0F37-DBD0-4E74-A3CA-2D6EA1CE9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6" name="Picture 9" descr="logo ms fondo blanco texto azul">
          <a:extLst>
            <a:ext uri="{FF2B5EF4-FFF2-40B4-BE49-F238E27FC236}">
              <a16:creationId xmlns:a16="http://schemas.microsoft.com/office/drawing/2014/main" xmlns="" id="{313F275B-34E2-4254-B4BC-308C06013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7" name="Picture 9" descr="logo ms fondo blanco texto azul">
          <a:extLst>
            <a:ext uri="{FF2B5EF4-FFF2-40B4-BE49-F238E27FC236}">
              <a16:creationId xmlns:a16="http://schemas.microsoft.com/office/drawing/2014/main" xmlns="" id="{A5D5D7D8-35EF-4BE9-B4EB-ED0A91772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8" name="Picture 9" descr="logo ms fondo blanco texto azul">
          <a:extLst>
            <a:ext uri="{FF2B5EF4-FFF2-40B4-BE49-F238E27FC236}">
              <a16:creationId xmlns:a16="http://schemas.microsoft.com/office/drawing/2014/main" xmlns="" id="{AD73FDD4-AE22-43F0-B4D0-2CAFC3C5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9" name="Picture 9" descr="logo ms fondo blanco texto azul">
          <a:extLst>
            <a:ext uri="{FF2B5EF4-FFF2-40B4-BE49-F238E27FC236}">
              <a16:creationId xmlns:a16="http://schemas.microsoft.com/office/drawing/2014/main" xmlns="" id="{7B41263F-C50A-475C-9B45-F52419A9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0" name="Picture 9" descr="logo ms fondo blanco texto azul">
          <a:extLst>
            <a:ext uri="{FF2B5EF4-FFF2-40B4-BE49-F238E27FC236}">
              <a16:creationId xmlns:a16="http://schemas.microsoft.com/office/drawing/2014/main" xmlns="" id="{B7C6DF5A-DABF-4BD5-B5BE-10C5A2734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1" name="Picture 9" descr="logo ms fondo blanco texto azul">
          <a:extLst>
            <a:ext uri="{FF2B5EF4-FFF2-40B4-BE49-F238E27FC236}">
              <a16:creationId xmlns:a16="http://schemas.microsoft.com/office/drawing/2014/main" xmlns="" id="{2AB1610E-BFE0-4BB7-AC88-D460A456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2" name="Picture 9" descr="logo ms fondo blanco texto azul">
          <a:extLst>
            <a:ext uri="{FF2B5EF4-FFF2-40B4-BE49-F238E27FC236}">
              <a16:creationId xmlns:a16="http://schemas.microsoft.com/office/drawing/2014/main" xmlns="" id="{735B99F4-31F0-4667-A8D0-31116C0E3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3" name="Picture 9" descr="logo ms fondo blanco texto azul">
          <a:extLst>
            <a:ext uri="{FF2B5EF4-FFF2-40B4-BE49-F238E27FC236}">
              <a16:creationId xmlns:a16="http://schemas.microsoft.com/office/drawing/2014/main" xmlns="" id="{F0B589F8-4C06-42FF-8783-2B4C2F4C3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4" name="Picture 9" descr="logo ms fondo blanco texto azul">
          <a:extLst>
            <a:ext uri="{FF2B5EF4-FFF2-40B4-BE49-F238E27FC236}">
              <a16:creationId xmlns:a16="http://schemas.microsoft.com/office/drawing/2014/main" xmlns="" id="{63976C6E-A362-48A9-8FF0-A398C351B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5" name="Picture 9" descr="logo ms fondo blanco texto azul">
          <a:extLst>
            <a:ext uri="{FF2B5EF4-FFF2-40B4-BE49-F238E27FC236}">
              <a16:creationId xmlns:a16="http://schemas.microsoft.com/office/drawing/2014/main" xmlns="" id="{BFFA5279-DAB6-4AB6-9F81-337786DC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6" name="Picture 9" descr="logo ms fondo blanco texto azul">
          <a:extLst>
            <a:ext uri="{FF2B5EF4-FFF2-40B4-BE49-F238E27FC236}">
              <a16:creationId xmlns:a16="http://schemas.microsoft.com/office/drawing/2014/main" xmlns="" id="{2659AFAF-7F5A-47F6-9F74-485305358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7" name="Picture 9" descr="logo ms fondo blanco texto azul">
          <a:extLst>
            <a:ext uri="{FF2B5EF4-FFF2-40B4-BE49-F238E27FC236}">
              <a16:creationId xmlns:a16="http://schemas.microsoft.com/office/drawing/2014/main" xmlns="" id="{53608AE5-2E4B-432C-95D3-9FE685A4E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8" name="Picture 9" descr="logo ms fondo blanco texto azul">
          <a:extLst>
            <a:ext uri="{FF2B5EF4-FFF2-40B4-BE49-F238E27FC236}">
              <a16:creationId xmlns:a16="http://schemas.microsoft.com/office/drawing/2014/main" xmlns="" id="{1344A23C-4853-4936-B30B-0CCA3977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9" name="Picture 9" descr="logo ms fondo blanco texto azul">
          <a:extLst>
            <a:ext uri="{FF2B5EF4-FFF2-40B4-BE49-F238E27FC236}">
              <a16:creationId xmlns:a16="http://schemas.microsoft.com/office/drawing/2014/main" xmlns="" id="{9FAFB60F-E3BC-4617-8A46-185980F6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0" name="Picture 9" descr="logo ms fondo blanco texto azul">
          <a:extLst>
            <a:ext uri="{FF2B5EF4-FFF2-40B4-BE49-F238E27FC236}">
              <a16:creationId xmlns:a16="http://schemas.microsoft.com/office/drawing/2014/main" xmlns="" id="{4D563B27-9CCF-4E06-ADB6-0A75CEDC4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1" name="Picture 9" descr="logo ms fondo blanco texto azul">
          <a:extLst>
            <a:ext uri="{FF2B5EF4-FFF2-40B4-BE49-F238E27FC236}">
              <a16:creationId xmlns:a16="http://schemas.microsoft.com/office/drawing/2014/main" xmlns="" id="{27830E81-6F47-45EE-99F9-DDAB4B309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xmlns="" id="{62B0E81C-AF44-4D19-B8A1-03D08194607D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xmlns="" id="{C23764C1-27CB-4C70-A3B4-FE19EAACCA63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xmlns="" id="{C0DCA1FB-4519-44E2-BDFE-E99CE715BBE3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xmlns="" id="{B3756387-3545-4E87-9576-9B14334AFA28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xmlns="" id="{0FF7664E-0A89-46A0-B095-963861B3A7DC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xmlns="" id="{0304747A-2B55-43A5-862C-A86A42B18F25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xmlns="" id="{C98FDE71-074D-4CDB-8B29-2C7E7697123F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xmlns="" id="{0FBF11D5-5F35-4F8F-8B80-C5CA4F8FC9AC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xmlns="" id="{890B995E-8351-440C-A583-CD270AE676E2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xmlns="" id="{39448B21-5597-4BD9-97CF-D18CF4704AC0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>
        <row r="4">
          <cell r="A4" t="str">
            <v>Resultado esperado: RE.1 Dirección y Conducción Fortalecida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67" customWidth="1"/>
    <col min="2" max="2" width="25.7109375" style="154" customWidth="1"/>
    <col min="3" max="3" width="15.5703125" style="154" customWidth="1"/>
    <col min="4" max="4" width="10.7109375" style="154" customWidth="1"/>
    <col min="5" max="5" width="18.42578125" style="154" customWidth="1"/>
    <col min="6" max="6" width="50.7109375" style="168" customWidth="1"/>
    <col min="7" max="7" width="11.7109375" style="154" customWidth="1"/>
    <col min="8" max="12" width="10.7109375" style="154" customWidth="1"/>
    <col min="13" max="13" width="20.7109375" style="154" customWidth="1"/>
    <col min="14" max="14" width="30.7109375" style="154" customWidth="1"/>
    <col min="15" max="15" width="20.7109375" style="154" customWidth="1"/>
    <col min="16" max="16" width="24.7109375" style="154" customWidth="1"/>
    <col min="17" max="16384" width="11.42578125" style="154"/>
  </cols>
  <sheetData>
    <row r="1" spans="1:15" ht="30">
      <c r="A1" s="577" t="s">
        <v>0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</row>
    <row r="2" spans="1:15" s="155" customFormat="1" ht="50.1" customHeight="1">
      <c r="A2" s="575" t="s">
        <v>1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</row>
    <row r="3" spans="1:15" s="155" customFormat="1" ht="20.100000000000001" customHeight="1">
      <c r="A3" s="579" t="s">
        <v>2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</row>
    <row r="4" spans="1:15" s="155" customFormat="1" ht="30" customHeight="1">
      <c r="A4" s="581" t="s">
        <v>3</v>
      </c>
      <c r="B4" s="582"/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</row>
    <row r="5" spans="1:15" s="155" customFormat="1" ht="30" customHeight="1">
      <c r="A5" s="595" t="s">
        <v>4</v>
      </c>
      <c r="B5" s="595"/>
      <c r="C5" s="595"/>
      <c r="D5" s="595"/>
      <c r="E5" s="596"/>
      <c r="F5" s="594" t="s">
        <v>5</v>
      </c>
      <c r="G5" s="594"/>
      <c r="H5" s="594"/>
      <c r="I5" s="594"/>
      <c r="J5" s="594"/>
      <c r="K5" s="594"/>
      <c r="L5" s="594"/>
      <c r="M5" s="594"/>
      <c r="N5" s="594"/>
      <c r="O5" s="594"/>
    </row>
    <row r="6" spans="1:15" s="155" customFormat="1" ht="31.5" customHeight="1">
      <c r="A6" s="588" t="s">
        <v>6</v>
      </c>
      <c r="B6" s="588" t="s">
        <v>7</v>
      </c>
      <c r="C6" s="557" t="s">
        <v>8</v>
      </c>
      <c r="D6" s="591" t="s">
        <v>9</v>
      </c>
      <c r="E6" s="557" t="s">
        <v>10</v>
      </c>
      <c r="F6" s="557" t="s">
        <v>11</v>
      </c>
      <c r="G6" s="551" t="s">
        <v>12</v>
      </c>
      <c r="H6" s="552"/>
      <c r="I6" s="553" t="s">
        <v>13</v>
      </c>
      <c r="J6" s="553"/>
      <c r="K6" s="553"/>
      <c r="L6" s="553"/>
      <c r="M6" s="554" t="s">
        <v>14</v>
      </c>
      <c r="N6" s="554" t="s">
        <v>15</v>
      </c>
      <c r="O6" s="554" t="s">
        <v>16</v>
      </c>
    </row>
    <row r="7" spans="1:15" s="155" customFormat="1" ht="31.5" customHeight="1">
      <c r="A7" s="589"/>
      <c r="B7" s="589"/>
      <c r="C7" s="558"/>
      <c r="D7" s="592"/>
      <c r="E7" s="558"/>
      <c r="F7" s="558"/>
      <c r="G7" s="586" t="s">
        <v>17</v>
      </c>
      <c r="H7" s="586" t="s">
        <v>18</v>
      </c>
      <c r="I7" s="260" t="s">
        <v>19</v>
      </c>
      <c r="J7" s="260" t="s">
        <v>20</v>
      </c>
      <c r="K7" s="260" t="s">
        <v>21</v>
      </c>
      <c r="L7" s="260" t="s">
        <v>22</v>
      </c>
      <c r="M7" s="554"/>
      <c r="N7" s="554"/>
      <c r="O7" s="554"/>
    </row>
    <row r="8" spans="1:15" s="155" customFormat="1" ht="31.5" customHeight="1">
      <c r="A8" s="590"/>
      <c r="B8" s="590"/>
      <c r="C8" s="559"/>
      <c r="D8" s="593"/>
      <c r="E8" s="559"/>
      <c r="F8" s="559"/>
      <c r="G8" s="587"/>
      <c r="H8" s="587"/>
      <c r="I8" s="259" t="s">
        <v>23</v>
      </c>
      <c r="J8" s="259" t="s">
        <v>23</v>
      </c>
      <c r="K8" s="259" t="s">
        <v>23</v>
      </c>
      <c r="L8" s="259" t="s">
        <v>23</v>
      </c>
      <c r="M8" s="554"/>
      <c r="N8" s="554"/>
      <c r="O8" s="554"/>
    </row>
    <row r="9" spans="1:15" s="155" customFormat="1" ht="30" customHeight="1">
      <c r="A9" s="583" t="s">
        <v>24</v>
      </c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5"/>
    </row>
    <row r="10" spans="1:15" s="155" customFormat="1" ht="64.5" customHeight="1">
      <c r="A10" s="461" t="s">
        <v>25</v>
      </c>
      <c r="B10" s="390" t="s">
        <v>26</v>
      </c>
      <c r="C10" s="354">
        <v>0</v>
      </c>
      <c r="D10" s="354"/>
      <c r="E10" s="357">
        <v>2</v>
      </c>
      <c r="F10" s="262" t="s">
        <v>27</v>
      </c>
      <c r="G10" s="274" t="s">
        <v>28</v>
      </c>
      <c r="H10" s="266">
        <v>1</v>
      </c>
      <c r="I10" s="266">
        <v>0.25</v>
      </c>
      <c r="J10" s="266">
        <v>0.25</v>
      </c>
      <c r="K10" s="266">
        <v>0.25</v>
      </c>
      <c r="L10" s="279">
        <v>0.25</v>
      </c>
      <c r="M10" s="289" t="s">
        <v>29</v>
      </c>
      <c r="N10" s="261" t="s">
        <v>30</v>
      </c>
      <c r="O10" s="258" t="s">
        <v>31</v>
      </c>
    </row>
    <row r="11" spans="1:15" s="155" customFormat="1" ht="42" customHeight="1">
      <c r="A11" s="462"/>
      <c r="B11" s="461" t="s">
        <v>32</v>
      </c>
      <c r="C11" s="461">
        <v>0</v>
      </c>
      <c r="D11" s="509">
        <v>0.05</v>
      </c>
      <c r="E11" s="464"/>
      <c r="F11" s="280" t="s">
        <v>33</v>
      </c>
      <c r="G11" s="274" t="s">
        <v>34</v>
      </c>
      <c r="H11" s="266">
        <v>0.5</v>
      </c>
      <c r="I11" s="266">
        <v>1</v>
      </c>
      <c r="J11" s="266"/>
      <c r="K11" s="266"/>
      <c r="L11" s="279"/>
      <c r="M11" s="289" t="s">
        <v>29</v>
      </c>
      <c r="N11" s="261" t="s">
        <v>35</v>
      </c>
      <c r="O11" s="258" t="s">
        <v>31</v>
      </c>
    </row>
    <row r="12" spans="1:15" s="155" customFormat="1" ht="71.25" customHeight="1">
      <c r="A12" s="462"/>
      <c r="B12" s="462"/>
      <c r="C12" s="462"/>
      <c r="D12" s="510"/>
      <c r="E12" s="465"/>
      <c r="F12" s="283" t="s">
        <v>36</v>
      </c>
      <c r="G12" s="274" t="s">
        <v>37</v>
      </c>
      <c r="H12" s="284">
        <v>1</v>
      </c>
      <c r="I12" s="265">
        <v>0.25</v>
      </c>
      <c r="J12" s="265">
        <v>0.25</v>
      </c>
      <c r="K12" s="265">
        <v>0.25</v>
      </c>
      <c r="L12" s="279">
        <v>0.25</v>
      </c>
      <c r="M12" s="289" t="s">
        <v>29</v>
      </c>
      <c r="N12" s="261" t="s">
        <v>35</v>
      </c>
      <c r="O12" s="258" t="s">
        <v>31</v>
      </c>
    </row>
    <row r="13" spans="1:15" s="155" customFormat="1" ht="39" customHeight="1">
      <c r="A13" s="462"/>
      <c r="B13" s="462"/>
      <c r="C13" s="462"/>
      <c r="D13" s="510"/>
      <c r="E13" s="465"/>
      <c r="F13" s="283" t="s">
        <v>38</v>
      </c>
      <c r="G13" s="274" t="s">
        <v>39</v>
      </c>
      <c r="H13" s="284">
        <v>1</v>
      </c>
      <c r="I13" s="265"/>
      <c r="J13" s="265"/>
      <c r="K13" s="265">
        <v>1</v>
      </c>
      <c r="L13" s="279"/>
      <c r="M13" s="289" t="s">
        <v>29</v>
      </c>
      <c r="N13" s="261" t="s">
        <v>40</v>
      </c>
      <c r="O13" s="258" t="s">
        <v>31</v>
      </c>
    </row>
    <row r="14" spans="1:15" s="155" customFormat="1" ht="49.5" customHeight="1">
      <c r="A14" s="462"/>
      <c r="B14" s="463"/>
      <c r="C14" s="463"/>
      <c r="D14" s="511"/>
      <c r="E14" s="466"/>
      <c r="F14" s="283" t="s">
        <v>41</v>
      </c>
      <c r="G14" s="274" t="s">
        <v>42</v>
      </c>
      <c r="H14" s="284">
        <v>1</v>
      </c>
      <c r="I14" s="265"/>
      <c r="J14" s="265"/>
      <c r="K14" s="265">
        <v>0.5</v>
      </c>
      <c r="L14" s="279">
        <v>0.5</v>
      </c>
      <c r="M14" s="289" t="s">
        <v>29</v>
      </c>
      <c r="N14" s="261" t="s">
        <v>43</v>
      </c>
      <c r="O14" s="258" t="s">
        <v>31</v>
      </c>
    </row>
    <row r="15" spans="1:15" s="155" customFormat="1" ht="50.25" customHeight="1">
      <c r="A15" s="462"/>
      <c r="B15" s="246"/>
      <c r="C15" s="506" t="s">
        <v>44</v>
      </c>
      <c r="D15" s="506">
        <v>20</v>
      </c>
      <c r="E15" s="567">
        <f>SUM(M15:M23)</f>
        <v>1705000000</v>
      </c>
      <c r="F15" s="283" t="s">
        <v>45</v>
      </c>
      <c r="G15" s="282">
        <v>1</v>
      </c>
      <c r="H15" s="284">
        <v>1</v>
      </c>
      <c r="I15" s="284">
        <v>0.33</v>
      </c>
      <c r="J15" s="284">
        <v>0.33</v>
      </c>
      <c r="K15" s="284">
        <v>0.34</v>
      </c>
      <c r="L15" s="284"/>
      <c r="M15" s="285"/>
      <c r="N15" s="282" t="s">
        <v>46</v>
      </c>
      <c r="O15" s="263"/>
    </row>
    <row r="16" spans="1:15" s="155" customFormat="1" ht="45" customHeight="1">
      <c r="A16" s="462"/>
      <c r="B16" s="281"/>
      <c r="C16" s="507"/>
      <c r="D16" s="507"/>
      <c r="E16" s="507"/>
      <c r="F16" s="283" t="s">
        <v>47</v>
      </c>
      <c r="G16" s="282">
        <v>1</v>
      </c>
      <c r="H16" s="284">
        <v>1</v>
      </c>
      <c r="I16" s="284">
        <v>0.25</v>
      </c>
      <c r="J16" s="284">
        <v>0.25</v>
      </c>
      <c r="K16" s="284">
        <v>0.25</v>
      </c>
      <c r="L16" s="284">
        <v>0.25</v>
      </c>
      <c r="M16" s="285"/>
      <c r="N16" s="282" t="s">
        <v>48</v>
      </c>
      <c r="O16" s="263"/>
    </row>
    <row r="17" spans="1:15" s="155" customFormat="1" ht="51" customHeight="1">
      <c r="A17" s="462"/>
      <c r="B17" s="281"/>
      <c r="C17" s="507"/>
      <c r="D17" s="507"/>
      <c r="E17" s="507"/>
      <c r="F17" s="283" t="s">
        <v>49</v>
      </c>
      <c r="G17" s="282">
        <v>1</v>
      </c>
      <c r="H17" s="284">
        <v>1</v>
      </c>
      <c r="I17" s="284"/>
      <c r="J17" s="284"/>
      <c r="K17" s="284">
        <v>0.5</v>
      </c>
      <c r="L17" s="284">
        <v>0.5</v>
      </c>
      <c r="M17" s="285">
        <v>5000000</v>
      </c>
      <c r="N17" s="282" t="s">
        <v>50</v>
      </c>
      <c r="O17" s="258" t="s">
        <v>31</v>
      </c>
    </row>
    <row r="18" spans="1:15" s="155" customFormat="1" ht="43.5" customHeight="1">
      <c r="A18" s="462"/>
      <c r="B18" s="281"/>
      <c r="C18" s="507"/>
      <c r="D18" s="507"/>
      <c r="E18" s="507"/>
      <c r="F18" s="283" t="s">
        <v>51</v>
      </c>
      <c r="G18" s="282">
        <v>1</v>
      </c>
      <c r="H18" s="284">
        <v>1</v>
      </c>
      <c r="I18" s="284">
        <v>0.25</v>
      </c>
      <c r="J18" s="284">
        <v>0.25</v>
      </c>
      <c r="K18" s="284">
        <v>0.25</v>
      </c>
      <c r="L18" s="284">
        <v>0.25</v>
      </c>
      <c r="M18" s="285">
        <v>700000000</v>
      </c>
      <c r="N18" s="282" t="s">
        <v>52</v>
      </c>
      <c r="O18" s="258" t="s">
        <v>31</v>
      </c>
    </row>
    <row r="19" spans="1:15" s="155" customFormat="1" ht="33.75" customHeight="1">
      <c r="A19" s="462"/>
      <c r="B19" s="281"/>
      <c r="C19" s="507"/>
      <c r="D19" s="507"/>
      <c r="E19" s="507"/>
      <c r="F19" s="283" t="s">
        <v>53</v>
      </c>
      <c r="G19" s="282">
        <v>1</v>
      </c>
      <c r="H19" s="284">
        <v>1</v>
      </c>
      <c r="I19" s="284">
        <v>0.25</v>
      </c>
      <c r="J19" s="284">
        <v>0.25</v>
      </c>
      <c r="K19" s="284">
        <v>0.25</v>
      </c>
      <c r="L19" s="284">
        <v>0.25</v>
      </c>
      <c r="M19" s="285">
        <v>200000000</v>
      </c>
      <c r="N19" s="282" t="s">
        <v>52</v>
      </c>
      <c r="O19" s="258" t="s">
        <v>31</v>
      </c>
    </row>
    <row r="20" spans="1:15" s="155" customFormat="1" ht="42" customHeight="1">
      <c r="A20" s="462"/>
      <c r="B20" s="281"/>
      <c r="C20" s="507"/>
      <c r="D20" s="507"/>
      <c r="E20" s="507"/>
      <c r="F20" s="283" t="s">
        <v>54</v>
      </c>
      <c r="G20" s="282">
        <v>1</v>
      </c>
      <c r="H20" s="284">
        <v>1</v>
      </c>
      <c r="I20" s="284">
        <v>0.25</v>
      </c>
      <c r="J20" s="284">
        <v>0.25</v>
      </c>
      <c r="K20" s="284">
        <v>0.25</v>
      </c>
      <c r="L20" s="284">
        <v>0.25</v>
      </c>
      <c r="M20" s="285">
        <v>700000000</v>
      </c>
      <c r="N20" s="282" t="s">
        <v>52</v>
      </c>
      <c r="O20" s="258" t="s">
        <v>31</v>
      </c>
    </row>
    <row r="21" spans="1:15" s="155" customFormat="1" ht="30.75" customHeight="1">
      <c r="A21" s="462"/>
      <c r="B21" s="281"/>
      <c r="C21" s="507"/>
      <c r="D21" s="507"/>
      <c r="E21" s="507"/>
      <c r="F21" s="286" t="s">
        <v>55</v>
      </c>
      <c r="G21" s="282">
        <v>1</v>
      </c>
      <c r="H21" s="284">
        <v>0.2</v>
      </c>
      <c r="I21" s="284"/>
      <c r="J21" s="284"/>
      <c r="K21" s="284">
        <v>0.1</v>
      </c>
      <c r="L21" s="284">
        <v>0.1</v>
      </c>
      <c r="M21" s="285">
        <v>100000000</v>
      </c>
      <c r="N21" s="282" t="s">
        <v>52</v>
      </c>
      <c r="O21" s="258" t="s">
        <v>31</v>
      </c>
    </row>
    <row r="22" spans="1:15" s="155" customFormat="1" ht="38.25" customHeight="1">
      <c r="A22" s="462"/>
      <c r="B22" s="281"/>
      <c r="C22" s="507"/>
      <c r="D22" s="507"/>
      <c r="E22" s="507"/>
      <c r="F22" s="287" t="s">
        <v>56</v>
      </c>
      <c r="G22" s="282"/>
      <c r="H22" s="284"/>
      <c r="I22" s="284"/>
      <c r="J22" s="284"/>
      <c r="K22" s="284"/>
      <c r="L22" s="284"/>
      <c r="M22" s="285"/>
      <c r="N22" s="282"/>
      <c r="O22" s="263"/>
    </row>
    <row r="23" spans="1:15" ht="37.5" customHeight="1">
      <c r="A23" s="463"/>
      <c r="B23" s="247"/>
      <c r="C23" s="508"/>
      <c r="D23" s="508"/>
      <c r="E23" s="508"/>
      <c r="F23" s="288" t="s">
        <v>57</v>
      </c>
      <c r="G23" s="282"/>
      <c r="H23" s="284"/>
      <c r="I23" s="284"/>
      <c r="J23" s="284"/>
      <c r="K23" s="284"/>
      <c r="L23" s="284"/>
      <c r="M23" s="285"/>
      <c r="N23" s="282"/>
      <c r="O23" s="264"/>
    </row>
    <row r="24" spans="1:15" s="155" customFormat="1" ht="35.25" customHeight="1">
      <c r="A24" s="473" t="s">
        <v>58</v>
      </c>
      <c r="B24" s="474"/>
      <c r="C24" s="474"/>
      <c r="D24" s="474"/>
      <c r="E24" s="474"/>
      <c r="F24" s="475"/>
      <c r="G24" s="188" t="s">
        <v>59</v>
      </c>
      <c r="H24" s="284"/>
      <c r="I24" s="284"/>
      <c r="J24" s="284"/>
      <c r="K24" s="284"/>
      <c r="L24" s="275"/>
      <c r="M24" s="217"/>
      <c r="N24" s="282"/>
      <c r="O24" s="550" t="s">
        <v>60</v>
      </c>
    </row>
    <row r="25" spans="1:15" ht="42.75">
      <c r="A25" s="461" t="s">
        <v>61</v>
      </c>
      <c r="B25" s="489" t="s">
        <v>62</v>
      </c>
      <c r="C25" s="501">
        <v>8</v>
      </c>
      <c r="D25" s="512">
        <v>0.25</v>
      </c>
      <c r="E25" s="499" t="s">
        <v>63</v>
      </c>
      <c r="F25" s="159" t="s">
        <v>64</v>
      </c>
      <c r="G25" s="189">
        <v>1</v>
      </c>
      <c r="H25" s="284"/>
      <c r="I25" s="284"/>
      <c r="J25" s="284"/>
      <c r="K25" s="284"/>
      <c r="L25" s="275"/>
      <c r="M25" s="219"/>
      <c r="N25" s="158"/>
      <c r="O25" s="550"/>
    </row>
    <row r="26" spans="1:15" ht="42.75">
      <c r="A26" s="462"/>
      <c r="B26" s="490"/>
      <c r="C26" s="515"/>
      <c r="D26" s="513"/>
      <c r="E26" s="500"/>
      <c r="F26" s="159" t="s">
        <v>65</v>
      </c>
      <c r="G26" s="188" t="s">
        <v>66</v>
      </c>
      <c r="H26" s="284"/>
      <c r="I26" s="284"/>
      <c r="J26" s="284"/>
      <c r="K26" s="284"/>
      <c r="L26" s="275"/>
      <c r="M26" s="219"/>
      <c r="N26" s="158"/>
      <c r="O26" s="550"/>
    </row>
    <row r="27" spans="1:15" ht="14.25" customHeight="1">
      <c r="A27" s="462"/>
      <c r="B27" s="490"/>
      <c r="C27" s="515"/>
      <c r="D27" s="513"/>
      <c r="E27" s="500"/>
      <c r="F27" s="471" t="s">
        <v>67</v>
      </c>
      <c r="G27" s="188" t="s">
        <v>68</v>
      </c>
      <c r="H27" s="284"/>
      <c r="I27" s="284"/>
      <c r="J27" s="284"/>
      <c r="K27" s="284"/>
      <c r="L27" s="275"/>
      <c r="M27" s="219"/>
      <c r="N27" s="158"/>
      <c r="O27" s="550"/>
    </row>
    <row r="28" spans="1:15" ht="25.5">
      <c r="A28" s="462"/>
      <c r="B28" s="490"/>
      <c r="C28" s="515"/>
      <c r="D28" s="513"/>
      <c r="E28" s="500"/>
      <c r="F28" s="472"/>
      <c r="G28" s="191" t="s">
        <v>66</v>
      </c>
      <c r="H28" s="284"/>
      <c r="I28" s="284"/>
      <c r="J28" s="284"/>
      <c r="K28" s="284"/>
      <c r="L28" s="275"/>
      <c r="M28" s="219"/>
      <c r="N28" s="158"/>
      <c r="O28" s="550"/>
    </row>
    <row r="29" spans="1:15" ht="63.75">
      <c r="A29" s="462"/>
      <c r="B29" s="490"/>
      <c r="C29" s="515"/>
      <c r="D29" s="513"/>
      <c r="E29" s="500"/>
      <c r="F29" s="190" t="s">
        <v>69</v>
      </c>
      <c r="G29" s="191" t="s">
        <v>70</v>
      </c>
      <c r="H29" s="284"/>
      <c r="I29" s="284"/>
      <c r="J29" s="284"/>
      <c r="K29" s="284"/>
      <c r="L29" s="275"/>
      <c r="M29" s="219"/>
      <c r="N29" s="158"/>
      <c r="O29" s="550"/>
    </row>
    <row r="30" spans="1:15" ht="76.5">
      <c r="A30" s="462"/>
      <c r="B30" s="490"/>
      <c r="C30" s="515"/>
      <c r="D30" s="513"/>
      <c r="E30" s="500"/>
      <c r="F30" s="190" t="s">
        <v>71</v>
      </c>
      <c r="G30" s="191" t="s">
        <v>72</v>
      </c>
      <c r="H30" s="284"/>
      <c r="I30" s="284"/>
      <c r="J30" s="284"/>
      <c r="K30" s="284"/>
      <c r="L30" s="275"/>
      <c r="M30" s="219"/>
      <c r="N30" s="158"/>
      <c r="O30" s="550"/>
    </row>
    <row r="31" spans="1:15" ht="42.75">
      <c r="A31" s="462"/>
      <c r="B31" s="490"/>
      <c r="C31" s="515"/>
      <c r="D31" s="513"/>
      <c r="E31" s="500"/>
      <c r="F31" s="190" t="s">
        <v>73</v>
      </c>
      <c r="G31" s="191" t="s">
        <v>74</v>
      </c>
      <c r="H31" s="284"/>
      <c r="I31" s="284"/>
      <c r="J31" s="284"/>
      <c r="K31" s="284"/>
      <c r="L31" s="275"/>
      <c r="M31" s="219"/>
      <c r="N31" s="158"/>
      <c r="O31" s="550"/>
    </row>
    <row r="32" spans="1:15" ht="57">
      <c r="A32" s="462"/>
      <c r="B32" s="490"/>
      <c r="C32" s="515"/>
      <c r="D32" s="513"/>
      <c r="E32" s="500"/>
      <c r="F32" s="190" t="s">
        <v>75</v>
      </c>
      <c r="G32" s="192" t="s">
        <v>76</v>
      </c>
      <c r="H32" s="284"/>
      <c r="I32" s="284"/>
      <c r="J32" s="284"/>
      <c r="K32" s="284"/>
      <c r="L32" s="275"/>
      <c r="M32" s="219"/>
      <c r="N32" s="158"/>
      <c r="O32" s="550"/>
    </row>
    <row r="33" spans="1:15" ht="42.75">
      <c r="A33" s="462"/>
      <c r="B33" s="490"/>
      <c r="C33" s="515"/>
      <c r="D33" s="513"/>
      <c r="E33" s="500"/>
      <c r="F33" s="190" t="s">
        <v>77</v>
      </c>
      <c r="G33" s="269"/>
      <c r="H33" s="284"/>
      <c r="I33" s="284"/>
      <c r="J33" s="284"/>
      <c r="K33" s="284"/>
      <c r="L33" s="275"/>
      <c r="M33" s="219"/>
      <c r="N33" s="158"/>
      <c r="O33" s="550"/>
    </row>
    <row r="34" spans="1:15" ht="28.5">
      <c r="A34" s="471" t="s">
        <v>78</v>
      </c>
      <c r="B34" s="571" t="s">
        <v>79</v>
      </c>
      <c r="C34" s="568">
        <v>92</v>
      </c>
      <c r="D34" s="359"/>
      <c r="E34" s="464">
        <v>70</v>
      </c>
      <c r="F34" s="159" t="s">
        <v>80</v>
      </c>
      <c r="G34" s="269"/>
      <c r="H34" s="284"/>
      <c r="I34" s="284"/>
      <c r="J34" s="284"/>
      <c r="K34" s="284"/>
      <c r="L34" s="275"/>
      <c r="M34" s="219"/>
      <c r="N34" s="158"/>
      <c r="O34" s="467" t="s">
        <v>81</v>
      </c>
    </row>
    <row r="35" spans="1:15" ht="28.5">
      <c r="A35" s="505"/>
      <c r="B35" s="572"/>
      <c r="C35" s="569"/>
      <c r="D35" s="360"/>
      <c r="E35" s="465"/>
      <c r="F35" s="159" t="s">
        <v>82</v>
      </c>
      <c r="G35" s="269"/>
      <c r="H35" s="284"/>
      <c r="I35" s="284"/>
      <c r="J35" s="284"/>
      <c r="K35" s="284"/>
      <c r="L35" s="275"/>
      <c r="M35" s="219"/>
      <c r="N35" s="158"/>
      <c r="O35" s="468"/>
    </row>
    <row r="36" spans="1:15" ht="42.75">
      <c r="A36" s="505"/>
      <c r="B36" s="572"/>
      <c r="C36" s="569"/>
      <c r="D36" s="360"/>
      <c r="E36" s="465"/>
      <c r="F36" s="159" t="s">
        <v>83</v>
      </c>
      <c r="G36" s="269"/>
      <c r="H36" s="284"/>
      <c r="I36" s="284"/>
      <c r="J36" s="284"/>
      <c r="K36" s="284"/>
      <c r="L36" s="275"/>
      <c r="M36" s="219"/>
      <c r="N36" s="158"/>
      <c r="O36" s="468"/>
    </row>
    <row r="37" spans="1:15" ht="42.75">
      <c r="A37" s="505"/>
      <c r="B37" s="572"/>
      <c r="C37" s="569"/>
      <c r="D37" s="360"/>
      <c r="E37" s="465"/>
      <c r="F37" s="159" t="s">
        <v>84</v>
      </c>
      <c r="G37" s="269"/>
      <c r="H37" s="284"/>
      <c r="I37" s="284"/>
      <c r="J37" s="284"/>
      <c r="K37" s="284"/>
      <c r="L37" s="275"/>
      <c r="M37" s="219"/>
      <c r="N37" s="158"/>
      <c r="O37" s="468"/>
    </row>
    <row r="38" spans="1:15" ht="28.5">
      <c r="A38" s="505"/>
      <c r="B38" s="573"/>
      <c r="C38" s="570"/>
      <c r="D38" s="361"/>
      <c r="E38" s="466"/>
      <c r="F38" s="159" t="s">
        <v>85</v>
      </c>
      <c r="G38" s="269"/>
      <c r="H38" s="284"/>
      <c r="I38" s="284"/>
      <c r="J38" s="284"/>
      <c r="K38" s="284"/>
      <c r="L38" s="275"/>
      <c r="M38" s="219"/>
      <c r="N38" s="158"/>
      <c r="O38" s="468"/>
    </row>
    <row r="39" spans="1:15">
      <c r="A39" s="505"/>
      <c r="B39" s="471" t="s">
        <v>86</v>
      </c>
      <c r="C39" s="501">
        <v>1</v>
      </c>
      <c r="D39" s="355"/>
      <c r="E39" s="464">
        <v>10</v>
      </c>
      <c r="F39" s="159" t="s">
        <v>87</v>
      </c>
      <c r="G39" s="269"/>
      <c r="H39" s="284"/>
      <c r="I39" s="284"/>
      <c r="J39" s="284"/>
      <c r="K39" s="284"/>
      <c r="L39" s="275"/>
      <c r="M39" s="219"/>
      <c r="N39" s="158"/>
      <c r="O39" s="468"/>
    </row>
    <row r="40" spans="1:15" ht="28.5">
      <c r="A40" s="505"/>
      <c r="B40" s="472"/>
      <c r="C40" s="502"/>
      <c r="D40" s="356"/>
      <c r="E40" s="466"/>
      <c r="F40" s="159" t="s">
        <v>88</v>
      </c>
      <c r="G40" s="269"/>
      <c r="H40" s="284"/>
      <c r="I40" s="284"/>
      <c r="J40" s="284"/>
      <c r="K40" s="284"/>
      <c r="L40" s="275"/>
      <c r="M40" s="219"/>
      <c r="N40" s="158"/>
      <c r="O40" s="468"/>
    </row>
    <row r="41" spans="1:15" ht="28.5">
      <c r="A41" s="505"/>
      <c r="B41" s="471" t="s">
        <v>89</v>
      </c>
      <c r="C41" s="516">
        <v>1</v>
      </c>
      <c r="D41" s="501"/>
      <c r="E41" s="516"/>
      <c r="F41" s="193" t="s">
        <v>90</v>
      </c>
      <c r="G41" s="269"/>
      <c r="H41" s="284"/>
      <c r="I41" s="284"/>
      <c r="J41" s="284"/>
      <c r="K41" s="284"/>
      <c r="L41" s="275"/>
      <c r="M41" s="219"/>
      <c r="N41" s="158"/>
      <c r="O41" s="468"/>
    </row>
    <row r="42" spans="1:15" ht="42.75">
      <c r="A42" s="505"/>
      <c r="B42" s="505"/>
      <c r="C42" s="516"/>
      <c r="D42" s="502"/>
      <c r="E42" s="516"/>
      <c r="F42" s="193" t="s">
        <v>91</v>
      </c>
      <c r="G42" s="269"/>
      <c r="H42" s="284"/>
      <c r="I42" s="284"/>
      <c r="J42" s="284"/>
      <c r="K42" s="284"/>
      <c r="L42" s="275"/>
      <c r="M42" s="219"/>
      <c r="N42" s="158"/>
      <c r="O42" s="468"/>
    </row>
    <row r="43" spans="1:15" ht="44.25" customHeight="1">
      <c r="A43" s="489" t="s">
        <v>92</v>
      </c>
      <c r="B43" s="471" t="s">
        <v>93</v>
      </c>
      <c r="C43" s="356">
        <v>3</v>
      </c>
      <c r="D43" s="350"/>
      <c r="E43" s="160"/>
      <c r="F43" s="249" t="s">
        <v>94</v>
      </c>
      <c r="G43" s="269"/>
      <c r="H43" s="284"/>
      <c r="I43" s="284"/>
      <c r="J43" s="284"/>
      <c r="K43" s="284"/>
      <c r="L43" s="275"/>
      <c r="M43" s="219"/>
      <c r="N43" s="158"/>
      <c r="O43" s="468"/>
    </row>
    <row r="44" spans="1:15" ht="42.75">
      <c r="A44" s="514"/>
      <c r="B44" s="472"/>
      <c r="C44" s="356">
        <v>4</v>
      </c>
      <c r="D44" s="350"/>
      <c r="E44" s="160"/>
      <c r="F44" s="159" t="s">
        <v>95</v>
      </c>
      <c r="G44" s="269"/>
      <c r="H44" s="284"/>
      <c r="I44" s="284"/>
      <c r="J44" s="284"/>
      <c r="K44" s="284"/>
      <c r="L44" s="275"/>
      <c r="M44" s="219"/>
      <c r="N44" s="158"/>
      <c r="O44" s="468"/>
    </row>
    <row r="45" spans="1:15">
      <c r="A45" s="489" t="s">
        <v>96</v>
      </c>
      <c r="B45" s="161" t="s">
        <v>97</v>
      </c>
      <c r="C45" s="356">
        <v>2</v>
      </c>
      <c r="D45" s="350"/>
      <c r="E45" s="160"/>
      <c r="F45" s="159" t="s">
        <v>98</v>
      </c>
      <c r="G45" s="269"/>
      <c r="H45" s="284"/>
      <c r="I45" s="284"/>
      <c r="J45" s="284"/>
      <c r="K45" s="284"/>
      <c r="L45" s="275"/>
      <c r="M45" s="219"/>
      <c r="N45" s="158"/>
      <c r="O45" s="468"/>
    </row>
    <row r="46" spans="1:15" ht="28.5">
      <c r="A46" s="514"/>
      <c r="B46" s="161" t="s">
        <v>99</v>
      </c>
      <c r="C46" s="356">
        <v>2</v>
      </c>
      <c r="D46" s="350"/>
      <c r="E46" s="160"/>
      <c r="F46" s="159" t="s">
        <v>100</v>
      </c>
      <c r="G46" s="269"/>
      <c r="H46" s="284"/>
      <c r="I46" s="284"/>
      <c r="J46" s="284"/>
      <c r="K46" s="284"/>
      <c r="L46" s="275"/>
      <c r="M46" s="219"/>
      <c r="N46" s="158"/>
      <c r="O46" s="468"/>
    </row>
    <row r="47" spans="1:15" ht="28.5">
      <c r="A47" s="471" t="s">
        <v>101</v>
      </c>
      <c r="B47" s="161" t="s">
        <v>102</v>
      </c>
      <c r="C47" s="356">
        <v>0</v>
      </c>
      <c r="D47" s="350"/>
      <c r="E47" s="160"/>
      <c r="F47" s="159" t="s">
        <v>103</v>
      </c>
      <c r="G47" s="269"/>
      <c r="H47" s="284"/>
      <c r="I47" s="284"/>
      <c r="J47" s="284"/>
      <c r="K47" s="284"/>
      <c r="L47" s="275"/>
      <c r="M47" s="219"/>
      <c r="N47" s="158"/>
      <c r="O47" s="468"/>
    </row>
    <row r="48" spans="1:15" ht="28.5">
      <c r="A48" s="505"/>
      <c r="B48" s="471" t="s">
        <v>104</v>
      </c>
      <c r="C48" s="503">
        <v>0</v>
      </c>
      <c r="D48" s="342"/>
      <c r="E48" s="471"/>
      <c r="F48" s="159" t="s">
        <v>105</v>
      </c>
      <c r="G48" s="269"/>
      <c r="H48" s="284"/>
      <c r="I48" s="284"/>
      <c r="J48" s="284"/>
      <c r="K48" s="284"/>
      <c r="L48" s="275"/>
      <c r="M48" s="219"/>
      <c r="N48" s="158"/>
      <c r="O48" s="468"/>
    </row>
    <row r="49" spans="1:15" ht="28.5">
      <c r="A49" s="472"/>
      <c r="B49" s="472"/>
      <c r="C49" s="504"/>
      <c r="D49" s="343"/>
      <c r="E49" s="472"/>
      <c r="F49" s="159" t="s">
        <v>106</v>
      </c>
      <c r="G49" s="269"/>
      <c r="H49" s="284"/>
      <c r="I49" s="284"/>
      <c r="J49" s="284"/>
      <c r="K49" s="284"/>
      <c r="L49" s="275"/>
      <c r="M49" s="219"/>
      <c r="N49" s="158"/>
      <c r="O49" s="469"/>
    </row>
    <row r="50" spans="1:15" ht="51">
      <c r="A50" s="461" t="s">
        <v>107</v>
      </c>
      <c r="B50" s="372" t="s">
        <v>108</v>
      </c>
      <c r="C50" s="354">
        <v>0</v>
      </c>
      <c r="D50" s="343"/>
      <c r="E50" s="343"/>
      <c r="F50" s="193" t="s">
        <v>109</v>
      </c>
      <c r="G50" s="269"/>
      <c r="H50" s="284"/>
      <c r="I50" s="284"/>
      <c r="J50" s="284"/>
      <c r="K50" s="284"/>
      <c r="L50" s="275"/>
      <c r="M50" s="219"/>
      <c r="N50" s="158"/>
      <c r="O50" s="467" t="s">
        <v>110</v>
      </c>
    </row>
    <row r="51" spans="1:15" ht="28.5">
      <c r="A51" s="462"/>
      <c r="B51" s="470" t="s">
        <v>111</v>
      </c>
      <c r="C51" s="461">
        <v>0</v>
      </c>
      <c r="D51" s="503"/>
      <c r="E51" s="503"/>
      <c r="F51" s="193" t="s">
        <v>112</v>
      </c>
      <c r="G51" s="269"/>
      <c r="H51" s="284"/>
      <c r="I51" s="284"/>
      <c r="J51" s="284"/>
      <c r="K51" s="284"/>
      <c r="L51" s="275"/>
      <c r="M51" s="219"/>
      <c r="N51" s="158"/>
      <c r="O51" s="468"/>
    </row>
    <row r="52" spans="1:15" ht="28.5">
      <c r="A52" s="462"/>
      <c r="B52" s="470"/>
      <c r="C52" s="462"/>
      <c r="D52" s="504"/>
      <c r="E52" s="504"/>
      <c r="F52" s="193" t="s">
        <v>113</v>
      </c>
      <c r="G52" s="269"/>
      <c r="H52" s="284"/>
      <c r="I52" s="284"/>
      <c r="J52" s="284"/>
      <c r="K52" s="284"/>
      <c r="L52" s="275"/>
      <c r="M52" s="219"/>
      <c r="N52" s="158"/>
      <c r="O52" s="468"/>
    </row>
    <row r="53" spans="1:15" ht="28.5">
      <c r="A53" s="462"/>
      <c r="B53" s="373" t="s">
        <v>114</v>
      </c>
      <c r="C53" s="358"/>
      <c r="D53" s="343"/>
      <c r="E53" s="343"/>
      <c r="F53" s="193" t="s">
        <v>115</v>
      </c>
      <c r="G53" s="269"/>
      <c r="H53" s="284"/>
      <c r="I53" s="284"/>
      <c r="J53" s="284"/>
      <c r="K53" s="284"/>
      <c r="L53" s="275"/>
      <c r="M53" s="219"/>
      <c r="N53" s="158"/>
      <c r="O53" s="469"/>
    </row>
    <row r="54" spans="1:15" ht="15" customHeight="1">
      <c r="A54" s="156"/>
      <c r="B54" s="156"/>
      <c r="C54" s="156"/>
      <c r="D54" s="156"/>
      <c r="E54" s="156"/>
      <c r="F54" s="157"/>
      <c r="G54" s="269"/>
      <c r="H54" s="158"/>
      <c r="I54" s="158"/>
      <c r="J54" s="158"/>
      <c r="K54" s="158"/>
      <c r="L54" s="277"/>
      <c r="M54" s="219"/>
      <c r="N54" s="158"/>
      <c r="O54" s="158"/>
    </row>
    <row r="55" spans="1:15" ht="28.5">
      <c r="A55" s="493" t="s">
        <v>116</v>
      </c>
      <c r="B55" s="489" t="s">
        <v>117</v>
      </c>
      <c r="C55" s="485">
        <v>6</v>
      </c>
      <c r="D55" s="485">
        <v>1</v>
      </c>
      <c r="E55" s="482">
        <v>18038299</v>
      </c>
      <c r="F55" s="193" t="s">
        <v>118</v>
      </c>
      <c r="G55" s="269"/>
      <c r="H55" s="284"/>
      <c r="I55" s="284"/>
      <c r="J55" s="284"/>
      <c r="K55" s="284"/>
      <c r="L55" s="275"/>
      <c r="M55" s="219"/>
      <c r="N55" s="158"/>
      <c r="O55" s="476" t="s">
        <v>119</v>
      </c>
    </row>
    <row r="56" spans="1:15" ht="28.5">
      <c r="A56" s="462"/>
      <c r="B56" s="490"/>
      <c r="C56" s="486"/>
      <c r="D56" s="486"/>
      <c r="E56" s="483"/>
      <c r="F56" s="193" t="s">
        <v>120</v>
      </c>
      <c r="G56" s="269"/>
      <c r="H56" s="284"/>
      <c r="I56" s="284"/>
      <c r="J56" s="284"/>
      <c r="K56" s="284"/>
      <c r="L56" s="275"/>
      <c r="M56" s="219"/>
      <c r="N56" s="158"/>
      <c r="O56" s="477"/>
    </row>
    <row r="57" spans="1:15" ht="42.75">
      <c r="A57" s="462"/>
      <c r="B57" s="490"/>
      <c r="C57" s="486"/>
      <c r="D57" s="486"/>
      <c r="E57" s="483"/>
      <c r="F57" s="193" t="s">
        <v>121</v>
      </c>
      <c r="G57" s="269"/>
      <c r="H57" s="284"/>
      <c r="I57" s="284"/>
      <c r="J57" s="284"/>
      <c r="K57" s="284"/>
      <c r="L57" s="275"/>
      <c r="M57" s="219"/>
      <c r="N57" s="158"/>
      <c r="O57" s="477"/>
    </row>
    <row r="58" spans="1:15" ht="28.5">
      <c r="A58" s="462"/>
      <c r="B58" s="489" t="s">
        <v>122</v>
      </c>
      <c r="C58" s="485">
        <v>20</v>
      </c>
      <c r="D58" s="485">
        <v>2</v>
      </c>
      <c r="E58" s="482">
        <v>25640211</v>
      </c>
      <c r="F58" s="193" t="s">
        <v>123</v>
      </c>
      <c r="G58" s="269"/>
      <c r="H58" s="284"/>
      <c r="I58" s="284"/>
      <c r="J58" s="284"/>
      <c r="K58" s="284"/>
      <c r="L58" s="275"/>
      <c r="M58" s="219"/>
      <c r="N58" s="158"/>
      <c r="O58" s="477"/>
    </row>
    <row r="59" spans="1:15" ht="42.75">
      <c r="A59" s="462"/>
      <c r="B59" s="490"/>
      <c r="C59" s="486"/>
      <c r="D59" s="486"/>
      <c r="E59" s="483"/>
      <c r="F59" s="193" t="s">
        <v>124</v>
      </c>
      <c r="G59" s="269"/>
      <c r="H59" s="284"/>
      <c r="I59" s="284"/>
      <c r="J59" s="284"/>
      <c r="K59" s="284"/>
      <c r="L59" s="275"/>
      <c r="M59" s="219"/>
      <c r="N59" s="158"/>
      <c r="O59" s="477"/>
    </row>
    <row r="60" spans="1:15" ht="48.75" customHeight="1">
      <c r="A60" s="462"/>
      <c r="B60" s="490"/>
      <c r="C60" s="486"/>
      <c r="D60" s="486"/>
      <c r="E60" s="483"/>
      <c r="F60" s="193" t="s">
        <v>125</v>
      </c>
      <c r="G60" s="269"/>
      <c r="H60" s="284"/>
      <c r="I60" s="284"/>
      <c r="J60" s="284"/>
      <c r="K60" s="284"/>
      <c r="L60" s="275"/>
      <c r="M60" s="219"/>
      <c r="N60" s="158"/>
      <c r="O60" s="477"/>
    </row>
    <row r="61" spans="1:15" ht="42.75">
      <c r="A61" s="462"/>
      <c r="B61" s="490"/>
      <c r="C61" s="486"/>
      <c r="D61" s="486"/>
      <c r="E61" s="483"/>
      <c r="F61" s="193" t="s">
        <v>126</v>
      </c>
      <c r="G61" s="269"/>
      <c r="H61" s="284"/>
      <c r="I61" s="284"/>
      <c r="J61" s="284"/>
      <c r="K61" s="284"/>
      <c r="L61" s="275"/>
      <c r="M61" s="219"/>
      <c r="N61" s="158"/>
      <c r="O61" s="477"/>
    </row>
    <row r="62" spans="1:15" ht="57" customHeight="1">
      <c r="A62" s="462"/>
      <c r="B62" s="494" t="s">
        <v>127</v>
      </c>
      <c r="C62" s="485">
        <v>0</v>
      </c>
      <c r="D62" s="348"/>
      <c r="E62" s="574">
        <v>25640211</v>
      </c>
      <c r="F62" s="193" t="s">
        <v>128</v>
      </c>
      <c r="G62" s="269"/>
      <c r="H62" s="284"/>
      <c r="I62" s="284"/>
      <c r="J62" s="284"/>
      <c r="K62" s="284"/>
      <c r="L62" s="275"/>
      <c r="M62" s="219"/>
      <c r="N62" s="158"/>
      <c r="O62" s="477"/>
    </row>
    <row r="63" spans="1:15" ht="57" customHeight="1">
      <c r="A63" s="462"/>
      <c r="B63" s="494"/>
      <c r="C63" s="486"/>
      <c r="D63" s="349"/>
      <c r="E63" s="574"/>
      <c r="F63" s="193" t="s">
        <v>129</v>
      </c>
      <c r="G63" s="269"/>
      <c r="H63" s="284"/>
      <c r="I63" s="284"/>
      <c r="J63" s="284"/>
      <c r="K63" s="284"/>
      <c r="L63" s="275"/>
      <c r="M63" s="219"/>
      <c r="N63" s="158"/>
      <c r="O63" s="477"/>
    </row>
    <row r="64" spans="1:15" ht="57" customHeight="1">
      <c r="A64" s="462"/>
      <c r="B64" s="489" t="s">
        <v>130</v>
      </c>
      <c r="C64" s="485">
        <v>0</v>
      </c>
      <c r="D64" s="487">
        <v>0.3</v>
      </c>
      <c r="E64" s="482">
        <v>25640211</v>
      </c>
      <c r="F64" s="193" t="s">
        <v>131</v>
      </c>
      <c r="G64" s="269"/>
      <c r="H64" s="284"/>
      <c r="I64" s="284"/>
      <c r="J64" s="284"/>
      <c r="K64" s="284"/>
      <c r="L64" s="275"/>
      <c r="M64" s="219"/>
      <c r="N64" s="158"/>
      <c r="O64" s="477"/>
    </row>
    <row r="65" spans="1:15" ht="57" customHeight="1">
      <c r="A65" s="462"/>
      <c r="B65" s="490"/>
      <c r="C65" s="486"/>
      <c r="D65" s="488"/>
      <c r="E65" s="483"/>
      <c r="F65" s="193" t="s">
        <v>132</v>
      </c>
      <c r="G65" s="269"/>
      <c r="H65" s="284"/>
      <c r="I65" s="284"/>
      <c r="J65" s="284"/>
      <c r="K65" s="284"/>
      <c r="L65" s="275"/>
      <c r="M65" s="219"/>
      <c r="N65" s="158"/>
      <c r="O65" s="477"/>
    </row>
    <row r="66" spans="1:15" ht="57" customHeight="1">
      <c r="A66" s="462"/>
      <c r="B66" s="489" t="s">
        <v>133</v>
      </c>
      <c r="C66" s="485">
        <v>0</v>
      </c>
      <c r="D66" s="487">
        <v>0.3</v>
      </c>
      <c r="E66" s="482">
        <v>35300211</v>
      </c>
      <c r="F66" s="193" t="s">
        <v>134</v>
      </c>
      <c r="G66" s="269"/>
      <c r="H66" s="284"/>
      <c r="I66" s="284"/>
      <c r="J66" s="284"/>
      <c r="K66" s="284"/>
      <c r="L66" s="275"/>
      <c r="M66" s="219"/>
      <c r="N66" s="158"/>
      <c r="O66" s="477"/>
    </row>
    <row r="67" spans="1:15" ht="57" customHeight="1">
      <c r="A67" s="462"/>
      <c r="B67" s="490"/>
      <c r="C67" s="486"/>
      <c r="D67" s="488"/>
      <c r="E67" s="483"/>
      <c r="F67" s="193" t="s">
        <v>135</v>
      </c>
      <c r="G67" s="269"/>
      <c r="H67" s="284"/>
      <c r="I67" s="284"/>
      <c r="J67" s="284"/>
      <c r="K67" s="284"/>
      <c r="L67" s="275"/>
      <c r="M67" s="219"/>
      <c r="N67" s="158"/>
      <c r="O67" s="477"/>
    </row>
    <row r="68" spans="1:15" ht="48" customHeight="1">
      <c r="A68" s="462"/>
      <c r="B68" s="489" t="s">
        <v>136</v>
      </c>
      <c r="C68" s="485">
        <v>6</v>
      </c>
      <c r="D68" s="485">
        <v>1</v>
      </c>
      <c r="E68" s="482">
        <v>25640211</v>
      </c>
      <c r="F68" s="193" t="s">
        <v>137</v>
      </c>
      <c r="G68" s="269"/>
      <c r="H68" s="284"/>
      <c r="I68" s="284"/>
      <c r="J68" s="284"/>
      <c r="K68" s="284"/>
      <c r="L68" s="275"/>
      <c r="M68" s="219"/>
      <c r="N68" s="158"/>
      <c r="O68" s="477"/>
    </row>
    <row r="69" spans="1:15" ht="48" customHeight="1">
      <c r="A69" s="462"/>
      <c r="B69" s="490"/>
      <c r="C69" s="486"/>
      <c r="D69" s="486"/>
      <c r="E69" s="483"/>
      <c r="F69" s="193" t="s">
        <v>138</v>
      </c>
      <c r="G69" s="269"/>
      <c r="H69" s="284"/>
      <c r="I69" s="284"/>
      <c r="J69" s="284"/>
      <c r="K69" s="284"/>
      <c r="L69" s="275"/>
      <c r="M69" s="219"/>
      <c r="N69" s="158"/>
      <c r="O69" s="477"/>
    </row>
    <row r="70" spans="1:15" ht="48" customHeight="1">
      <c r="A70" s="462"/>
      <c r="B70" s="490"/>
      <c r="C70" s="486"/>
      <c r="D70" s="486"/>
      <c r="E70" s="483"/>
      <c r="F70" s="193" t="s">
        <v>139</v>
      </c>
      <c r="G70" s="269"/>
      <c r="H70" s="284"/>
      <c r="I70" s="284"/>
      <c r="J70" s="284"/>
      <c r="K70" s="284"/>
      <c r="L70" s="275"/>
      <c r="M70" s="219"/>
      <c r="N70" s="158"/>
      <c r="O70" s="477"/>
    </row>
    <row r="71" spans="1:15" ht="48" customHeight="1">
      <c r="A71" s="462"/>
      <c r="B71" s="490"/>
      <c r="C71" s="486"/>
      <c r="D71" s="486"/>
      <c r="E71" s="483"/>
      <c r="F71" s="193" t="s">
        <v>140</v>
      </c>
      <c r="G71" s="269"/>
      <c r="H71" s="284"/>
      <c r="I71" s="284"/>
      <c r="J71" s="284"/>
      <c r="K71" s="284"/>
      <c r="L71" s="275"/>
      <c r="M71" s="219"/>
      <c r="N71" s="158"/>
      <c r="O71" s="477"/>
    </row>
    <row r="72" spans="1:15" ht="48" customHeight="1">
      <c r="A72" s="462"/>
      <c r="B72" s="489" t="s">
        <v>141</v>
      </c>
      <c r="C72" s="485">
        <v>0</v>
      </c>
      <c r="D72" s="487">
        <v>0.2</v>
      </c>
      <c r="E72" s="482">
        <v>22521428</v>
      </c>
      <c r="F72" s="193" t="s">
        <v>142</v>
      </c>
      <c r="G72" s="269"/>
      <c r="H72" s="284"/>
      <c r="I72" s="284"/>
      <c r="J72" s="284"/>
      <c r="K72" s="284"/>
      <c r="L72" s="275"/>
      <c r="M72" s="219"/>
      <c r="N72" s="158"/>
      <c r="O72" s="477"/>
    </row>
    <row r="73" spans="1:15" ht="48" customHeight="1">
      <c r="A73" s="462"/>
      <c r="B73" s="490"/>
      <c r="C73" s="486"/>
      <c r="D73" s="488"/>
      <c r="E73" s="483"/>
      <c r="F73" s="193" t="s">
        <v>143</v>
      </c>
      <c r="G73" s="269"/>
      <c r="H73" s="284"/>
      <c r="I73" s="284"/>
      <c r="J73" s="284"/>
      <c r="K73" s="284"/>
      <c r="L73" s="275"/>
      <c r="M73" s="219"/>
      <c r="N73" s="158"/>
      <c r="O73" s="477"/>
    </row>
    <row r="74" spans="1:15" ht="48" customHeight="1">
      <c r="A74" s="462"/>
      <c r="B74" s="490"/>
      <c r="C74" s="486"/>
      <c r="D74" s="488"/>
      <c r="E74" s="483"/>
      <c r="F74" s="193" t="s">
        <v>144</v>
      </c>
      <c r="G74" s="269"/>
      <c r="H74" s="284"/>
      <c r="I74" s="284"/>
      <c r="J74" s="284"/>
      <c r="K74" s="284"/>
      <c r="L74" s="275"/>
      <c r="M74" s="219"/>
      <c r="N74" s="158"/>
      <c r="O74" s="477"/>
    </row>
    <row r="75" spans="1:15" ht="48" customHeight="1">
      <c r="A75" s="462"/>
      <c r="B75" s="490"/>
      <c r="C75" s="486"/>
      <c r="D75" s="488"/>
      <c r="E75" s="483"/>
      <c r="F75" s="193" t="s">
        <v>145</v>
      </c>
      <c r="G75" s="269"/>
      <c r="H75" s="284"/>
      <c r="I75" s="284"/>
      <c r="J75" s="284"/>
      <c r="K75" s="284"/>
      <c r="L75" s="275"/>
      <c r="M75" s="219"/>
      <c r="N75" s="158"/>
      <c r="O75" s="477"/>
    </row>
    <row r="76" spans="1:15" ht="48" customHeight="1">
      <c r="A76" s="462"/>
      <c r="B76" s="489" t="s">
        <v>146</v>
      </c>
      <c r="C76" s="497">
        <v>0.62</v>
      </c>
      <c r="D76" s="487">
        <v>0.25</v>
      </c>
      <c r="E76" s="482">
        <v>20391428</v>
      </c>
      <c r="F76" s="193" t="s">
        <v>147</v>
      </c>
      <c r="G76" s="269"/>
      <c r="H76" s="284"/>
      <c r="I76" s="284"/>
      <c r="J76" s="284"/>
      <c r="K76" s="284"/>
      <c r="L76" s="275"/>
      <c r="M76" s="219"/>
      <c r="N76" s="158"/>
      <c r="O76" s="477"/>
    </row>
    <row r="77" spans="1:15" ht="48" customHeight="1">
      <c r="A77" s="462"/>
      <c r="B77" s="490"/>
      <c r="C77" s="498"/>
      <c r="D77" s="488"/>
      <c r="E77" s="483"/>
      <c r="F77" s="193" t="s">
        <v>148</v>
      </c>
      <c r="G77" s="269"/>
      <c r="H77" s="284"/>
      <c r="I77" s="284"/>
      <c r="J77" s="284"/>
      <c r="K77" s="284"/>
      <c r="L77" s="275"/>
      <c r="M77" s="219"/>
      <c r="N77" s="158"/>
      <c r="O77" s="477"/>
    </row>
    <row r="78" spans="1:15" ht="48" customHeight="1">
      <c r="A78" s="462"/>
      <c r="B78" s="490"/>
      <c r="C78" s="498"/>
      <c r="D78" s="488"/>
      <c r="E78" s="483"/>
      <c r="F78" s="193" t="s">
        <v>149</v>
      </c>
      <c r="G78" s="269"/>
      <c r="H78" s="284"/>
      <c r="I78" s="284"/>
      <c r="J78" s="284"/>
      <c r="K78" s="284"/>
      <c r="L78" s="275"/>
      <c r="M78" s="219"/>
      <c r="N78" s="158"/>
      <c r="O78" s="477"/>
    </row>
    <row r="79" spans="1:15" ht="85.5">
      <c r="A79" s="462"/>
      <c r="B79" s="345" t="s">
        <v>150</v>
      </c>
      <c r="C79" s="346">
        <v>3</v>
      </c>
      <c r="D79" s="346">
        <v>1</v>
      </c>
      <c r="E79" s="344">
        <v>20931428</v>
      </c>
      <c r="F79" s="193" t="s">
        <v>151</v>
      </c>
      <c r="G79" s="269"/>
      <c r="H79" s="284"/>
      <c r="I79" s="284"/>
      <c r="J79" s="284"/>
      <c r="K79" s="284"/>
      <c r="L79" s="275"/>
      <c r="M79" s="219"/>
      <c r="N79" s="158"/>
      <c r="O79" s="477"/>
    </row>
    <row r="80" spans="1:15" ht="42.75">
      <c r="A80" s="462"/>
      <c r="B80" s="491" t="s">
        <v>152</v>
      </c>
      <c r="C80" s="485">
        <v>0</v>
      </c>
      <c r="D80" s="485">
        <v>6</v>
      </c>
      <c r="E80" s="482">
        <v>18034299</v>
      </c>
      <c r="F80" s="193" t="s">
        <v>153</v>
      </c>
      <c r="G80" s="269"/>
      <c r="H80" s="284"/>
      <c r="I80" s="284"/>
      <c r="J80" s="284"/>
      <c r="K80" s="284"/>
      <c r="L80" s="275"/>
      <c r="M80" s="219"/>
      <c r="N80" s="158"/>
      <c r="O80" s="477"/>
    </row>
    <row r="81" spans="1:15" ht="42.75">
      <c r="A81" s="462"/>
      <c r="B81" s="492"/>
      <c r="C81" s="486"/>
      <c r="D81" s="486"/>
      <c r="E81" s="483"/>
      <c r="F81" s="193" t="s">
        <v>154</v>
      </c>
      <c r="G81" s="269"/>
      <c r="H81" s="284"/>
      <c r="I81" s="284"/>
      <c r="J81" s="284"/>
      <c r="K81" s="284"/>
      <c r="L81" s="275"/>
      <c r="M81" s="219"/>
      <c r="N81" s="158"/>
      <c r="O81" s="477"/>
    </row>
    <row r="82" spans="1:15" ht="57">
      <c r="A82" s="462"/>
      <c r="B82" s="492"/>
      <c r="C82" s="486"/>
      <c r="D82" s="486"/>
      <c r="E82" s="483"/>
      <c r="F82" s="193" t="s">
        <v>155</v>
      </c>
      <c r="G82" s="269"/>
      <c r="H82" s="284"/>
      <c r="I82" s="284"/>
      <c r="J82" s="284"/>
      <c r="K82" s="284"/>
      <c r="L82" s="275"/>
      <c r="M82" s="219"/>
      <c r="N82" s="158"/>
      <c r="O82" s="477"/>
    </row>
    <row r="83" spans="1:15" ht="48" customHeight="1">
      <c r="A83" s="462"/>
      <c r="B83" s="492"/>
      <c r="C83" s="347"/>
      <c r="D83" s="347"/>
      <c r="E83" s="483"/>
      <c r="F83" s="257" t="s">
        <v>156</v>
      </c>
      <c r="G83" s="269"/>
      <c r="H83" s="284"/>
      <c r="I83" s="284"/>
      <c r="J83" s="284"/>
      <c r="K83" s="284"/>
      <c r="L83" s="275"/>
      <c r="M83" s="219"/>
      <c r="N83" s="158"/>
      <c r="O83" s="477"/>
    </row>
    <row r="84" spans="1:15" ht="48" customHeight="1">
      <c r="A84" s="462"/>
      <c r="B84" s="492"/>
      <c r="C84" s="347"/>
      <c r="D84" s="347"/>
      <c r="E84" s="483"/>
      <c r="F84" s="257" t="s">
        <v>157</v>
      </c>
      <c r="G84" s="269"/>
      <c r="H84" s="284"/>
      <c r="I84" s="284"/>
      <c r="J84" s="284"/>
      <c r="K84" s="284"/>
      <c r="L84" s="275"/>
      <c r="M84" s="219"/>
      <c r="N84" s="158"/>
      <c r="O84" s="477"/>
    </row>
    <row r="85" spans="1:15" ht="48" customHeight="1">
      <c r="A85" s="462"/>
      <c r="B85" s="492"/>
      <c r="C85" s="347"/>
      <c r="D85" s="347"/>
      <c r="E85" s="483"/>
      <c r="F85" s="257" t="s">
        <v>158</v>
      </c>
      <c r="G85" s="269"/>
      <c r="H85" s="284"/>
      <c r="I85" s="284"/>
      <c r="J85" s="284"/>
      <c r="K85" s="284"/>
      <c r="L85" s="275"/>
      <c r="M85" s="219"/>
      <c r="N85" s="158"/>
      <c r="O85" s="477"/>
    </row>
    <row r="86" spans="1:15" ht="71.25">
      <c r="A86" s="462"/>
      <c r="B86" s="492"/>
      <c r="C86" s="347"/>
      <c r="D86" s="347"/>
      <c r="E86" s="483"/>
      <c r="F86" s="257" t="s">
        <v>159</v>
      </c>
      <c r="G86" s="269"/>
      <c r="H86" s="284"/>
      <c r="I86" s="284"/>
      <c r="J86" s="284"/>
      <c r="K86" s="284"/>
      <c r="L86" s="275"/>
      <c r="M86" s="219"/>
      <c r="N86" s="158"/>
      <c r="O86" s="477"/>
    </row>
    <row r="87" spans="1:15" ht="48" customHeight="1">
      <c r="A87" s="462"/>
      <c r="B87" s="492"/>
      <c r="C87" s="347"/>
      <c r="D87" s="347"/>
      <c r="E87" s="484"/>
      <c r="F87" s="257" t="s">
        <v>160</v>
      </c>
      <c r="G87" s="269"/>
      <c r="H87" s="284"/>
      <c r="I87" s="284"/>
      <c r="J87" s="284"/>
      <c r="K87" s="284"/>
      <c r="L87" s="275"/>
      <c r="M87" s="219"/>
      <c r="N87" s="158"/>
      <c r="O87" s="477"/>
    </row>
    <row r="88" spans="1:15" ht="48" customHeight="1">
      <c r="A88" s="462"/>
      <c r="B88" s="489" t="s">
        <v>161</v>
      </c>
      <c r="C88" s="485">
        <v>0</v>
      </c>
      <c r="D88" s="487">
        <v>0.2</v>
      </c>
      <c r="E88" s="482">
        <v>25640211</v>
      </c>
      <c r="F88" s="193" t="s">
        <v>162</v>
      </c>
      <c r="G88" s="269"/>
      <c r="H88" s="284"/>
      <c r="I88" s="284"/>
      <c r="J88" s="284"/>
      <c r="K88" s="284"/>
      <c r="L88" s="275"/>
      <c r="M88" s="219"/>
      <c r="N88" s="158"/>
      <c r="O88" s="477"/>
    </row>
    <row r="89" spans="1:15" ht="48" customHeight="1">
      <c r="A89" s="462"/>
      <c r="B89" s="490"/>
      <c r="C89" s="486"/>
      <c r="D89" s="488"/>
      <c r="E89" s="483"/>
      <c r="F89" s="193" t="s">
        <v>163</v>
      </c>
      <c r="G89" s="269"/>
      <c r="H89" s="284"/>
      <c r="I89" s="284"/>
      <c r="J89" s="284"/>
      <c r="K89" s="284"/>
      <c r="L89" s="275"/>
      <c r="M89" s="219"/>
      <c r="N89" s="158"/>
      <c r="O89" s="477"/>
    </row>
    <row r="90" spans="1:15" ht="48" customHeight="1">
      <c r="A90" s="462"/>
      <c r="B90" s="490"/>
      <c r="C90" s="486"/>
      <c r="D90" s="488"/>
      <c r="E90" s="483"/>
      <c r="F90" s="193" t="s">
        <v>164</v>
      </c>
      <c r="G90" s="269"/>
      <c r="H90" s="284"/>
      <c r="I90" s="284"/>
      <c r="J90" s="284"/>
      <c r="K90" s="284"/>
      <c r="L90" s="275"/>
      <c r="M90" s="219"/>
      <c r="N90" s="158"/>
      <c r="O90" s="477"/>
    </row>
    <row r="91" spans="1:15" ht="48" customHeight="1">
      <c r="A91" s="462"/>
      <c r="B91" s="489" t="s">
        <v>165</v>
      </c>
      <c r="C91" s="346">
        <v>3</v>
      </c>
      <c r="D91" s="346"/>
      <c r="E91" s="482">
        <v>20931428</v>
      </c>
      <c r="F91" s="193" t="s">
        <v>166</v>
      </c>
      <c r="G91" s="269"/>
      <c r="H91" s="284"/>
      <c r="I91" s="284"/>
      <c r="J91" s="284"/>
      <c r="K91" s="284"/>
      <c r="L91" s="275"/>
      <c r="M91" s="219"/>
      <c r="N91" s="158"/>
      <c r="O91" s="477"/>
    </row>
    <row r="92" spans="1:15" ht="77.25" customHeight="1">
      <c r="A92" s="462"/>
      <c r="B92" s="514"/>
      <c r="C92" s="347"/>
      <c r="D92" s="349"/>
      <c r="E92" s="484"/>
      <c r="F92" s="193" t="s">
        <v>167</v>
      </c>
      <c r="G92" s="269"/>
      <c r="H92" s="284"/>
      <c r="I92" s="284"/>
      <c r="J92" s="284"/>
      <c r="K92" s="284"/>
      <c r="L92" s="275"/>
      <c r="M92" s="219"/>
      <c r="N92" s="158"/>
      <c r="O92" s="477"/>
    </row>
    <row r="93" spans="1:15" ht="48" customHeight="1">
      <c r="A93" s="462"/>
      <c r="B93" s="489" t="s">
        <v>168</v>
      </c>
      <c r="C93" s="485">
        <v>0</v>
      </c>
      <c r="D93" s="487">
        <v>0.2</v>
      </c>
      <c r="E93" s="495">
        <v>25640211</v>
      </c>
      <c r="F93" s="159" t="s">
        <v>169</v>
      </c>
      <c r="G93" s="269"/>
      <c r="H93" s="284"/>
      <c r="I93" s="284"/>
      <c r="J93" s="284"/>
      <c r="K93" s="284"/>
      <c r="L93" s="275"/>
      <c r="M93" s="219"/>
      <c r="N93" s="158"/>
      <c r="O93" s="477"/>
    </row>
    <row r="94" spans="1:15" ht="48" customHeight="1">
      <c r="A94" s="462"/>
      <c r="B94" s="490"/>
      <c r="C94" s="486"/>
      <c r="D94" s="488"/>
      <c r="E94" s="496"/>
      <c r="F94" s="159" t="s">
        <v>170</v>
      </c>
      <c r="G94" s="269"/>
      <c r="H94" s="284"/>
      <c r="I94" s="284"/>
      <c r="J94" s="284"/>
      <c r="K94" s="284"/>
      <c r="L94" s="275"/>
      <c r="M94" s="219"/>
      <c r="N94" s="158"/>
      <c r="O94" s="477"/>
    </row>
    <row r="95" spans="1:15" ht="48" customHeight="1">
      <c r="A95" s="462"/>
      <c r="B95" s="489" t="s">
        <v>171</v>
      </c>
      <c r="C95" s="485">
        <v>9</v>
      </c>
      <c r="D95" s="485">
        <v>11</v>
      </c>
      <c r="E95" s="482">
        <v>25640211</v>
      </c>
      <c r="F95" s="193" t="s">
        <v>172</v>
      </c>
      <c r="G95" s="269"/>
      <c r="H95" s="284"/>
      <c r="I95" s="284"/>
      <c r="J95" s="284"/>
      <c r="K95" s="284"/>
      <c r="L95" s="275"/>
      <c r="M95" s="219"/>
      <c r="N95" s="158"/>
      <c r="O95" s="477"/>
    </row>
    <row r="96" spans="1:15" ht="48" customHeight="1">
      <c r="A96" s="462"/>
      <c r="B96" s="490"/>
      <c r="C96" s="486"/>
      <c r="D96" s="486"/>
      <c r="E96" s="483"/>
      <c r="F96" s="193" t="s">
        <v>173</v>
      </c>
      <c r="G96" s="269"/>
      <c r="H96" s="284"/>
      <c r="I96" s="284"/>
      <c r="J96" s="284"/>
      <c r="K96" s="284"/>
      <c r="L96" s="275"/>
      <c r="M96" s="219"/>
      <c r="N96" s="158"/>
      <c r="O96" s="477"/>
    </row>
    <row r="97" spans="1:15" ht="48" customHeight="1">
      <c r="A97" s="462"/>
      <c r="B97" s="490"/>
      <c r="C97" s="486"/>
      <c r="D97" s="486"/>
      <c r="E97" s="483"/>
      <c r="F97" s="193" t="s">
        <v>174</v>
      </c>
      <c r="G97" s="269"/>
      <c r="H97" s="284"/>
      <c r="I97" s="284"/>
      <c r="J97" s="284"/>
      <c r="K97" s="284"/>
      <c r="L97" s="275"/>
      <c r="M97" s="219"/>
      <c r="N97" s="158"/>
      <c r="O97" s="477"/>
    </row>
    <row r="98" spans="1:15" ht="48" customHeight="1">
      <c r="A98" s="462"/>
      <c r="B98" s="489" t="s">
        <v>175</v>
      </c>
      <c r="C98" s="487">
        <v>0.75</v>
      </c>
      <c r="D98" s="487">
        <v>0.05</v>
      </c>
      <c r="E98" s="517">
        <v>18184299</v>
      </c>
      <c r="F98" s="193" t="s">
        <v>176</v>
      </c>
      <c r="G98" s="269"/>
      <c r="H98" s="284"/>
      <c r="I98" s="284"/>
      <c r="J98" s="284"/>
      <c r="K98" s="284"/>
      <c r="L98" s="275"/>
      <c r="M98" s="219"/>
      <c r="N98" s="158"/>
      <c r="O98" s="477"/>
    </row>
    <row r="99" spans="1:15" ht="48" customHeight="1">
      <c r="A99" s="462"/>
      <c r="B99" s="514"/>
      <c r="C99" s="488"/>
      <c r="D99" s="488"/>
      <c r="E99" s="518"/>
      <c r="F99" s="193" t="s">
        <v>177</v>
      </c>
      <c r="G99" s="269"/>
      <c r="H99" s="284"/>
      <c r="I99" s="284"/>
      <c r="J99" s="284"/>
      <c r="K99" s="284"/>
      <c r="L99" s="275"/>
      <c r="M99" s="219"/>
      <c r="N99" s="158"/>
      <c r="O99" s="477"/>
    </row>
    <row r="100" spans="1:15" ht="48" customHeight="1">
      <c r="A100" s="462"/>
      <c r="B100" s="489" t="s">
        <v>178</v>
      </c>
      <c r="C100" s="485">
        <v>11</v>
      </c>
      <c r="D100" s="485">
        <v>3</v>
      </c>
      <c r="E100" s="517">
        <v>18034299</v>
      </c>
      <c r="F100" s="193" t="s">
        <v>179</v>
      </c>
      <c r="G100" s="269"/>
      <c r="H100" s="284"/>
      <c r="I100" s="284"/>
      <c r="J100" s="284"/>
      <c r="K100" s="284"/>
      <c r="L100" s="275"/>
      <c r="M100" s="219"/>
      <c r="N100" s="158"/>
      <c r="O100" s="477"/>
    </row>
    <row r="101" spans="1:15" ht="48" customHeight="1">
      <c r="A101" s="462"/>
      <c r="B101" s="490"/>
      <c r="C101" s="486"/>
      <c r="D101" s="486"/>
      <c r="E101" s="518"/>
      <c r="F101" s="193" t="s">
        <v>180</v>
      </c>
      <c r="G101" s="269"/>
      <c r="H101" s="284"/>
      <c r="I101" s="284"/>
      <c r="J101" s="284"/>
      <c r="K101" s="284"/>
      <c r="L101" s="275"/>
      <c r="M101" s="219"/>
      <c r="N101" s="158"/>
      <c r="O101" s="477"/>
    </row>
    <row r="102" spans="1:15" ht="48" customHeight="1">
      <c r="A102" s="462"/>
      <c r="B102" s="490"/>
      <c r="C102" s="486"/>
      <c r="D102" s="486"/>
      <c r="E102" s="518"/>
      <c r="F102" s="193" t="s">
        <v>181</v>
      </c>
      <c r="G102" s="268"/>
      <c r="H102" s="284"/>
      <c r="I102" s="284"/>
      <c r="J102" s="284"/>
      <c r="K102" s="284"/>
      <c r="L102" s="275"/>
      <c r="M102" s="219"/>
      <c r="N102" s="158"/>
      <c r="O102" s="478"/>
    </row>
    <row r="103" spans="1:15" ht="15" customHeight="1">
      <c r="A103" s="156"/>
      <c r="B103" s="156"/>
      <c r="C103" s="156"/>
      <c r="D103" s="156"/>
      <c r="E103" s="156"/>
      <c r="F103" s="157"/>
      <c r="G103" s="267"/>
      <c r="H103" s="157"/>
      <c r="I103" s="157"/>
      <c r="J103" s="157"/>
      <c r="K103" s="157"/>
      <c r="L103" s="276"/>
      <c r="M103" s="157"/>
      <c r="N103" s="157"/>
      <c r="O103" s="157"/>
    </row>
    <row r="104" spans="1:15" s="155" customFormat="1" ht="31.5" customHeight="1">
      <c r="A104" s="473" t="s">
        <v>182</v>
      </c>
      <c r="B104" s="474"/>
      <c r="C104" s="474"/>
      <c r="D104" s="474"/>
      <c r="E104" s="474"/>
      <c r="F104" s="475"/>
      <c r="G104" s="267"/>
      <c r="H104" s="284"/>
      <c r="I104" s="284"/>
      <c r="J104" s="284"/>
      <c r="K104" s="284"/>
      <c r="L104" s="275"/>
      <c r="M104" s="217"/>
      <c r="N104" s="282"/>
      <c r="O104" s="528" t="s">
        <v>183</v>
      </c>
    </row>
    <row r="105" spans="1:15" s="155" customFormat="1" ht="25.5">
      <c r="A105" s="519" t="s">
        <v>184</v>
      </c>
      <c r="B105" s="519" t="s">
        <v>185</v>
      </c>
      <c r="C105" s="522">
        <v>0</v>
      </c>
      <c r="D105" s="351"/>
      <c r="E105" s="541">
        <v>10</v>
      </c>
      <c r="F105" s="250" t="s">
        <v>186</v>
      </c>
      <c r="G105" s="267"/>
      <c r="H105" s="284"/>
      <c r="I105" s="284"/>
      <c r="J105" s="284"/>
      <c r="K105" s="284"/>
      <c r="L105" s="275"/>
      <c r="M105" s="217"/>
      <c r="N105" s="282"/>
      <c r="O105" s="529"/>
    </row>
    <row r="106" spans="1:15" s="155" customFormat="1">
      <c r="A106" s="520"/>
      <c r="B106" s="520"/>
      <c r="C106" s="523"/>
      <c r="D106" s="352"/>
      <c r="E106" s="542"/>
      <c r="F106" s="250" t="s">
        <v>187</v>
      </c>
      <c r="G106" s="267"/>
      <c r="H106" s="284"/>
      <c r="I106" s="284"/>
      <c r="J106" s="284"/>
      <c r="K106" s="284"/>
      <c r="L106" s="275"/>
      <c r="M106" s="217"/>
      <c r="N106" s="282"/>
      <c r="O106" s="529"/>
    </row>
    <row r="107" spans="1:15" s="155" customFormat="1" ht="31.5" customHeight="1">
      <c r="A107" s="521"/>
      <c r="B107" s="521"/>
      <c r="C107" s="524"/>
      <c r="D107" s="353"/>
      <c r="E107" s="543"/>
      <c r="F107" s="251" t="s">
        <v>188</v>
      </c>
      <c r="G107" s="267"/>
      <c r="H107" s="284"/>
      <c r="I107" s="284"/>
      <c r="J107" s="284"/>
      <c r="K107" s="284"/>
      <c r="L107" s="275"/>
      <c r="M107" s="217"/>
      <c r="N107" s="282"/>
      <c r="O107" s="529"/>
    </row>
    <row r="108" spans="1:15" s="155" customFormat="1" ht="31.5" customHeight="1">
      <c r="A108" s="252" t="s">
        <v>189</v>
      </c>
      <c r="B108" s="252" t="s">
        <v>190</v>
      </c>
      <c r="C108" s="234">
        <v>0</v>
      </c>
      <c r="D108" s="234"/>
      <c r="E108" s="253"/>
      <c r="F108" s="250" t="s">
        <v>191</v>
      </c>
      <c r="G108" s="270"/>
      <c r="H108" s="284"/>
      <c r="I108" s="284"/>
      <c r="J108" s="284"/>
      <c r="K108" s="284"/>
      <c r="L108" s="275"/>
      <c r="M108" s="217"/>
      <c r="N108" s="282"/>
      <c r="O108" s="530"/>
    </row>
    <row r="109" spans="1:15" s="155" customFormat="1" ht="31.5" customHeight="1">
      <c r="A109" s="156"/>
      <c r="B109" s="156"/>
      <c r="C109" s="156"/>
      <c r="D109" s="156"/>
      <c r="E109" s="156"/>
      <c r="F109" s="156"/>
      <c r="G109" s="267"/>
      <c r="H109" s="156"/>
      <c r="I109" s="156"/>
      <c r="J109" s="156"/>
      <c r="K109" s="156"/>
      <c r="L109" s="278"/>
      <c r="M109" s="220"/>
      <c r="N109" s="156"/>
      <c r="O109" s="156"/>
    </row>
    <row r="110" spans="1:15" s="155" customFormat="1" ht="57.75" customHeight="1">
      <c r="A110" s="473" t="s">
        <v>192</v>
      </c>
      <c r="B110" s="474"/>
      <c r="C110" s="474"/>
      <c r="D110" s="474"/>
      <c r="E110" s="474"/>
      <c r="F110" s="475"/>
      <c r="G110" s="269"/>
      <c r="H110" s="284"/>
      <c r="I110" s="284"/>
      <c r="J110" s="284"/>
      <c r="K110" s="284"/>
      <c r="L110" s="275"/>
      <c r="M110" s="217"/>
      <c r="N110" s="282"/>
      <c r="O110" s="282"/>
    </row>
    <row r="111" spans="1:15" ht="44.25" customHeight="1">
      <c r="A111" s="493" t="s">
        <v>193</v>
      </c>
      <c r="B111" s="525" t="s">
        <v>194</v>
      </c>
      <c r="C111" s="537">
        <v>16</v>
      </c>
      <c r="D111" s="501"/>
      <c r="E111" s="479">
        <v>447576131.25</v>
      </c>
      <c r="F111" s="166" t="s">
        <v>195</v>
      </c>
      <c r="G111" s="269"/>
      <c r="H111" s="284"/>
      <c r="I111" s="284"/>
      <c r="J111" s="284"/>
      <c r="K111" s="284"/>
      <c r="L111" s="275"/>
      <c r="M111" s="219"/>
      <c r="N111" s="158"/>
      <c r="O111" s="467" t="s">
        <v>196</v>
      </c>
    </row>
    <row r="112" spans="1:15" ht="44.25" customHeight="1">
      <c r="A112" s="462"/>
      <c r="B112" s="526"/>
      <c r="C112" s="537"/>
      <c r="D112" s="515"/>
      <c r="E112" s="480"/>
      <c r="F112" s="166" t="s">
        <v>197</v>
      </c>
      <c r="G112" s="269"/>
      <c r="H112" s="284"/>
      <c r="I112" s="284"/>
      <c r="J112" s="284"/>
      <c r="K112" s="284"/>
      <c r="L112" s="275"/>
      <c r="M112" s="219"/>
      <c r="N112" s="158"/>
      <c r="O112" s="468"/>
    </row>
    <row r="113" spans="1:15" ht="44.25" customHeight="1">
      <c r="A113" s="462"/>
      <c r="B113" s="526"/>
      <c r="C113" s="537"/>
      <c r="D113" s="502"/>
      <c r="E113" s="480"/>
      <c r="F113" s="166" t="s">
        <v>198</v>
      </c>
      <c r="G113" s="269"/>
      <c r="H113" s="284"/>
      <c r="I113" s="284"/>
      <c r="J113" s="284"/>
      <c r="K113" s="284"/>
      <c r="L113" s="275"/>
      <c r="M113" s="219"/>
      <c r="N113" s="158"/>
      <c r="O113" s="468"/>
    </row>
    <row r="114" spans="1:15" ht="44.25" customHeight="1">
      <c r="A114" s="462"/>
      <c r="B114" s="526"/>
      <c r="C114" s="537">
        <v>20</v>
      </c>
      <c r="D114" s="485"/>
      <c r="E114" s="480"/>
      <c r="F114" s="166" t="s">
        <v>199</v>
      </c>
      <c r="G114" s="269"/>
      <c r="H114" s="284"/>
      <c r="I114" s="284"/>
      <c r="J114" s="284"/>
      <c r="K114" s="284"/>
      <c r="L114" s="275"/>
      <c r="M114" s="219"/>
      <c r="N114" s="158"/>
      <c r="O114" s="468"/>
    </row>
    <row r="115" spans="1:15" ht="44.25" customHeight="1">
      <c r="A115" s="462"/>
      <c r="B115" s="527"/>
      <c r="C115" s="537"/>
      <c r="D115" s="486"/>
      <c r="E115" s="480"/>
      <c r="F115" s="166" t="s">
        <v>200</v>
      </c>
      <c r="G115" s="269"/>
      <c r="H115" s="284"/>
      <c r="I115" s="284"/>
      <c r="J115" s="284"/>
      <c r="K115" s="284"/>
      <c r="L115" s="275"/>
      <c r="M115" s="219"/>
      <c r="N115" s="158"/>
      <c r="O115" s="468"/>
    </row>
    <row r="116" spans="1:15" ht="44.25" customHeight="1">
      <c r="A116" s="462"/>
      <c r="B116" s="533" t="s">
        <v>201</v>
      </c>
      <c r="C116" s="534">
        <v>12</v>
      </c>
      <c r="D116" s="528"/>
      <c r="E116" s="479">
        <v>286747732.5</v>
      </c>
      <c r="F116" s="162" t="s">
        <v>202</v>
      </c>
      <c r="G116" s="269"/>
      <c r="H116" s="284"/>
      <c r="I116" s="284"/>
      <c r="J116" s="284"/>
      <c r="K116" s="284"/>
      <c r="L116" s="275"/>
      <c r="M116" s="219"/>
      <c r="N116" s="158"/>
      <c r="O116" s="468"/>
    </row>
    <row r="117" spans="1:15" ht="44.25" customHeight="1">
      <c r="A117" s="462"/>
      <c r="B117" s="533"/>
      <c r="C117" s="534"/>
      <c r="D117" s="530"/>
      <c r="E117" s="480"/>
      <c r="F117" s="162" t="s">
        <v>203</v>
      </c>
      <c r="G117" s="269"/>
      <c r="H117" s="284"/>
      <c r="I117" s="284"/>
      <c r="J117" s="284"/>
      <c r="K117" s="284"/>
      <c r="L117" s="275"/>
      <c r="M117" s="219"/>
      <c r="N117" s="158"/>
      <c r="O117" s="468"/>
    </row>
    <row r="118" spans="1:15" ht="44.25" customHeight="1">
      <c r="A118" s="462"/>
      <c r="B118" s="533" t="s">
        <v>204</v>
      </c>
      <c r="C118" s="540">
        <v>0.8</v>
      </c>
      <c r="D118" s="531"/>
      <c r="E118" s="480"/>
      <c r="F118" s="162" t="s">
        <v>205</v>
      </c>
      <c r="G118" s="269"/>
      <c r="H118" s="284"/>
      <c r="I118" s="284"/>
      <c r="J118" s="284"/>
      <c r="K118" s="284"/>
      <c r="L118" s="275"/>
      <c r="M118" s="219"/>
      <c r="N118" s="158"/>
      <c r="O118" s="468"/>
    </row>
    <row r="119" spans="1:15" ht="44.25" customHeight="1">
      <c r="A119" s="462"/>
      <c r="B119" s="533"/>
      <c r="C119" s="540"/>
      <c r="D119" s="532"/>
      <c r="E119" s="480"/>
      <c r="F119" s="162" t="s">
        <v>206</v>
      </c>
      <c r="G119" s="269"/>
      <c r="H119" s="284"/>
      <c r="I119" s="284"/>
      <c r="J119" s="284"/>
      <c r="K119" s="284"/>
      <c r="L119" s="275"/>
      <c r="M119" s="219"/>
      <c r="N119" s="158"/>
      <c r="O119" s="468"/>
    </row>
    <row r="120" spans="1:15" ht="44.25" customHeight="1">
      <c r="A120" s="462"/>
      <c r="B120" s="533" t="s">
        <v>207</v>
      </c>
      <c r="C120" s="534">
        <v>20</v>
      </c>
      <c r="D120" s="528"/>
      <c r="E120" s="480"/>
      <c r="F120" s="162" t="s">
        <v>208</v>
      </c>
      <c r="G120" s="269"/>
      <c r="H120" s="284"/>
      <c r="I120" s="284"/>
      <c r="J120" s="284"/>
      <c r="K120" s="284"/>
      <c r="L120" s="275"/>
      <c r="M120" s="219"/>
      <c r="N120" s="158"/>
      <c r="O120" s="468"/>
    </row>
    <row r="121" spans="1:15" ht="44.25" customHeight="1">
      <c r="A121" s="462"/>
      <c r="B121" s="533"/>
      <c r="C121" s="534"/>
      <c r="D121" s="529"/>
      <c r="E121" s="480"/>
      <c r="F121" s="162" t="s">
        <v>209</v>
      </c>
      <c r="G121" s="269"/>
      <c r="H121" s="284"/>
      <c r="I121" s="284"/>
      <c r="J121" s="284"/>
      <c r="K121" s="284"/>
      <c r="L121" s="275"/>
      <c r="M121" s="219"/>
      <c r="N121" s="158"/>
      <c r="O121" s="468"/>
    </row>
    <row r="122" spans="1:15" ht="44.25" customHeight="1">
      <c r="A122" s="462"/>
      <c r="B122" s="533"/>
      <c r="C122" s="534"/>
      <c r="D122" s="530"/>
      <c r="E122" s="481"/>
      <c r="F122" s="162" t="s">
        <v>210</v>
      </c>
      <c r="G122" s="268"/>
      <c r="H122" s="284"/>
      <c r="I122" s="284"/>
      <c r="J122" s="284"/>
      <c r="K122" s="284"/>
      <c r="L122" s="275"/>
      <c r="M122" s="219"/>
      <c r="N122" s="158"/>
      <c r="O122" s="469"/>
    </row>
    <row r="123" spans="1:15" ht="15" customHeight="1">
      <c r="A123" s="156"/>
      <c r="B123" s="156"/>
      <c r="C123" s="156"/>
      <c r="D123" s="156"/>
      <c r="E123" s="156"/>
      <c r="F123" s="157"/>
      <c r="G123" s="271"/>
      <c r="H123" s="157"/>
      <c r="I123" s="157"/>
      <c r="J123" s="157"/>
      <c r="K123" s="157"/>
      <c r="L123" s="276"/>
      <c r="M123" s="218"/>
      <c r="N123" s="157"/>
      <c r="O123" s="157"/>
    </row>
    <row r="124" spans="1:15" s="164" customFormat="1" ht="33.75" customHeight="1">
      <c r="A124" s="473" t="s">
        <v>211</v>
      </c>
      <c r="B124" s="474"/>
      <c r="C124" s="474"/>
      <c r="D124" s="474"/>
      <c r="E124" s="474"/>
      <c r="F124" s="475"/>
      <c r="G124" s="271"/>
      <c r="H124" s="284"/>
      <c r="I124" s="284"/>
      <c r="J124" s="284"/>
      <c r="K124" s="284"/>
      <c r="L124" s="275"/>
      <c r="M124" s="221"/>
      <c r="N124" s="163"/>
      <c r="O124" s="163"/>
    </row>
    <row r="125" spans="1:15" s="164" customFormat="1" ht="45" customHeight="1">
      <c r="A125" s="544" t="s">
        <v>212</v>
      </c>
      <c r="B125" s="489" t="s">
        <v>213</v>
      </c>
      <c r="C125" s="538" t="s">
        <v>214</v>
      </c>
      <c r="D125" s="528">
        <v>1</v>
      </c>
      <c r="E125" s="528">
        <v>6</v>
      </c>
      <c r="F125" s="194" t="s">
        <v>215</v>
      </c>
      <c r="G125" s="271"/>
      <c r="H125" s="284"/>
      <c r="I125" s="284"/>
      <c r="J125" s="284"/>
      <c r="K125" s="284"/>
      <c r="L125" s="275"/>
      <c r="M125" s="221"/>
      <c r="N125" s="163"/>
      <c r="O125" s="547" t="s">
        <v>216</v>
      </c>
    </row>
    <row r="126" spans="1:15" s="164" customFormat="1" ht="45" customHeight="1">
      <c r="A126" s="545"/>
      <c r="B126" s="490"/>
      <c r="C126" s="539"/>
      <c r="D126" s="529"/>
      <c r="E126" s="529"/>
      <c r="F126" s="194" t="s">
        <v>217</v>
      </c>
      <c r="G126" s="271"/>
      <c r="H126" s="284"/>
      <c r="I126" s="284"/>
      <c r="J126" s="284"/>
      <c r="K126" s="284"/>
      <c r="L126" s="275"/>
      <c r="M126" s="221"/>
      <c r="N126" s="163"/>
      <c r="O126" s="548"/>
    </row>
    <row r="127" spans="1:15" s="164" customFormat="1" ht="45" customHeight="1">
      <c r="A127" s="545"/>
      <c r="B127" s="490"/>
      <c r="C127" s="539"/>
      <c r="D127" s="529"/>
      <c r="E127" s="529"/>
      <c r="F127" s="194" t="s">
        <v>218</v>
      </c>
      <c r="G127" s="271"/>
      <c r="H127" s="284"/>
      <c r="I127" s="284"/>
      <c r="J127" s="284"/>
      <c r="K127" s="284"/>
      <c r="L127" s="275"/>
      <c r="M127" s="221"/>
      <c r="N127" s="163"/>
      <c r="O127" s="548"/>
    </row>
    <row r="128" spans="1:15" s="164" customFormat="1" ht="45" customHeight="1">
      <c r="A128" s="545"/>
      <c r="B128" s="489" t="s">
        <v>219</v>
      </c>
      <c r="C128" s="561"/>
      <c r="D128" s="528">
        <v>1</v>
      </c>
      <c r="E128" s="528"/>
      <c r="F128" s="194" t="s">
        <v>220</v>
      </c>
      <c r="G128" s="271"/>
      <c r="H128" s="284"/>
      <c r="I128" s="284"/>
      <c r="J128" s="284"/>
      <c r="K128" s="284"/>
      <c r="L128" s="275"/>
      <c r="M128" s="221"/>
      <c r="N128" s="163"/>
      <c r="O128" s="548"/>
    </row>
    <row r="129" spans="1:15" s="164" customFormat="1" ht="45" customHeight="1">
      <c r="A129" s="545"/>
      <c r="B129" s="490"/>
      <c r="C129" s="562"/>
      <c r="D129" s="529"/>
      <c r="E129" s="529"/>
      <c r="F129" s="194" t="s">
        <v>221</v>
      </c>
      <c r="G129" s="271"/>
      <c r="H129" s="284"/>
      <c r="I129" s="284"/>
      <c r="J129" s="284"/>
      <c r="K129" s="284"/>
      <c r="L129" s="275"/>
      <c r="M129" s="221"/>
      <c r="N129" s="163"/>
      <c r="O129" s="548"/>
    </row>
    <row r="130" spans="1:15" s="164" customFormat="1" ht="45" customHeight="1">
      <c r="A130" s="545"/>
      <c r="B130" s="490"/>
      <c r="C130" s="562"/>
      <c r="D130" s="529"/>
      <c r="E130" s="529"/>
      <c r="F130" s="194" t="s">
        <v>222</v>
      </c>
      <c r="G130" s="271"/>
      <c r="H130" s="284"/>
      <c r="I130" s="284"/>
      <c r="J130" s="284"/>
      <c r="K130" s="284"/>
      <c r="L130" s="275"/>
      <c r="M130" s="221"/>
      <c r="N130" s="163"/>
      <c r="O130" s="548"/>
    </row>
    <row r="131" spans="1:15" s="164" customFormat="1" ht="45" customHeight="1">
      <c r="A131" s="545"/>
      <c r="B131" s="560" t="s">
        <v>223</v>
      </c>
      <c r="C131" s="561"/>
      <c r="D131" s="528">
        <v>1</v>
      </c>
      <c r="E131" s="528"/>
      <c r="F131" s="165"/>
      <c r="G131" s="271"/>
      <c r="H131" s="284"/>
      <c r="I131" s="284"/>
      <c r="J131" s="284"/>
      <c r="K131" s="284"/>
      <c r="L131" s="275"/>
      <c r="M131" s="221"/>
      <c r="N131" s="163"/>
      <c r="O131" s="548"/>
    </row>
    <row r="132" spans="1:15" s="164" customFormat="1" ht="45" customHeight="1">
      <c r="A132" s="545"/>
      <c r="B132" s="490"/>
      <c r="C132" s="562"/>
      <c r="D132" s="529"/>
      <c r="E132" s="529"/>
      <c r="F132" s="165"/>
      <c r="G132" s="271"/>
      <c r="H132" s="284"/>
      <c r="I132" s="284"/>
      <c r="J132" s="284"/>
      <c r="K132" s="284"/>
      <c r="L132" s="275"/>
      <c r="M132" s="221"/>
      <c r="N132" s="163"/>
      <c r="O132" s="548"/>
    </row>
    <row r="133" spans="1:15" s="164" customFormat="1" ht="45" customHeight="1">
      <c r="A133" s="545"/>
      <c r="B133" s="490"/>
      <c r="C133" s="562"/>
      <c r="D133" s="529"/>
      <c r="E133" s="529"/>
      <c r="F133" s="165"/>
      <c r="G133" s="271"/>
      <c r="H133" s="284"/>
      <c r="I133" s="284"/>
      <c r="J133" s="284"/>
      <c r="K133" s="284"/>
      <c r="L133" s="275"/>
      <c r="M133" s="221"/>
      <c r="N133" s="163"/>
      <c r="O133" s="548"/>
    </row>
    <row r="134" spans="1:15" s="164" customFormat="1" ht="45" customHeight="1">
      <c r="A134" s="545"/>
      <c r="B134" s="490"/>
      <c r="C134" s="562"/>
      <c r="D134" s="529"/>
      <c r="E134" s="529"/>
      <c r="F134" s="165"/>
      <c r="G134" s="271"/>
      <c r="H134" s="284"/>
      <c r="I134" s="284"/>
      <c r="J134" s="284"/>
      <c r="K134" s="284"/>
      <c r="L134" s="275"/>
      <c r="M134" s="221"/>
      <c r="N134" s="163"/>
      <c r="O134" s="548"/>
    </row>
    <row r="135" spans="1:15" s="164" customFormat="1" ht="45" customHeight="1">
      <c r="A135" s="546"/>
      <c r="B135" s="514"/>
      <c r="C135" s="563"/>
      <c r="D135" s="530"/>
      <c r="E135" s="530"/>
      <c r="F135" s="165"/>
      <c r="G135" s="271"/>
      <c r="H135" s="284"/>
      <c r="I135" s="284"/>
      <c r="J135" s="284"/>
      <c r="K135" s="284"/>
      <c r="L135" s="275"/>
      <c r="M135" s="221"/>
      <c r="N135" s="163"/>
      <c r="O135" s="548"/>
    </row>
    <row r="136" spans="1:15" s="164" customFormat="1" ht="45" customHeight="1">
      <c r="A136" s="555" t="s">
        <v>224</v>
      </c>
      <c r="B136" s="556" t="s">
        <v>225</v>
      </c>
      <c r="C136" s="564">
        <v>1</v>
      </c>
      <c r="D136" s="535"/>
      <c r="E136" s="565">
        <v>5</v>
      </c>
      <c r="F136" s="194" t="s">
        <v>226</v>
      </c>
      <c r="G136" s="271"/>
      <c r="H136" s="284"/>
      <c r="I136" s="284"/>
      <c r="J136" s="284"/>
      <c r="K136" s="284"/>
      <c r="L136" s="275"/>
      <c r="M136" s="221"/>
      <c r="N136" s="163"/>
      <c r="O136" s="548"/>
    </row>
    <row r="137" spans="1:15" s="164" customFormat="1" ht="45" customHeight="1">
      <c r="A137" s="555"/>
      <c r="B137" s="556"/>
      <c r="C137" s="564"/>
      <c r="D137" s="536"/>
      <c r="E137" s="565"/>
      <c r="F137" s="194" t="s">
        <v>227</v>
      </c>
      <c r="G137" s="271"/>
      <c r="H137" s="284"/>
      <c r="I137" s="284"/>
      <c r="J137" s="284"/>
      <c r="K137" s="284"/>
      <c r="L137" s="275"/>
      <c r="M137" s="221"/>
      <c r="N137" s="163"/>
      <c r="O137" s="548"/>
    </row>
    <row r="138" spans="1:15" s="164" customFormat="1" ht="45" customHeight="1">
      <c r="A138" s="555"/>
      <c r="B138" s="556"/>
      <c r="C138" s="564"/>
      <c r="D138" s="536"/>
      <c r="E138" s="565"/>
      <c r="F138" s="194" t="s">
        <v>228</v>
      </c>
      <c r="G138" s="271"/>
      <c r="H138" s="284"/>
      <c r="I138" s="284"/>
      <c r="J138" s="284"/>
      <c r="K138" s="284"/>
      <c r="L138" s="275"/>
      <c r="M138" s="221"/>
      <c r="N138" s="163"/>
      <c r="O138" s="548"/>
    </row>
    <row r="139" spans="1:15" s="164" customFormat="1" ht="45" customHeight="1">
      <c r="A139" s="555"/>
      <c r="B139" s="566" t="s">
        <v>229</v>
      </c>
      <c r="C139" s="564">
        <v>1</v>
      </c>
      <c r="D139" s="535"/>
      <c r="E139" s="565">
        <v>50</v>
      </c>
      <c r="F139" s="194" t="s">
        <v>230</v>
      </c>
      <c r="G139" s="271"/>
      <c r="H139" s="284"/>
      <c r="I139" s="284"/>
      <c r="J139" s="284"/>
      <c r="K139" s="284"/>
      <c r="L139" s="275"/>
      <c r="M139" s="221"/>
      <c r="N139" s="163"/>
      <c r="O139" s="548"/>
    </row>
    <row r="140" spans="1:15" s="164" customFormat="1" ht="45" customHeight="1">
      <c r="A140" s="555"/>
      <c r="B140" s="566"/>
      <c r="C140" s="564"/>
      <c r="D140" s="536"/>
      <c r="E140" s="565"/>
      <c r="F140" s="194" t="s">
        <v>231</v>
      </c>
      <c r="G140" s="271"/>
      <c r="H140" s="284"/>
      <c r="I140" s="284"/>
      <c r="J140" s="284"/>
      <c r="K140" s="284"/>
      <c r="L140" s="275"/>
      <c r="M140" s="221"/>
      <c r="N140" s="163"/>
      <c r="O140" s="548"/>
    </row>
    <row r="141" spans="1:15" s="164" customFormat="1" ht="45" customHeight="1">
      <c r="A141" s="555"/>
      <c r="B141" s="566"/>
      <c r="C141" s="564"/>
      <c r="D141" s="536"/>
      <c r="E141" s="565"/>
      <c r="F141" s="194" t="s">
        <v>232</v>
      </c>
      <c r="G141" s="272"/>
      <c r="H141" s="284"/>
      <c r="I141" s="284"/>
      <c r="J141" s="284"/>
      <c r="K141" s="284"/>
      <c r="L141" s="275"/>
      <c r="M141" s="221"/>
      <c r="N141" s="163"/>
      <c r="O141" s="549"/>
    </row>
    <row r="142" spans="1:15" ht="150">
      <c r="B142" s="230" t="s">
        <v>233</v>
      </c>
      <c r="C142" s="231" t="s">
        <v>234</v>
      </c>
      <c r="D142" s="231" t="s">
        <v>235</v>
      </c>
      <c r="E142" s="204" t="s">
        <v>236</v>
      </c>
      <c r="F142" s="204"/>
      <c r="G142" s="272" t="s">
        <v>237</v>
      </c>
      <c r="H142" s="204"/>
      <c r="I142" s="205" t="s">
        <v>238</v>
      </c>
      <c r="J142" s="205" t="s">
        <v>239</v>
      </c>
      <c r="K142" s="206"/>
      <c r="L142" s="207"/>
      <c r="M142" s="208"/>
      <c r="N142" s="89"/>
    </row>
    <row r="143" spans="1:15" ht="15">
      <c r="B143" s="230"/>
      <c r="C143" s="231"/>
      <c r="D143" s="231"/>
      <c r="E143" s="204" t="s">
        <v>240</v>
      </c>
      <c r="F143" s="204" t="s">
        <v>241</v>
      </c>
      <c r="G143" s="273"/>
      <c r="H143" s="204" t="s">
        <v>242</v>
      </c>
      <c r="I143" s="205"/>
      <c r="J143" s="205"/>
      <c r="K143" s="206"/>
      <c r="L143" s="207"/>
      <c r="M143" s="208"/>
      <c r="N143" s="89"/>
    </row>
    <row r="144" spans="1:15" ht="15">
      <c r="B144" s="183" t="str">
        <f>'5. Valoración_Riesgo '!M11</f>
        <v xml:space="preserve">Gestionar  ante las  autoridades institucionales   el presupuesto   para el desarrollo de las acciones de rectoria de promoción de la salud </v>
      </c>
      <c r="C144" s="87"/>
      <c r="D144" s="87"/>
      <c r="E144" s="91"/>
      <c r="F144" s="91"/>
      <c r="G144" s="273"/>
      <c r="H144" s="158"/>
      <c r="I144" s="92">
        <f>SUM(E144:H144)</f>
        <v>0</v>
      </c>
      <c r="J144" s="140"/>
      <c r="K144" s="89"/>
      <c r="L144" s="89"/>
      <c r="M144" s="89"/>
      <c r="N144" s="89"/>
    </row>
    <row r="145" spans="2:14" ht="15">
      <c r="B145" s="183" t="str">
        <f>'5. Valoración_Riesgo '!M12</f>
        <v xml:space="preserve">Solicitar  oportunamente con  los  lineamientos para la ejecuciòn  de las acciones  de rectoría en promoción de la salud según nuevo  nuevo modelo de Promoción de la salud </v>
      </c>
      <c r="C145" s="87"/>
      <c r="D145" s="87"/>
      <c r="E145" s="91"/>
      <c r="F145" s="91"/>
      <c r="G145" s="273"/>
      <c r="H145" s="158"/>
      <c r="I145" s="92">
        <f>SUM(E145:H145)</f>
        <v>0</v>
      </c>
      <c r="J145" s="140"/>
      <c r="K145" s="89"/>
      <c r="L145" s="89"/>
      <c r="M145" s="89"/>
      <c r="N145" s="89"/>
    </row>
    <row r="146" spans="2:14" ht="15">
      <c r="B146" s="183" t="str">
        <f>'5. Valoración_Riesgo '!M13</f>
        <v>Realizar el respaldo periódico de la información. Velar por el cumplimiento de revisión de equipo de cómputo por parte del encargado regional</v>
      </c>
      <c r="C146" s="87"/>
      <c r="D146" s="87"/>
      <c r="E146" s="91"/>
      <c r="F146" s="91"/>
      <c r="H146" s="158"/>
      <c r="I146" s="92">
        <f>SUM(E146:H146)</f>
        <v>0</v>
      </c>
      <c r="J146" s="140"/>
      <c r="K146" s="89"/>
      <c r="L146" s="89"/>
      <c r="M146" s="89"/>
      <c r="N146" s="89"/>
    </row>
  </sheetData>
  <mergeCells count="169">
    <mergeCell ref="A2:O2"/>
    <mergeCell ref="A1:O1"/>
    <mergeCell ref="A3:O3"/>
    <mergeCell ref="A4:O4"/>
    <mergeCell ref="A9:O9"/>
    <mergeCell ref="N6:N8"/>
    <mergeCell ref="O6:O8"/>
    <mergeCell ref="G7:G8"/>
    <mergeCell ref="B6:B8"/>
    <mergeCell ref="H7:H8"/>
    <mergeCell ref="C6:C8"/>
    <mergeCell ref="D6:D8"/>
    <mergeCell ref="A6:A8"/>
    <mergeCell ref="E6:E8"/>
    <mergeCell ref="F5:O5"/>
    <mergeCell ref="A5:E5"/>
    <mergeCell ref="B55:B57"/>
    <mergeCell ref="D15:D23"/>
    <mergeCell ref="E15:E23"/>
    <mergeCell ref="C34:C38"/>
    <mergeCell ref="E34:E38"/>
    <mergeCell ref="B91:B92"/>
    <mergeCell ref="B43:B44"/>
    <mergeCell ref="B34:B38"/>
    <mergeCell ref="C55:C57"/>
    <mergeCell ref="B72:B75"/>
    <mergeCell ref="B39:B40"/>
    <mergeCell ref="E68:E71"/>
    <mergeCell ref="D76:D78"/>
    <mergeCell ref="E80:E87"/>
    <mergeCell ref="E62:E63"/>
    <mergeCell ref="C62:C63"/>
    <mergeCell ref="D66:D67"/>
    <mergeCell ref="B64:B65"/>
    <mergeCell ref="C64:C65"/>
    <mergeCell ref="O125:O141"/>
    <mergeCell ref="O24:O33"/>
    <mergeCell ref="G6:H6"/>
    <mergeCell ref="I6:L6"/>
    <mergeCell ref="M6:M8"/>
    <mergeCell ref="D136:D138"/>
    <mergeCell ref="D128:D130"/>
    <mergeCell ref="D95:D97"/>
    <mergeCell ref="A136:A141"/>
    <mergeCell ref="B136:B138"/>
    <mergeCell ref="F6:F8"/>
    <mergeCell ref="D93:D94"/>
    <mergeCell ref="B93:B94"/>
    <mergeCell ref="E131:E135"/>
    <mergeCell ref="B131:B135"/>
    <mergeCell ref="C131:C135"/>
    <mergeCell ref="C128:C130"/>
    <mergeCell ref="D131:D135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E111:E115"/>
    <mergeCell ref="C114:C115"/>
    <mergeCell ref="C125:C127"/>
    <mergeCell ref="C116:C117"/>
    <mergeCell ref="D125:D127"/>
    <mergeCell ref="A105:A107"/>
    <mergeCell ref="D114:D115"/>
    <mergeCell ref="B118:B119"/>
    <mergeCell ref="C118:C119"/>
    <mergeCell ref="E128:E130"/>
    <mergeCell ref="A110:F110"/>
    <mergeCell ref="E105:E107"/>
    <mergeCell ref="A124:F124"/>
    <mergeCell ref="A125:A135"/>
    <mergeCell ref="B125:B127"/>
    <mergeCell ref="A111:A122"/>
    <mergeCell ref="C111:C113"/>
    <mergeCell ref="B128:B130"/>
    <mergeCell ref="E100:E102"/>
    <mergeCell ref="C98:C99"/>
    <mergeCell ref="B105:B107"/>
    <mergeCell ref="C105:C107"/>
    <mergeCell ref="B111:B115"/>
    <mergeCell ref="D98:D99"/>
    <mergeCell ref="D100:D102"/>
    <mergeCell ref="D120:D122"/>
    <mergeCell ref="D111:D113"/>
    <mergeCell ref="D116:D117"/>
    <mergeCell ref="B98:B99"/>
    <mergeCell ref="D118:D119"/>
    <mergeCell ref="B120:B122"/>
    <mergeCell ref="C120:C122"/>
    <mergeCell ref="B100:B102"/>
    <mergeCell ref="C100:C102"/>
    <mergeCell ref="B116:B117"/>
    <mergeCell ref="E98:E99"/>
    <mergeCell ref="B11:B14"/>
    <mergeCell ref="E51:E52"/>
    <mergeCell ref="A47:A49"/>
    <mergeCell ref="B48:B49"/>
    <mergeCell ref="C48:C49"/>
    <mergeCell ref="C15:C23"/>
    <mergeCell ref="D11:D14"/>
    <mergeCell ref="A24:F24"/>
    <mergeCell ref="D25:D33"/>
    <mergeCell ref="D51:D52"/>
    <mergeCell ref="B25:B33"/>
    <mergeCell ref="A45:A46"/>
    <mergeCell ref="C25:C33"/>
    <mergeCell ref="B41:B42"/>
    <mergeCell ref="A34:A42"/>
    <mergeCell ref="A50:A53"/>
    <mergeCell ref="A43:A44"/>
    <mergeCell ref="E39:E40"/>
    <mergeCell ref="C41:C42"/>
    <mergeCell ref="E41:E42"/>
    <mergeCell ref="D41:D42"/>
    <mergeCell ref="C51:C52"/>
    <mergeCell ref="A25:A33"/>
    <mergeCell ref="A10:A23"/>
    <mergeCell ref="B95:B97"/>
    <mergeCell ref="C95:C97"/>
    <mergeCell ref="C72:C75"/>
    <mergeCell ref="F27:F28"/>
    <mergeCell ref="D68:D71"/>
    <mergeCell ref="E55:E57"/>
    <mergeCell ref="E72:E75"/>
    <mergeCell ref="B68:B71"/>
    <mergeCell ref="E64:E65"/>
    <mergeCell ref="D58:D61"/>
    <mergeCell ref="B62:B63"/>
    <mergeCell ref="D55:D57"/>
    <mergeCell ref="D64:D65"/>
    <mergeCell ref="B58:B61"/>
    <mergeCell ref="C58:C61"/>
    <mergeCell ref="D72:D75"/>
    <mergeCell ref="E95:E97"/>
    <mergeCell ref="C93:C94"/>
    <mergeCell ref="E93:E94"/>
    <mergeCell ref="B76:B78"/>
    <mergeCell ref="C76:C78"/>
    <mergeCell ref="E25:E33"/>
    <mergeCell ref="E58:E61"/>
    <mergeCell ref="C39:C40"/>
    <mergeCell ref="C11:C14"/>
    <mergeCell ref="E11:E14"/>
    <mergeCell ref="O111:O122"/>
    <mergeCell ref="B51:B52"/>
    <mergeCell ref="E48:E49"/>
    <mergeCell ref="A104:F104"/>
    <mergeCell ref="O34:O49"/>
    <mergeCell ref="O55:O102"/>
    <mergeCell ref="E116:E122"/>
    <mergeCell ref="E88:E90"/>
    <mergeCell ref="E91:E92"/>
    <mergeCell ref="E66:E67"/>
    <mergeCell ref="C66:C67"/>
    <mergeCell ref="D88:D90"/>
    <mergeCell ref="B88:B90"/>
    <mergeCell ref="C68:C71"/>
    <mergeCell ref="E76:E78"/>
    <mergeCell ref="D80:D82"/>
    <mergeCell ref="O50:O53"/>
    <mergeCell ref="B66:B67"/>
    <mergeCell ref="C80:C82"/>
    <mergeCell ref="B80:B87"/>
    <mergeCell ref="A55:A102"/>
    <mergeCell ref="C88:C90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5"/>
  <sheetViews>
    <sheetView showGridLines="0" topLeftCell="D1" zoomScale="70" zoomScaleNormal="70" workbookViewId="0">
      <selection activeCell="E41" sqref="E41"/>
    </sheetView>
  </sheetViews>
  <sheetFormatPr baseColWidth="10" defaultColWidth="11.42578125" defaultRowHeight="14.25"/>
  <cols>
    <col min="1" max="1" width="25.7109375" style="167" customWidth="1"/>
    <col min="2" max="2" width="25.7109375" style="154" customWidth="1"/>
    <col min="3" max="3" width="15.5703125" style="154" customWidth="1"/>
    <col min="4" max="4" width="13.5703125" style="154" customWidth="1"/>
    <col min="5" max="5" width="18.42578125" style="154" customWidth="1"/>
    <col min="6" max="6" width="50.7109375" style="168" customWidth="1"/>
    <col min="7" max="7" width="15.42578125" style="154" customWidth="1"/>
    <col min="8" max="8" width="12.85546875" style="154" customWidth="1"/>
    <col min="9" max="9" width="14.140625" style="154" customWidth="1"/>
    <col min="10" max="10" width="18" style="154" customWidth="1"/>
    <col min="11" max="11" width="18.28515625" style="154" customWidth="1"/>
    <col min="12" max="12" width="19.5703125" style="154" customWidth="1"/>
    <col min="13" max="13" width="20.7109375" style="154" customWidth="1"/>
    <col min="14" max="14" width="30.7109375" style="154" customWidth="1"/>
    <col min="15" max="15" width="20.7109375" style="154" customWidth="1"/>
    <col min="16" max="16" width="24.7109375" style="154" customWidth="1"/>
    <col min="17" max="16384" width="11.42578125" style="154"/>
  </cols>
  <sheetData>
    <row r="1" spans="1:15" ht="30">
      <c r="A1" s="577" t="s">
        <v>243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</row>
    <row r="2" spans="1:15" s="155" customFormat="1" ht="50.1" customHeight="1">
      <c r="A2" s="613" t="s">
        <v>1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5" s="155" customFormat="1" ht="20.100000000000001" customHeight="1">
      <c r="A3" s="614" t="s">
        <v>244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</row>
    <row r="4" spans="1:15" s="155" customFormat="1" ht="30" customHeight="1">
      <c r="A4" s="615" t="s">
        <v>245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</row>
    <row r="5" spans="1:15" s="155" customFormat="1" ht="30" customHeight="1">
      <c r="A5" s="595" t="s">
        <v>4</v>
      </c>
      <c r="B5" s="595"/>
      <c r="C5" s="595"/>
      <c r="D5" s="595"/>
      <c r="E5" s="596"/>
      <c r="F5" s="594" t="s">
        <v>5</v>
      </c>
      <c r="G5" s="594"/>
      <c r="H5" s="594"/>
      <c r="I5" s="594"/>
      <c r="J5" s="594"/>
      <c r="K5" s="594"/>
      <c r="L5" s="594"/>
      <c r="M5" s="594"/>
      <c r="N5" s="594"/>
      <c r="O5" s="594"/>
    </row>
    <row r="6" spans="1:15" s="155" customFormat="1" ht="31.5" customHeight="1">
      <c r="A6" s="588" t="s">
        <v>6</v>
      </c>
      <c r="B6" s="588" t="s">
        <v>7</v>
      </c>
      <c r="C6" s="557" t="s">
        <v>8</v>
      </c>
      <c r="D6" s="591" t="s">
        <v>9</v>
      </c>
      <c r="E6" s="557" t="s">
        <v>10</v>
      </c>
      <c r="F6" s="557" t="s">
        <v>11</v>
      </c>
      <c r="G6" s="551" t="s">
        <v>12</v>
      </c>
      <c r="H6" s="552"/>
      <c r="I6" s="553" t="s">
        <v>13</v>
      </c>
      <c r="J6" s="553"/>
      <c r="K6" s="553"/>
      <c r="L6" s="553"/>
      <c r="M6" s="554" t="s">
        <v>246</v>
      </c>
      <c r="N6" s="554" t="s">
        <v>15</v>
      </c>
      <c r="O6" s="554" t="s">
        <v>16</v>
      </c>
    </row>
    <row r="7" spans="1:15" s="155" customFormat="1" ht="31.5" customHeight="1">
      <c r="A7" s="589"/>
      <c r="B7" s="589"/>
      <c r="C7" s="558"/>
      <c r="D7" s="592"/>
      <c r="E7" s="558"/>
      <c r="F7" s="558"/>
      <c r="G7" s="586" t="s">
        <v>17</v>
      </c>
      <c r="H7" s="586" t="s">
        <v>18</v>
      </c>
      <c r="I7" s="260" t="s">
        <v>19</v>
      </c>
      <c r="J7" s="260" t="s">
        <v>20</v>
      </c>
      <c r="K7" s="260" t="s">
        <v>21</v>
      </c>
      <c r="L7" s="260" t="s">
        <v>22</v>
      </c>
      <c r="M7" s="554"/>
      <c r="N7" s="554"/>
      <c r="O7" s="554"/>
    </row>
    <row r="8" spans="1:15" s="155" customFormat="1" ht="31.5" customHeight="1">
      <c r="A8" s="590"/>
      <c r="B8" s="590"/>
      <c r="C8" s="559"/>
      <c r="D8" s="593"/>
      <c r="E8" s="559"/>
      <c r="F8" s="559"/>
      <c r="G8" s="587"/>
      <c r="H8" s="587"/>
      <c r="I8" s="259" t="s">
        <v>23</v>
      </c>
      <c r="J8" s="259" t="s">
        <v>23</v>
      </c>
      <c r="K8" s="259" t="s">
        <v>23</v>
      </c>
      <c r="L8" s="259" t="s">
        <v>23</v>
      </c>
      <c r="M8" s="554"/>
      <c r="N8" s="554"/>
      <c r="O8" s="554"/>
    </row>
    <row r="9" spans="1:15" s="155" customFormat="1" ht="30" customHeight="1">
      <c r="A9" s="598" t="s">
        <v>24</v>
      </c>
      <c r="B9" s="599"/>
      <c r="C9" s="599"/>
      <c r="D9" s="599"/>
      <c r="E9" s="599"/>
      <c r="F9" s="599"/>
      <c r="G9" s="599"/>
      <c r="H9" s="599"/>
      <c r="I9" s="599"/>
      <c r="J9" s="599"/>
      <c r="K9" s="599"/>
      <c r="L9" s="599"/>
      <c r="M9" s="599"/>
      <c r="N9" s="599"/>
      <c r="O9" s="600"/>
    </row>
    <row r="10" spans="1:15" s="155" customFormat="1" ht="48" customHeight="1">
      <c r="A10" s="597" t="s">
        <v>247</v>
      </c>
      <c r="B10" s="607" t="s">
        <v>248</v>
      </c>
      <c r="C10" s="601"/>
      <c r="D10" s="601"/>
      <c r="E10" s="601"/>
      <c r="F10" s="928" t="s">
        <v>1076</v>
      </c>
      <c r="G10" s="291" t="s">
        <v>1091</v>
      </c>
      <c r="H10" s="292"/>
      <c r="I10" s="292"/>
      <c r="J10" s="292">
        <v>0.5</v>
      </c>
      <c r="K10" s="292">
        <v>0.5</v>
      </c>
      <c r="L10" s="292"/>
      <c r="M10" s="292"/>
      <c r="N10" s="403" t="s">
        <v>1077</v>
      </c>
      <c r="O10" s="258" t="s">
        <v>1068</v>
      </c>
    </row>
    <row r="11" spans="1:15" s="155" customFormat="1" ht="47.25" customHeight="1">
      <c r="A11" s="597"/>
      <c r="B11" s="608"/>
      <c r="C11" s="602"/>
      <c r="D11" s="602"/>
      <c r="E11" s="602"/>
      <c r="F11" s="928" t="s">
        <v>1078</v>
      </c>
      <c r="G11" s="291" t="s">
        <v>1087</v>
      </c>
      <c r="H11" s="292"/>
      <c r="I11" s="292"/>
      <c r="J11" s="292">
        <v>1</v>
      </c>
      <c r="K11" s="292"/>
      <c r="L11" s="292"/>
      <c r="M11" s="292"/>
      <c r="N11" s="403" t="s">
        <v>1079</v>
      </c>
      <c r="O11" s="258" t="s">
        <v>1068</v>
      </c>
    </row>
    <row r="12" spans="1:15" s="155" customFormat="1" ht="33.75" customHeight="1">
      <c r="A12" s="597"/>
      <c r="B12" s="608"/>
      <c r="C12" s="602"/>
      <c r="D12" s="602"/>
      <c r="E12" s="602"/>
      <c r="F12" s="929" t="s">
        <v>1080</v>
      </c>
      <c r="G12" s="291" t="s">
        <v>1088</v>
      </c>
      <c r="H12" s="292"/>
      <c r="I12" s="292"/>
      <c r="J12" s="292">
        <v>1</v>
      </c>
      <c r="K12" s="292"/>
      <c r="L12" s="292"/>
      <c r="M12" s="292"/>
      <c r="N12" s="403" t="s">
        <v>1079</v>
      </c>
      <c r="O12" s="258" t="s">
        <v>1068</v>
      </c>
    </row>
    <row r="13" spans="1:15" s="155" customFormat="1" ht="48.75" customHeight="1">
      <c r="A13" s="597"/>
      <c r="B13" s="608"/>
      <c r="C13" s="602"/>
      <c r="D13" s="602"/>
      <c r="E13" s="602"/>
      <c r="F13" s="929" t="s">
        <v>249</v>
      </c>
      <c r="G13" s="291" t="s">
        <v>1089</v>
      </c>
      <c r="H13" s="292"/>
      <c r="I13" s="292"/>
      <c r="J13" s="292">
        <v>0.5</v>
      </c>
      <c r="K13" s="292"/>
      <c r="L13" s="292">
        <v>0.5</v>
      </c>
      <c r="M13" s="292"/>
      <c r="N13" s="403" t="s">
        <v>1081</v>
      </c>
      <c r="O13" s="258" t="s">
        <v>1068</v>
      </c>
    </row>
    <row r="14" spans="1:15" s="155" customFormat="1" ht="42" customHeight="1">
      <c r="A14" s="597"/>
      <c r="B14" s="608"/>
      <c r="C14" s="602"/>
      <c r="D14" s="602"/>
      <c r="E14" s="602"/>
      <c r="F14" s="929" t="s">
        <v>250</v>
      </c>
      <c r="G14" s="291" t="s">
        <v>1086</v>
      </c>
      <c r="H14" s="292"/>
      <c r="I14" s="292"/>
      <c r="J14" s="292">
        <v>0.2</v>
      </c>
      <c r="K14" s="292">
        <v>0.4</v>
      </c>
      <c r="L14" s="292">
        <v>0.4</v>
      </c>
      <c r="M14" s="292"/>
      <c r="N14" s="403" t="s">
        <v>1065</v>
      </c>
      <c r="O14" s="258" t="s">
        <v>1068</v>
      </c>
    </row>
    <row r="15" spans="1:15" s="155" customFormat="1" ht="52.5" customHeight="1">
      <c r="A15" s="597"/>
      <c r="B15" s="608"/>
      <c r="C15" s="602"/>
      <c r="D15" s="602"/>
      <c r="E15" s="602"/>
      <c r="F15" s="929" t="s">
        <v>1082</v>
      </c>
      <c r="G15" s="291" t="s">
        <v>1101</v>
      </c>
      <c r="H15" s="292"/>
      <c r="I15" s="292"/>
      <c r="J15" s="292"/>
      <c r="K15" s="292">
        <v>0.5</v>
      </c>
      <c r="L15" s="292">
        <v>0.5</v>
      </c>
      <c r="M15" s="292"/>
      <c r="N15" s="262" t="s">
        <v>1066</v>
      </c>
      <c r="O15" s="258" t="s">
        <v>1068</v>
      </c>
    </row>
    <row r="16" spans="1:15" s="155" customFormat="1" ht="54" customHeight="1">
      <c r="A16" s="597"/>
      <c r="B16" s="608"/>
      <c r="C16" s="602"/>
      <c r="D16" s="602"/>
      <c r="E16" s="602"/>
      <c r="F16" s="929" t="s">
        <v>251</v>
      </c>
      <c r="G16" s="291" t="s">
        <v>1102</v>
      </c>
      <c r="H16" s="292"/>
      <c r="I16" s="292"/>
      <c r="J16" s="292">
        <v>0.5</v>
      </c>
      <c r="K16" s="292"/>
      <c r="L16" s="292">
        <v>0.5</v>
      </c>
      <c r="M16" s="292"/>
      <c r="N16" s="262" t="s">
        <v>1057</v>
      </c>
      <c r="O16" s="258" t="s">
        <v>1068</v>
      </c>
    </row>
    <row r="17" spans="1:15" s="155" customFormat="1" ht="63" customHeight="1">
      <c r="A17" s="597"/>
      <c r="B17" s="608"/>
      <c r="C17" s="602"/>
      <c r="D17" s="602"/>
      <c r="E17" s="602"/>
      <c r="F17" s="930" t="s">
        <v>252</v>
      </c>
      <c r="G17" s="274" t="s">
        <v>1091</v>
      </c>
      <c r="H17" s="931"/>
      <c r="I17" s="292"/>
      <c r="J17" s="292"/>
      <c r="K17" s="292">
        <v>0.5</v>
      </c>
      <c r="L17" s="292">
        <v>0.5</v>
      </c>
      <c r="M17" s="292"/>
      <c r="N17" s="262" t="s">
        <v>1067</v>
      </c>
      <c r="O17" s="258" t="s">
        <v>1068</v>
      </c>
    </row>
    <row r="18" spans="1:15" s="155" customFormat="1" ht="62.25" customHeight="1">
      <c r="A18" s="597"/>
      <c r="B18" s="608"/>
      <c r="C18" s="602"/>
      <c r="D18" s="602"/>
      <c r="E18" s="602"/>
      <c r="F18" s="930" t="s">
        <v>253</v>
      </c>
      <c r="G18" s="274" t="s">
        <v>1091</v>
      </c>
      <c r="H18" s="931"/>
      <c r="I18" s="292"/>
      <c r="J18" s="292"/>
      <c r="K18" s="292"/>
      <c r="L18" s="292">
        <v>1</v>
      </c>
      <c r="M18" s="292"/>
      <c r="N18" s="262" t="s">
        <v>1058</v>
      </c>
      <c r="O18" s="258" t="s">
        <v>1068</v>
      </c>
    </row>
    <row r="19" spans="1:15" s="155" customFormat="1" ht="48" customHeight="1">
      <c r="A19" s="597"/>
      <c r="B19" s="608"/>
      <c r="C19" s="602"/>
      <c r="D19" s="602"/>
      <c r="E19" s="602"/>
      <c r="F19" s="930" t="s">
        <v>254</v>
      </c>
      <c r="G19" s="932"/>
      <c r="H19" s="931">
        <v>1</v>
      </c>
      <c r="I19" s="292"/>
      <c r="J19" s="292"/>
      <c r="K19" s="292">
        <v>0.5</v>
      </c>
      <c r="L19" s="292">
        <v>0.5</v>
      </c>
      <c r="M19" s="292"/>
      <c r="N19" s="254" t="s">
        <v>1083</v>
      </c>
      <c r="O19" s="258" t="s">
        <v>1068</v>
      </c>
    </row>
    <row r="20" spans="1:15" s="155" customFormat="1" ht="45" customHeight="1">
      <c r="A20" s="597"/>
      <c r="B20" s="608"/>
      <c r="C20" s="602"/>
      <c r="D20" s="602"/>
      <c r="E20" s="602"/>
      <c r="F20" s="933" t="s">
        <v>255</v>
      </c>
      <c r="G20" s="934" t="s">
        <v>1103</v>
      </c>
      <c r="H20" s="931"/>
      <c r="I20" s="292">
        <v>0.25</v>
      </c>
      <c r="J20" s="292">
        <v>0.25</v>
      </c>
      <c r="K20" s="292">
        <v>0.25</v>
      </c>
      <c r="L20" s="292">
        <v>0.25</v>
      </c>
      <c r="M20" s="292"/>
      <c r="N20" s="256" t="s">
        <v>1059</v>
      </c>
      <c r="O20" s="258" t="s">
        <v>1068</v>
      </c>
    </row>
    <row r="21" spans="1:15" s="155" customFormat="1" ht="54.75" customHeight="1">
      <c r="A21" s="597"/>
      <c r="B21" s="608"/>
      <c r="C21" s="602"/>
      <c r="D21" s="602"/>
      <c r="E21" s="602"/>
      <c r="F21" s="930" t="s">
        <v>256</v>
      </c>
      <c r="G21" s="934" t="s">
        <v>1103</v>
      </c>
      <c r="H21" s="931"/>
      <c r="I21" s="935"/>
      <c r="J21" s="935"/>
      <c r="K21" s="935">
        <v>0.5</v>
      </c>
      <c r="L21" s="935">
        <v>0.5</v>
      </c>
      <c r="M21" s="935"/>
      <c r="N21" s="256" t="s">
        <v>1060</v>
      </c>
      <c r="O21" s="258" t="s">
        <v>1068</v>
      </c>
    </row>
    <row r="22" spans="1:15" s="155" customFormat="1" ht="58.5" customHeight="1">
      <c r="A22" s="597"/>
      <c r="B22" s="608"/>
      <c r="C22" s="602"/>
      <c r="D22" s="602"/>
      <c r="E22" s="602"/>
      <c r="F22" s="930" t="s">
        <v>1096</v>
      </c>
      <c r="G22" s="936"/>
      <c r="H22" s="931">
        <v>1</v>
      </c>
      <c r="I22" s="292">
        <v>0.25</v>
      </c>
      <c r="J22" s="292">
        <v>0.25</v>
      </c>
      <c r="K22" s="292">
        <v>0.25</v>
      </c>
      <c r="L22" s="292">
        <v>0.25</v>
      </c>
      <c r="M22" s="292"/>
      <c r="N22" s="254" t="s">
        <v>1061</v>
      </c>
      <c r="O22" s="258" t="s">
        <v>1069</v>
      </c>
    </row>
    <row r="23" spans="1:15" s="155" customFormat="1" ht="64.5" customHeight="1">
      <c r="A23" s="597"/>
      <c r="B23" s="608"/>
      <c r="C23" s="602"/>
      <c r="D23" s="602"/>
      <c r="E23" s="602"/>
      <c r="F23" s="930" t="s">
        <v>1097</v>
      </c>
      <c r="G23" s="934" t="s">
        <v>1090</v>
      </c>
      <c r="H23" s="931"/>
      <c r="I23" s="292"/>
      <c r="J23" s="292"/>
      <c r="K23" s="292">
        <v>0.5</v>
      </c>
      <c r="L23" s="292">
        <v>0.5</v>
      </c>
      <c r="M23" s="292"/>
      <c r="N23" s="254" t="s">
        <v>1062</v>
      </c>
      <c r="O23" s="258" t="s">
        <v>1068</v>
      </c>
    </row>
    <row r="24" spans="1:15" s="155" customFormat="1" ht="72" customHeight="1">
      <c r="A24" s="597"/>
      <c r="B24" s="608"/>
      <c r="C24" s="602"/>
      <c r="D24" s="602"/>
      <c r="E24" s="602"/>
      <c r="F24" s="930" t="s">
        <v>1084</v>
      </c>
      <c r="G24" s="937" t="s">
        <v>1099</v>
      </c>
      <c r="H24" s="931"/>
      <c r="I24" s="292"/>
      <c r="J24" s="292">
        <v>0.5</v>
      </c>
      <c r="K24" s="292">
        <v>0.5</v>
      </c>
      <c r="L24" s="292"/>
      <c r="M24" s="292"/>
      <c r="N24" s="256" t="s">
        <v>1063</v>
      </c>
      <c r="O24" s="258" t="s">
        <v>1068</v>
      </c>
    </row>
    <row r="25" spans="1:15" s="155" customFormat="1" ht="51.75" customHeight="1">
      <c r="A25" s="597"/>
      <c r="B25" s="608"/>
      <c r="C25" s="602"/>
      <c r="D25" s="602"/>
      <c r="E25" s="602"/>
      <c r="F25" s="938" t="s">
        <v>257</v>
      </c>
      <c r="G25" s="936" t="s">
        <v>1091</v>
      </c>
      <c r="H25" s="931"/>
      <c r="I25" s="292"/>
      <c r="J25" s="292"/>
      <c r="K25" s="292"/>
      <c r="L25" s="292">
        <v>1</v>
      </c>
      <c r="M25" s="292"/>
      <c r="N25" s="256" t="s">
        <v>1064</v>
      </c>
      <c r="O25" s="258" t="s">
        <v>1068</v>
      </c>
    </row>
    <row r="26" spans="1:15" s="155" customFormat="1" ht="84.75" customHeight="1">
      <c r="A26" s="597"/>
      <c r="B26" s="608"/>
      <c r="C26" s="602"/>
      <c r="D26" s="602"/>
      <c r="E26" s="602"/>
      <c r="F26" s="938" t="s">
        <v>1094</v>
      </c>
      <c r="G26" s="939" t="s">
        <v>1085</v>
      </c>
      <c r="H26" s="940"/>
      <c r="I26" s="940"/>
      <c r="J26" s="940"/>
      <c r="K26" s="940"/>
      <c r="L26" s="940">
        <v>1</v>
      </c>
      <c r="M26" s="292"/>
      <c r="N26" s="256" t="s">
        <v>1093</v>
      </c>
      <c r="O26" s="258" t="s">
        <v>1068</v>
      </c>
    </row>
    <row r="27" spans="1:15" s="155" customFormat="1" ht="37.5" customHeight="1">
      <c r="A27" s="597"/>
      <c r="B27" s="608"/>
      <c r="C27" s="602"/>
      <c r="D27" s="602"/>
      <c r="E27" s="602"/>
      <c r="F27" s="938" t="s">
        <v>258</v>
      </c>
      <c r="G27" s="941" t="s">
        <v>1086</v>
      </c>
      <c r="H27" s="942">
        <v>1</v>
      </c>
      <c r="I27" s="942">
        <v>0.25</v>
      </c>
      <c r="J27" s="942">
        <v>0.25</v>
      </c>
      <c r="K27" s="942">
        <v>0.25</v>
      </c>
      <c r="L27" s="942">
        <v>0.25</v>
      </c>
      <c r="M27" s="266"/>
      <c r="N27" s="254" t="s">
        <v>1100</v>
      </c>
      <c r="O27" s="258" t="s">
        <v>1068</v>
      </c>
    </row>
    <row r="28" spans="1:15" s="155" customFormat="1" ht="63.75" customHeight="1">
      <c r="A28" s="597"/>
      <c r="B28" s="608"/>
      <c r="C28" s="602"/>
      <c r="D28" s="602"/>
      <c r="E28" s="602"/>
      <c r="F28" s="943" t="s">
        <v>1092</v>
      </c>
      <c r="G28" s="944" t="s">
        <v>1091</v>
      </c>
      <c r="H28" s="945"/>
      <c r="I28" s="945"/>
      <c r="J28" s="945"/>
      <c r="K28" s="945">
        <v>1</v>
      </c>
      <c r="L28" s="945"/>
      <c r="M28" s="946"/>
      <c r="N28" s="403" t="s">
        <v>1079</v>
      </c>
      <c r="O28" s="258" t="s">
        <v>1069</v>
      </c>
    </row>
    <row r="29" spans="1:15" s="155" customFormat="1" ht="81" customHeight="1">
      <c r="A29" s="597"/>
      <c r="B29" s="609"/>
      <c r="C29" s="603"/>
      <c r="D29" s="603"/>
      <c r="E29" s="603"/>
      <c r="F29" s="943" t="s">
        <v>1098</v>
      </c>
      <c r="G29" s="944" t="s">
        <v>1095</v>
      </c>
      <c r="H29" s="945"/>
      <c r="I29" s="945"/>
      <c r="J29" s="945"/>
      <c r="K29" s="945"/>
      <c r="L29" s="945">
        <v>1</v>
      </c>
      <c r="M29" s="946"/>
      <c r="N29" s="403" t="s">
        <v>1079</v>
      </c>
      <c r="O29" s="258" t="s">
        <v>1069</v>
      </c>
    </row>
    <row r="30" spans="1:15" ht="144">
      <c r="A30" s="597"/>
      <c r="B30" s="419" t="s">
        <v>233</v>
      </c>
      <c r="C30" s="420" t="s">
        <v>234</v>
      </c>
      <c r="D30" s="420" t="s">
        <v>235</v>
      </c>
      <c r="E30" s="604" t="s">
        <v>236</v>
      </c>
      <c r="F30" s="605"/>
      <c r="G30" s="605"/>
      <c r="H30" s="606"/>
      <c r="I30" s="421" t="s">
        <v>238</v>
      </c>
      <c r="J30" s="421" t="s">
        <v>239</v>
      </c>
      <c r="K30" s="422"/>
      <c r="L30" s="423"/>
      <c r="M30" s="424"/>
      <c r="N30" s="425"/>
      <c r="O30" s="426"/>
    </row>
    <row r="31" spans="1:15" ht="18.75">
      <c r="A31" s="597"/>
      <c r="B31" s="419"/>
      <c r="C31" s="420"/>
      <c r="D31" s="420"/>
      <c r="E31" s="427" t="s">
        <v>240</v>
      </c>
      <c r="F31" s="427" t="s">
        <v>241</v>
      </c>
      <c r="G31" s="428" t="s">
        <v>237</v>
      </c>
      <c r="H31" s="427" t="s">
        <v>242</v>
      </c>
      <c r="I31" s="421"/>
      <c r="J31" s="421"/>
      <c r="K31" s="422"/>
      <c r="L31" s="423"/>
      <c r="M31" s="424"/>
      <c r="N31" s="425"/>
      <c r="O31" s="426"/>
    </row>
    <row r="32" spans="1:15" ht="111.75" customHeight="1">
      <c r="A32" s="597"/>
      <c r="B32" s="449" t="s">
        <v>1112</v>
      </c>
      <c r="C32" s="948" t="s">
        <v>1110</v>
      </c>
      <c r="D32" s="948">
        <v>100</v>
      </c>
      <c r="E32" s="949">
        <v>0.25</v>
      </c>
      <c r="F32" s="949">
        <v>0.25</v>
      </c>
      <c r="G32" s="949">
        <v>0.25</v>
      </c>
      <c r="H32" s="949">
        <v>0.25</v>
      </c>
      <c r="I32" s="950">
        <f>SUM(E32:H32)</f>
        <v>1</v>
      </c>
      <c r="J32" s="610"/>
      <c r="K32" s="425"/>
      <c r="L32" s="425"/>
      <c r="M32" s="425"/>
      <c r="N32" s="425"/>
      <c r="O32" s="426"/>
    </row>
    <row r="33" spans="1:15" ht="131.25" customHeight="1">
      <c r="A33" s="597"/>
      <c r="B33" s="449" t="s">
        <v>1114</v>
      </c>
      <c r="C33" s="948" t="s">
        <v>1110</v>
      </c>
      <c r="D33" s="948">
        <v>100</v>
      </c>
      <c r="E33" s="949">
        <v>0.25</v>
      </c>
      <c r="F33" s="949">
        <v>0.25</v>
      </c>
      <c r="G33" s="949">
        <v>0.25</v>
      </c>
      <c r="H33" s="949">
        <v>0.25</v>
      </c>
      <c r="I33" s="950">
        <f>SUM(E33:H33)</f>
        <v>1</v>
      </c>
      <c r="J33" s="611"/>
      <c r="K33" s="425"/>
      <c r="L33" s="425"/>
      <c r="M33" s="425"/>
      <c r="N33" s="425"/>
      <c r="O33" s="426"/>
    </row>
    <row r="34" spans="1:15" ht="122.25" customHeight="1">
      <c r="A34" s="597"/>
      <c r="B34" s="449" t="s">
        <v>1113</v>
      </c>
      <c r="C34" s="948" t="s">
        <v>1110</v>
      </c>
      <c r="D34" s="436">
        <v>100</v>
      </c>
      <c r="E34" s="437"/>
      <c r="F34" s="437">
        <v>1</v>
      </c>
      <c r="G34" s="438"/>
      <c r="H34" s="437"/>
      <c r="I34" s="437">
        <f>SUM(E34:H34)</f>
        <v>1</v>
      </c>
      <c r="J34" s="611"/>
      <c r="K34" s="425"/>
      <c r="L34" s="425"/>
      <c r="M34" s="425"/>
      <c r="N34" s="425"/>
      <c r="O34" s="426"/>
    </row>
    <row r="35" spans="1:15" ht="354.75" hidden="1" customHeight="1">
      <c r="A35" s="597"/>
      <c r="B35" s="435"/>
      <c r="C35" s="439"/>
      <c r="D35" s="439"/>
      <c r="E35" s="440"/>
      <c r="F35" s="440"/>
      <c r="G35" s="441"/>
      <c r="H35" s="441"/>
      <c r="I35" s="442"/>
      <c r="J35" s="612"/>
      <c r="K35" s="425"/>
      <c r="L35" s="425"/>
      <c r="M35" s="425"/>
      <c r="N35" s="425"/>
      <c r="O35" s="426"/>
    </row>
  </sheetData>
  <mergeCells count="27">
    <mergeCell ref="F6:F8"/>
    <mergeCell ref="A6:A8"/>
    <mergeCell ref="B6:B8"/>
    <mergeCell ref="G6:H6"/>
    <mergeCell ref="I6:L6"/>
    <mergeCell ref="A1:O1"/>
    <mergeCell ref="A2:O2"/>
    <mergeCell ref="A3:O3"/>
    <mergeCell ref="A4:O4"/>
    <mergeCell ref="A5:E5"/>
    <mergeCell ref="F5:O5"/>
    <mergeCell ref="A10:A35"/>
    <mergeCell ref="A9:O9"/>
    <mergeCell ref="C6:C8"/>
    <mergeCell ref="D6:D8"/>
    <mergeCell ref="E6:E8"/>
    <mergeCell ref="O6:O8"/>
    <mergeCell ref="G7:G8"/>
    <mergeCell ref="H7:H8"/>
    <mergeCell ref="C10:C29"/>
    <mergeCell ref="N6:N8"/>
    <mergeCell ref="D10:D29"/>
    <mergeCell ref="E10:E29"/>
    <mergeCell ref="E30:H30"/>
    <mergeCell ref="B10:B29"/>
    <mergeCell ref="J32:J35"/>
    <mergeCell ref="M6:M8"/>
  </mergeCells>
  <pageMargins left="0.7" right="0.7" top="0.75" bottom="0.75" header="0.3" footer="0.3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88" customWidth="1"/>
    <col min="2" max="2" width="39" style="88" customWidth="1"/>
    <col min="3" max="3" width="20.7109375" style="88" customWidth="1"/>
    <col min="4" max="4" width="20.5703125" style="88" customWidth="1"/>
    <col min="5" max="5" width="18.5703125" style="88" customWidth="1"/>
    <col min="6" max="6" width="71.7109375" style="88" customWidth="1"/>
    <col min="7" max="16" width="26" style="88" customWidth="1"/>
    <col min="17" max="16384" width="11.42578125" style="88"/>
  </cols>
  <sheetData>
    <row r="1" spans="1:15" ht="69.75" customHeight="1">
      <c r="A1" s="670" t="s">
        <v>259</v>
      </c>
      <c r="B1" s="671"/>
      <c r="C1" s="671"/>
      <c r="D1" s="671"/>
      <c r="E1" s="671"/>
      <c r="F1" s="671"/>
    </row>
    <row r="2" spans="1:15" ht="116.25" customHeight="1">
      <c r="A2" s="672" t="s">
        <v>260</v>
      </c>
      <c r="B2" s="673"/>
      <c r="C2" s="673"/>
      <c r="D2" s="673"/>
      <c r="E2" s="673"/>
      <c r="F2" s="673"/>
    </row>
    <row r="3" spans="1:15" ht="23.25" customHeight="1">
      <c r="A3" s="675" t="s">
        <v>261</v>
      </c>
      <c r="B3" s="676"/>
      <c r="C3" s="676"/>
      <c r="D3" s="676"/>
      <c r="E3" s="676"/>
      <c r="F3" s="676"/>
    </row>
    <row r="4" spans="1:15" ht="58.5" customHeight="1">
      <c r="A4" s="674" t="s">
        <v>262</v>
      </c>
      <c r="B4" s="674"/>
      <c r="C4" s="674"/>
      <c r="D4" s="674"/>
      <c r="E4" s="674"/>
      <c r="F4" s="674"/>
    </row>
    <row r="5" spans="1:15" ht="48" customHeight="1">
      <c r="A5" s="677" t="s">
        <v>4</v>
      </c>
      <c r="B5" s="677"/>
      <c r="C5" s="677"/>
      <c r="D5" s="677"/>
      <c r="E5" s="677"/>
      <c r="F5" s="594" t="s">
        <v>5</v>
      </c>
      <c r="G5" s="594"/>
      <c r="H5" s="594"/>
      <c r="I5" s="594"/>
      <c r="J5" s="594"/>
      <c r="K5" s="594"/>
      <c r="L5" s="594"/>
      <c r="M5" s="594"/>
      <c r="N5" s="594"/>
      <c r="O5" s="594"/>
    </row>
    <row r="6" spans="1:15" ht="49.5" customHeight="1">
      <c r="A6" s="588" t="s">
        <v>6</v>
      </c>
      <c r="B6" s="588" t="s">
        <v>7</v>
      </c>
      <c r="C6" s="557" t="s">
        <v>8</v>
      </c>
      <c r="D6" s="591" t="s">
        <v>9</v>
      </c>
      <c r="E6" s="557" t="s">
        <v>263</v>
      </c>
      <c r="F6" s="678" t="s">
        <v>11</v>
      </c>
      <c r="G6" s="551" t="s">
        <v>264</v>
      </c>
      <c r="H6" s="552"/>
      <c r="I6" s="553" t="s">
        <v>13</v>
      </c>
      <c r="J6" s="553"/>
      <c r="K6" s="553"/>
      <c r="L6" s="553"/>
      <c r="M6" s="554" t="s">
        <v>14</v>
      </c>
      <c r="N6" s="554" t="s">
        <v>15</v>
      </c>
      <c r="O6" s="554" t="s">
        <v>16</v>
      </c>
    </row>
    <row r="7" spans="1:15" ht="31.5" customHeight="1">
      <c r="A7" s="589"/>
      <c r="B7" s="589"/>
      <c r="C7" s="558"/>
      <c r="D7" s="592"/>
      <c r="E7" s="558"/>
      <c r="F7" s="679"/>
      <c r="G7" s="591" t="s">
        <v>17</v>
      </c>
      <c r="H7" s="591" t="s">
        <v>18</v>
      </c>
      <c r="I7" s="363" t="s">
        <v>265</v>
      </c>
      <c r="J7" s="363" t="s">
        <v>266</v>
      </c>
      <c r="K7" s="363" t="s">
        <v>267</v>
      </c>
      <c r="L7" s="363" t="s">
        <v>268</v>
      </c>
      <c r="M7" s="554"/>
      <c r="N7" s="554"/>
      <c r="O7" s="554"/>
    </row>
    <row r="8" spans="1:15" ht="31.5" customHeight="1">
      <c r="A8" s="590"/>
      <c r="B8" s="590"/>
      <c r="C8" s="559"/>
      <c r="D8" s="593"/>
      <c r="E8" s="559"/>
      <c r="F8" s="680"/>
      <c r="G8" s="593"/>
      <c r="H8" s="593"/>
      <c r="I8" s="182" t="s">
        <v>269</v>
      </c>
      <c r="J8" s="182" t="s">
        <v>269</v>
      </c>
      <c r="K8" s="182" t="s">
        <v>269</v>
      </c>
      <c r="L8" s="182" t="s">
        <v>269</v>
      </c>
      <c r="M8" s="554"/>
      <c r="N8" s="554"/>
      <c r="O8" s="554"/>
    </row>
    <row r="9" spans="1:15" ht="55.5" customHeight="1">
      <c r="A9" s="632" t="s">
        <v>270</v>
      </c>
      <c r="B9" s="682"/>
      <c r="C9" s="682"/>
      <c r="D9" s="682"/>
      <c r="E9" s="682"/>
      <c r="F9" s="683"/>
      <c r="G9" s="87"/>
      <c r="H9" s="91"/>
      <c r="I9" s="91"/>
      <c r="J9" s="91"/>
      <c r="K9" s="91"/>
      <c r="L9" s="91"/>
      <c r="M9" s="222"/>
      <c r="N9" s="87"/>
      <c r="O9" s="87"/>
    </row>
    <row r="10" spans="1:15" ht="39.75" customHeight="1">
      <c r="A10" s="560" t="s">
        <v>271</v>
      </c>
      <c r="B10" s="489" t="s">
        <v>272</v>
      </c>
      <c r="C10" s="461">
        <v>142</v>
      </c>
      <c r="D10" s="688">
        <v>6</v>
      </c>
      <c r="E10" s="686">
        <v>250</v>
      </c>
      <c r="F10" s="202" t="s">
        <v>273</v>
      </c>
      <c r="G10" s="87"/>
      <c r="H10" s="91"/>
      <c r="I10" s="91"/>
      <c r="J10" s="91"/>
      <c r="K10" s="91"/>
      <c r="L10" s="91"/>
      <c r="M10" s="222"/>
      <c r="N10" s="87"/>
      <c r="O10" s="641" t="s">
        <v>274</v>
      </c>
    </row>
    <row r="11" spans="1:15" ht="39.75" customHeight="1">
      <c r="A11" s="633"/>
      <c r="B11" s="490"/>
      <c r="C11" s="462"/>
      <c r="D11" s="689"/>
      <c r="E11" s="687"/>
      <c r="F11" s="149" t="s">
        <v>275</v>
      </c>
      <c r="G11" s="87"/>
      <c r="H11" s="91"/>
      <c r="I11" s="91"/>
      <c r="J11" s="91"/>
      <c r="K11" s="91"/>
      <c r="L11" s="91"/>
      <c r="M11" s="222"/>
      <c r="N11" s="87"/>
      <c r="O11" s="681"/>
    </row>
    <row r="12" spans="1:15" ht="39.75" customHeight="1">
      <c r="A12" s="633"/>
      <c r="B12" s="461" t="s">
        <v>276</v>
      </c>
      <c r="C12" s="461">
        <v>760</v>
      </c>
      <c r="D12" s="688">
        <v>850</v>
      </c>
      <c r="E12" s="686">
        <v>650</v>
      </c>
      <c r="F12" s="149" t="s">
        <v>277</v>
      </c>
      <c r="G12" s="87"/>
      <c r="H12" s="91"/>
      <c r="I12" s="91"/>
      <c r="J12" s="91"/>
      <c r="K12" s="91"/>
      <c r="L12" s="91"/>
      <c r="M12" s="222"/>
      <c r="N12" s="87"/>
      <c r="O12" s="681"/>
    </row>
    <row r="13" spans="1:15" ht="39.75" customHeight="1">
      <c r="A13" s="633"/>
      <c r="B13" s="462"/>
      <c r="C13" s="462"/>
      <c r="D13" s="689"/>
      <c r="E13" s="687"/>
      <c r="F13" s="149" t="s">
        <v>278</v>
      </c>
      <c r="G13" s="87"/>
      <c r="H13" s="91"/>
      <c r="I13" s="91"/>
      <c r="J13" s="91"/>
      <c r="K13" s="91"/>
      <c r="L13" s="91"/>
      <c r="M13" s="222"/>
      <c r="N13" s="87"/>
      <c r="O13" s="681"/>
    </row>
    <row r="14" spans="1:15" ht="39.75" customHeight="1">
      <c r="A14" s="633"/>
      <c r="B14" s="462"/>
      <c r="C14" s="462"/>
      <c r="D14" s="689"/>
      <c r="E14" s="687"/>
      <c r="F14" s="149" t="s">
        <v>279</v>
      </c>
      <c r="G14" s="87"/>
      <c r="H14" s="91"/>
      <c r="I14" s="91"/>
      <c r="J14" s="91"/>
      <c r="K14" s="91"/>
      <c r="L14" s="91"/>
      <c r="M14" s="222"/>
      <c r="N14" s="87"/>
      <c r="O14" s="681"/>
    </row>
    <row r="15" spans="1:15" ht="39.75" customHeight="1">
      <c r="A15" s="633"/>
      <c r="B15" s="462"/>
      <c r="C15" s="462"/>
      <c r="D15" s="689"/>
      <c r="E15" s="687"/>
      <c r="F15" s="149" t="s">
        <v>280</v>
      </c>
      <c r="G15" s="87"/>
      <c r="H15" s="91"/>
      <c r="I15" s="91"/>
      <c r="J15" s="91"/>
      <c r="K15" s="91"/>
      <c r="L15" s="91"/>
      <c r="M15" s="222"/>
      <c r="N15" s="87"/>
      <c r="O15" s="681"/>
    </row>
    <row r="16" spans="1:15" ht="39.75" customHeight="1">
      <c r="A16" s="633"/>
      <c r="B16" s="489" t="s">
        <v>281</v>
      </c>
      <c r="C16" s="461">
        <v>6</v>
      </c>
      <c r="D16" s="684">
        <v>1</v>
      </c>
      <c r="E16" s="686">
        <v>3921.7</v>
      </c>
      <c r="F16" s="149" t="s">
        <v>282</v>
      </c>
      <c r="G16" s="87"/>
      <c r="H16" s="91"/>
      <c r="I16" s="91"/>
      <c r="J16" s="91"/>
      <c r="K16" s="91"/>
      <c r="L16" s="91"/>
      <c r="M16" s="222"/>
      <c r="N16" s="87"/>
      <c r="O16" s="681"/>
    </row>
    <row r="17" spans="1:15" ht="39.75" customHeight="1">
      <c r="A17" s="633"/>
      <c r="B17" s="490"/>
      <c r="C17" s="462"/>
      <c r="D17" s="685"/>
      <c r="E17" s="687"/>
      <c r="F17" s="149" t="s">
        <v>283</v>
      </c>
      <c r="G17" s="87"/>
      <c r="H17" s="91"/>
      <c r="I17" s="91"/>
      <c r="J17" s="91"/>
      <c r="K17" s="91"/>
      <c r="L17" s="91"/>
      <c r="M17" s="222"/>
      <c r="N17" s="87"/>
      <c r="O17" s="681"/>
    </row>
    <row r="18" spans="1:15" ht="39.75" customHeight="1">
      <c r="A18" s="560" t="s">
        <v>284</v>
      </c>
      <c r="B18" s="690" t="s">
        <v>285</v>
      </c>
      <c r="C18" s="461" t="s">
        <v>286</v>
      </c>
      <c r="D18" s="147"/>
      <c r="E18" s="686">
        <v>270</v>
      </c>
      <c r="F18" s="149" t="s">
        <v>287</v>
      </c>
      <c r="G18" s="87"/>
      <c r="H18" s="91"/>
      <c r="I18" s="91"/>
      <c r="J18" s="91"/>
      <c r="K18" s="91"/>
      <c r="L18" s="91"/>
      <c r="M18" s="222"/>
      <c r="N18" s="87"/>
      <c r="O18" s="681"/>
    </row>
    <row r="19" spans="1:15" ht="39.75" customHeight="1">
      <c r="A19" s="633"/>
      <c r="B19" s="462"/>
      <c r="C19" s="462"/>
      <c r="D19" s="148"/>
      <c r="E19" s="687"/>
      <c r="F19" s="149" t="s">
        <v>288</v>
      </c>
      <c r="G19" s="87"/>
      <c r="H19" s="91"/>
      <c r="I19" s="91"/>
      <c r="J19" s="91"/>
      <c r="K19" s="91"/>
      <c r="L19" s="91"/>
      <c r="M19" s="222"/>
      <c r="N19" s="87"/>
      <c r="O19" s="642"/>
    </row>
    <row r="20" spans="1:15" ht="11.25" customHeight="1">
      <c r="A20" s="96"/>
      <c r="B20" s="97"/>
      <c r="C20" s="98"/>
      <c r="D20" s="99"/>
      <c r="E20" s="100"/>
      <c r="F20" s="151"/>
      <c r="G20" s="98"/>
      <c r="H20" s="98"/>
      <c r="I20" s="98"/>
      <c r="J20" s="98"/>
      <c r="K20" s="98"/>
      <c r="L20" s="98"/>
      <c r="M20" s="223"/>
      <c r="N20" s="98"/>
      <c r="O20" s="98"/>
    </row>
    <row r="21" spans="1:15" ht="64.5" customHeight="1">
      <c r="A21" s="632" t="s">
        <v>289</v>
      </c>
      <c r="B21" s="682"/>
      <c r="C21" s="682"/>
      <c r="D21" s="682"/>
      <c r="E21" s="682"/>
      <c r="F21" s="682"/>
      <c r="G21" s="87"/>
      <c r="H21" s="91"/>
      <c r="I21" s="91"/>
      <c r="J21" s="91"/>
      <c r="K21" s="91"/>
      <c r="L21" s="91"/>
      <c r="M21" s="222"/>
      <c r="N21" s="87"/>
      <c r="O21" s="87"/>
    </row>
    <row r="22" spans="1:15" ht="40.5" customHeight="1">
      <c r="A22" s="560" t="s">
        <v>290</v>
      </c>
      <c r="B22" s="560" t="s">
        <v>291</v>
      </c>
      <c r="C22" s="493">
        <v>0</v>
      </c>
      <c r="D22" s="634">
        <v>0.1</v>
      </c>
      <c r="E22" s="636">
        <v>255</v>
      </c>
      <c r="F22" s="149" t="s">
        <v>292</v>
      </c>
      <c r="G22" s="87"/>
      <c r="H22" s="91"/>
      <c r="I22" s="91"/>
      <c r="J22" s="91"/>
      <c r="K22" s="91"/>
      <c r="L22" s="91"/>
      <c r="M22" s="222"/>
      <c r="N22" s="87"/>
      <c r="O22" s="641" t="s">
        <v>274</v>
      </c>
    </row>
    <row r="23" spans="1:15" ht="40.5" customHeight="1">
      <c r="A23" s="633"/>
      <c r="B23" s="633"/>
      <c r="C23" s="640"/>
      <c r="D23" s="635"/>
      <c r="E23" s="637"/>
      <c r="F23" s="149" t="s">
        <v>293</v>
      </c>
      <c r="G23" s="87"/>
      <c r="H23" s="91"/>
      <c r="I23" s="91"/>
      <c r="J23" s="91"/>
      <c r="K23" s="91"/>
      <c r="L23" s="91"/>
      <c r="M23" s="222"/>
      <c r="N23" s="87"/>
      <c r="O23" s="642"/>
    </row>
    <row r="24" spans="1:15" ht="40.5" customHeight="1">
      <c r="A24" s="491" t="s">
        <v>294</v>
      </c>
      <c r="B24" s="560" t="s">
        <v>295</v>
      </c>
      <c r="C24" s="493">
        <v>6</v>
      </c>
      <c r="D24" s="651">
        <v>6</v>
      </c>
      <c r="E24" s="636">
        <v>3</v>
      </c>
      <c r="F24" s="202" t="s">
        <v>296</v>
      </c>
      <c r="G24" s="87"/>
      <c r="H24" s="91"/>
      <c r="I24" s="91"/>
      <c r="J24" s="91"/>
      <c r="K24" s="91"/>
      <c r="L24" s="91"/>
      <c r="M24" s="222"/>
      <c r="N24" s="87"/>
      <c r="O24" s="648" t="s">
        <v>297</v>
      </c>
    </row>
    <row r="25" spans="1:15" ht="40.5" customHeight="1">
      <c r="A25" s="643"/>
      <c r="B25" s="633"/>
      <c r="C25" s="640"/>
      <c r="D25" s="652"/>
      <c r="E25" s="637"/>
      <c r="F25" s="149" t="s">
        <v>298</v>
      </c>
      <c r="G25" s="87"/>
      <c r="H25" s="91"/>
      <c r="I25" s="91"/>
      <c r="J25" s="91"/>
      <c r="K25" s="91"/>
      <c r="L25" s="91"/>
      <c r="M25" s="222"/>
      <c r="N25" s="87"/>
      <c r="O25" s="649"/>
    </row>
    <row r="26" spans="1:15" ht="40.5" customHeight="1">
      <c r="A26" s="643"/>
      <c r="B26" s="560" t="s">
        <v>299</v>
      </c>
      <c r="C26" s="493">
        <v>200</v>
      </c>
      <c r="D26" s="651">
        <v>280</v>
      </c>
      <c r="E26" s="636">
        <v>127</v>
      </c>
      <c r="F26" s="195" t="s">
        <v>300</v>
      </c>
      <c r="G26" s="87"/>
      <c r="H26" s="91"/>
      <c r="I26" s="91"/>
      <c r="J26" s="91"/>
      <c r="K26" s="91"/>
      <c r="L26" s="91"/>
      <c r="M26" s="222"/>
      <c r="N26" s="87"/>
      <c r="O26" s="649"/>
    </row>
    <row r="27" spans="1:15" ht="40.5" customHeight="1">
      <c r="A27" s="643"/>
      <c r="B27" s="633"/>
      <c r="C27" s="640"/>
      <c r="D27" s="652"/>
      <c r="E27" s="637"/>
      <c r="F27" s="195" t="s">
        <v>301</v>
      </c>
      <c r="G27" s="87"/>
      <c r="H27" s="91"/>
      <c r="I27" s="91"/>
      <c r="J27" s="91"/>
      <c r="K27" s="91"/>
      <c r="L27" s="91"/>
      <c r="M27" s="222"/>
      <c r="N27" s="87"/>
      <c r="O27" s="649"/>
    </row>
    <row r="28" spans="1:15" ht="40.5" customHeight="1">
      <c r="A28" s="643"/>
      <c r="B28" s="633"/>
      <c r="C28" s="640"/>
      <c r="D28" s="652"/>
      <c r="E28" s="637"/>
      <c r="F28" s="195" t="s">
        <v>302</v>
      </c>
      <c r="G28" s="87"/>
      <c r="H28" s="91"/>
      <c r="I28" s="91"/>
      <c r="J28" s="91"/>
      <c r="K28" s="91"/>
      <c r="L28" s="91"/>
      <c r="M28" s="222"/>
      <c r="N28" s="87"/>
      <c r="O28" s="649"/>
    </row>
    <row r="29" spans="1:15" ht="40.5" customHeight="1">
      <c r="A29" s="643"/>
      <c r="B29" s="633"/>
      <c r="C29" s="364"/>
      <c r="D29" s="367"/>
      <c r="E29" s="366"/>
      <c r="F29" s="195" t="s">
        <v>303</v>
      </c>
      <c r="G29" s="87"/>
      <c r="H29" s="91"/>
      <c r="I29" s="91"/>
      <c r="J29" s="91"/>
      <c r="K29" s="91"/>
      <c r="L29" s="91"/>
      <c r="M29" s="222"/>
      <c r="N29" s="87"/>
      <c r="O29" s="649"/>
    </row>
    <row r="30" spans="1:15" ht="40.5" customHeight="1">
      <c r="A30" s="643"/>
      <c r="B30" s="491" t="s">
        <v>304</v>
      </c>
      <c r="C30" s="493">
        <v>0</v>
      </c>
      <c r="D30" s="638">
        <v>0.1</v>
      </c>
      <c r="E30" s="636">
        <v>30</v>
      </c>
      <c r="F30" s="195" t="s">
        <v>305</v>
      </c>
      <c r="G30" s="87"/>
      <c r="H30" s="91"/>
      <c r="I30" s="91"/>
      <c r="J30" s="91"/>
      <c r="K30" s="91"/>
      <c r="L30" s="91"/>
      <c r="M30" s="222"/>
      <c r="N30" s="87"/>
      <c r="O30" s="649"/>
    </row>
    <row r="31" spans="1:15" ht="40.5" customHeight="1">
      <c r="A31" s="643"/>
      <c r="B31" s="643"/>
      <c r="C31" s="640"/>
      <c r="D31" s="639"/>
      <c r="E31" s="637"/>
      <c r="F31" s="195" t="s">
        <v>306</v>
      </c>
      <c r="G31" s="87"/>
      <c r="H31" s="91"/>
      <c r="I31" s="91"/>
      <c r="J31" s="91"/>
      <c r="K31" s="91"/>
      <c r="L31" s="91"/>
      <c r="M31" s="222"/>
      <c r="N31" s="87"/>
      <c r="O31" s="649"/>
    </row>
    <row r="32" spans="1:15" ht="40.5" customHeight="1">
      <c r="A32" s="643"/>
      <c r="B32" s="643"/>
      <c r="C32" s="640"/>
      <c r="D32" s="639"/>
      <c r="E32" s="637"/>
      <c r="F32" s="195" t="s">
        <v>307</v>
      </c>
      <c r="G32" s="87"/>
      <c r="H32" s="91"/>
      <c r="I32" s="91"/>
      <c r="J32" s="91"/>
      <c r="K32" s="91"/>
      <c r="L32" s="91"/>
      <c r="M32" s="222"/>
      <c r="N32" s="87"/>
      <c r="O32" s="649"/>
    </row>
    <row r="33" spans="1:15" ht="40.5" customHeight="1">
      <c r="A33" s="643"/>
      <c r="B33" s="643"/>
      <c r="C33" s="640"/>
      <c r="D33" s="639"/>
      <c r="E33" s="637"/>
      <c r="F33" s="195" t="s">
        <v>308</v>
      </c>
      <c r="G33" s="87"/>
      <c r="H33" s="91"/>
      <c r="I33" s="91"/>
      <c r="J33" s="91"/>
      <c r="K33" s="91"/>
      <c r="L33" s="91"/>
      <c r="M33" s="222"/>
      <c r="N33" s="87"/>
      <c r="O33" s="649"/>
    </row>
    <row r="34" spans="1:15" ht="40.5" customHeight="1">
      <c r="A34" s="643"/>
      <c r="B34" s="643"/>
      <c r="C34" s="640"/>
      <c r="D34" s="639"/>
      <c r="E34" s="637"/>
      <c r="F34" s="195" t="s">
        <v>309</v>
      </c>
      <c r="G34" s="87"/>
      <c r="H34" s="91"/>
      <c r="I34" s="91"/>
      <c r="J34" s="91"/>
      <c r="K34" s="91"/>
      <c r="L34" s="91"/>
      <c r="M34" s="222"/>
      <c r="N34" s="87"/>
      <c r="O34" s="649"/>
    </row>
    <row r="35" spans="1:15" ht="40.5" customHeight="1">
      <c r="A35" s="643"/>
      <c r="B35" s="643"/>
      <c r="C35" s="640"/>
      <c r="D35" s="639"/>
      <c r="E35" s="637"/>
      <c r="F35" s="195" t="s">
        <v>310</v>
      </c>
      <c r="G35" s="87"/>
      <c r="H35" s="91"/>
      <c r="I35" s="91"/>
      <c r="J35" s="91"/>
      <c r="K35" s="91"/>
      <c r="L35" s="91"/>
      <c r="M35" s="222"/>
      <c r="N35" s="87"/>
      <c r="O35" s="649"/>
    </row>
    <row r="36" spans="1:15" ht="40.5" customHeight="1">
      <c r="A36" s="643"/>
      <c r="B36" s="643"/>
      <c r="C36" s="640"/>
      <c r="D36" s="639"/>
      <c r="E36" s="637"/>
      <c r="F36" s="195" t="s">
        <v>311</v>
      </c>
      <c r="G36" s="87"/>
      <c r="H36" s="91"/>
      <c r="I36" s="91"/>
      <c r="J36" s="91"/>
      <c r="K36" s="91"/>
      <c r="L36" s="91"/>
      <c r="M36" s="222"/>
      <c r="N36" s="87"/>
      <c r="O36" s="649"/>
    </row>
    <row r="37" spans="1:15" ht="40.5" customHeight="1">
      <c r="A37" s="643"/>
      <c r="B37" s="643"/>
      <c r="C37" s="640"/>
      <c r="D37" s="639"/>
      <c r="E37" s="637"/>
      <c r="F37" s="195" t="s">
        <v>312</v>
      </c>
      <c r="G37" s="87"/>
      <c r="H37" s="91"/>
      <c r="I37" s="91"/>
      <c r="J37" s="91"/>
      <c r="K37" s="91"/>
      <c r="L37" s="91"/>
      <c r="M37" s="222"/>
      <c r="N37" s="87"/>
      <c r="O37" s="649"/>
    </row>
    <row r="38" spans="1:15" ht="40.5" customHeight="1">
      <c r="A38" s="643"/>
      <c r="B38" s="643"/>
      <c r="C38" s="640"/>
      <c r="D38" s="639"/>
      <c r="E38" s="637"/>
      <c r="F38" s="195" t="s">
        <v>313</v>
      </c>
      <c r="G38" s="87"/>
      <c r="H38" s="91"/>
      <c r="I38" s="91"/>
      <c r="J38" s="91"/>
      <c r="K38" s="91"/>
      <c r="L38" s="91"/>
      <c r="M38" s="222"/>
      <c r="N38" s="87"/>
      <c r="O38" s="649"/>
    </row>
    <row r="39" spans="1:15" ht="40.5" customHeight="1">
      <c r="A39" s="643"/>
      <c r="B39" s="643"/>
      <c r="C39" s="640"/>
      <c r="D39" s="639"/>
      <c r="E39" s="637"/>
      <c r="F39" s="203" t="s">
        <v>314</v>
      </c>
      <c r="G39" s="87"/>
      <c r="H39" s="91"/>
      <c r="I39" s="91"/>
      <c r="J39" s="91"/>
      <c r="K39" s="91"/>
      <c r="L39" s="91"/>
      <c r="M39" s="222"/>
      <c r="N39" s="87"/>
      <c r="O39" s="649"/>
    </row>
    <row r="40" spans="1:15" ht="40.5" customHeight="1">
      <c r="A40" s="643"/>
      <c r="B40" s="643"/>
      <c r="C40" s="640"/>
      <c r="D40" s="639"/>
      <c r="E40" s="637"/>
      <c r="F40" s="203" t="s">
        <v>315</v>
      </c>
      <c r="G40" s="87"/>
      <c r="H40" s="91"/>
      <c r="I40" s="91"/>
      <c r="J40" s="91"/>
      <c r="K40" s="91"/>
      <c r="L40" s="91"/>
      <c r="M40" s="222"/>
      <c r="N40" s="87"/>
      <c r="O40" s="649"/>
    </row>
    <row r="41" spans="1:15" ht="40.5" customHeight="1">
      <c r="A41" s="643"/>
      <c r="B41" s="643"/>
      <c r="C41" s="640"/>
      <c r="D41" s="639"/>
      <c r="E41" s="637"/>
      <c r="F41" s="203" t="s">
        <v>316</v>
      </c>
      <c r="G41" s="87"/>
      <c r="H41" s="91"/>
      <c r="I41" s="91"/>
      <c r="J41" s="91"/>
      <c r="K41" s="91"/>
      <c r="L41" s="91"/>
      <c r="M41" s="222"/>
      <c r="N41" s="87"/>
      <c r="O41" s="649"/>
    </row>
    <row r="42" spans="1:15" ht="40.5" customHeight="1">
      <c r="A42" s="643"/>
      <c r="B42" s="560" t="s">
        <v>317</v>
      </c>
      <c r="C42" s="493">
        <v>1600</v>
      </c>
      <c r="D42" s="651">
        <v>1600</v>
      </c>
      <c r="E42" s="636">
        <v>428</v>
      </c>
      <c r="F42" s="150" t="s">
        <v>318</v>
      </c>
      <c r="G42" s="87"/>
      <c r="H42" s="91"/>
      <c r="I42" s="91"/>
      <c r="J42" s="91"/>
      <c r="K42" s="91"/>
      <c r="L42" s="91"/>
      <c r="M42" s="222"/>
      <c r="N42" s="87"/>
      <c r="O42" s="649"/>
    </row>
    <row r="43" spans="1:15" ht="40.5" customHeight="1">
      <c r="A43" s="643"/>
      <c r="B43" s="633"/>
      <c r="C43" s="640"/>
      <c r="D43" s="652"/>
      <c r="E43" s="637"/>
      <c r="F43" s="150" t="s">
        <v>319</v>
      </c>
      <c r="G43" s="87"/>
      <c r="H43" s="91"/>
      <c r="I43" s="91"/>
      <c r="J43" s="91"/>
      <c r="K43" s="91"/>
      <c r="L43" s="91"/>
      <c r="M43" s="222"/>
      <c r="N43" s="87"/>
      <c r="O43" s="649"/>
    </row>
    <row r="44" spans="1:15" ht="40.5" customHeight="1">
      <c r="A44" s="643"/>
      <c r="B44" s="633"/>
      <c r="C44" s="640"/>
      <c r="D44" s="652"/>
      <c r="E44" s="637"/>
      <c r="F44" s="88" t="s">
        <v>320</v>
      </c>
      <c r="G44" s="87"/>
      <c r="H44" s="91"/>
      <c r="I44" s="91"/>
      <c r="J44" s="91"/>
      <c r="K44" s="91"/>
      <c r="L44" s="91"/>
      <c r="M44" s="222"/>
      <c r="N44" s="87"/>
      <c r="O44" s="649"/>
    </row>
    <row r="45" spans="1:15" ht="40.5" customHeight="1">
      <c r="A45" s="643"/>
      <c r="B45" s="633"/>
      <c r="C45" s="640"/>
      <c r="D45" s="652"/>
      <c r="E45" s="637"/>
      <c r="F45" s="150" t="s">
        <v>321</v>
      </c>
      <c r="G45" s="87"/>
      <c r="H45" s="91"/>
      <c r="I45" s="91"/>
      <c r="J45" s="91"/>
      <c r="K45" s="91"/>
      <c r="L45" s="91"/>
      <c r="M45" s="222"/>
      <c r="N45" s="87"/>
      <c r="O45" s="649"/>
    </row>
    <row r="46" spans="1:15" ht="40.5" customHeight="1">
      <c r="A46" s="644"/>
      <c r="B46" s="645"/>
      <c r="C46" s="646"/>
      <c r="D46" s="693"/>
      <c r="E46" s="647"/>
      <c r="F46" s="150" t="s">
        <v>322</v>
      </c>
      <c r="G46" s="87"/>
      <c r="H46" s="91"/>
      <c r="I46" s="91"/>
      <c r="J46" s="91"/>
      <c r="K46" s="91"/>
      <c r="L46" s="91"/>
      <c r="M46" s="222"/>
      <c r="N46" s="87"/>
      <c r="O46" s="650"/>
    </row>
    <row r="47" spans="1:15" ht="15" customHeight="1">
      <c r="A47" s="96"/>
      <c r="B47" s="96"/>
      <c r="C47" s="96"/>
      <c r="D47" s="96"/>
      <c r="E47" s="96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1:15" ht="66" customHeight="1">
      <c r="A48" s="560" t="s">
        <v>323</v>
      </c>
      <c r="B48" s="362" t="s">
        <v>324</v>
      </c>
      <c r="C48" s="354">
        <v>1</v>
      </c>
      <c r="D48" s="371">
        <v>1</v>
      </c>
      <c r="E48" s="365">
        <v>6</v>
      </c>
      <c r="F48" s="150" t="s">
        <v>325</v>
      </c>
      <c r="G48" s="87"/>
      <c r="H48" s="91"/>
      <c r="I48" s="91"/>
      <c r="J48" s="91"/>
      <c r="K48" s="91"/>
      <c r="L48" s="91"/>
      <c r="M48" s="222"/>
      <c r="N48" s="87"/>
      <c r="O48" s="641" t="s">
        <v>326</v>
      </c>
    </row>
    <row r="49" spans="1:15">
      <c r="A49" s="633"/>
      <c r="B49" s="560" t="s">
        <v>327</v>
      </c>
      <c r="C49" s="461">
        <v>6</v>
      </c>
      <c r="D49" s="688">
        <v>8</v>
      </c>
      <c r="E49" s="636">
        <v>14</v>
      </c>
      <c r="F49" s="150" t="s">
        <v>328</v>
      </c>
      <c r="G49" s="87"/>
      <c r="H49" s="91"/>
      <c r="I49" s="91"/>
      <c r="J49" s="91"/>
      <c r="K49" s="91"/>
      <c r="L49" s="91"/>
      <c r="M49" s="222"/>
      <c r="N49" s="87"/>
      <c r="O49" s="681"/>
    </row>
    <row r="50" spans="1:15">
      <c r="A50" s="633"/>
      <c r="B50" s="490"/>
      <c r="C50" s="462"/>
      <c r="D50" s="689"/>
      <c r="E50" s="637"/>
      <c r="F50" s="150" t="s">
        <v>329</v>
      </c>
      <c r="G50" s="87"/>
      <c r="H50" s="91"/>
      <c r="I50" s="91"/>
      <c r="J50" s="91"/>
      <c r="K50" s="91"/>
      <c r="L50" s="91"/>
      <c r="M50" s="222"/>
      <c r="N50" s="87"/>
      <c r="O50" s="681"/>
    </row>
    <row r="51" spans="1:15" ht="30">
      <c r="A51" s="633"/>
      <c r="B51" s="490"/>
      <c r="C51" s="462"/>
      <c r="D51" s="689"/>
      <c r="E51" s="637"/>
      <c r="F51" s="150" t="s">
        <v>330</v>
      </c>
      <c r="G51" s="87"/>
      <c r="H51" s="91"/>
      <c r="I51" s="91"/>
      <c r="J51" s="91"/>
      <c r="K51" s="91"/>
      <c r="L51" s="91"/>
      <c r="M51" s="222"/>
      <c r="N51" s="87"/>
      <c r="O51" s="681"/>
    </row>
    <row r="52" spans="1:15" ht="30">
      <c r="A52" s="633"/>
      <c r="B52" s="490"/>
      <c r="C52" s="462"/>
      <c r="D52" s="689"/>
      <c r="E52" s="637"/>
      <c r="F52" s="195" t="s">
        <v>331</v>
      </c>
      <c r="G52" s="87"/>
      <c r="H52" s="91"/>
      <c r="I52" s="91"/>
      <c r="J52" s="91"/>
      <c r="K52" s="91"/>
      <c r="L52" s="91"/>
      <c r="M52" s="222"/>
      <c r="N52" s="87"/>
      <c r="O52" s="681"/>
    </row>
    <row r="53" spans="1:15">
      <c r="A53" s="633"/>
      <c r="B53" s="490"/>
      <c r="C53" s="462"/>
      <c r="D53" s="689"/>
      <c r="E53" s="637"/>
      <c r="F53" s="195" t="s">
        <v>332</v>
      </c>
      <c r="G53" s="87"/>
      <c r="H53" s="91"/>
      <c r="I53" s="91"/>
      <c r="J53" s="91"/>
      <c r="K53" s="91"/>
      <c r="L53" s="91"/>
      <c r="M53" s="222"/>
      <c r="N53" s="87"/>
      <c r="O53" s="681"/>
    </row>
    <row r="54" spans="1:15">
      <c r="A54" s="633"/>
      <c r="B54" s="490"/>
      <c r="C54" s="462"/>
      <c r="D54" s="689"/>
      <c r="E54" s="637"/>
      <c r="F54" s="195" t="s">
        <v>333</v>
      </c>
      <c r="G54" s="87"/>
      <c r="H54" s="91"/>
      <c r="I54" s="91"/>
      <c r="J54" s="91"/>
      <c r="K54" s="91"/>
      <c r="L54" s="91"/>
      <c r="M54" s="222"/>
      <c r="N54" s="87"/>
      <c r="O54" s="681"/>
    </row>
    <row r="55" spans="1:15" ht="30">
      <c r="A55" s="633"/>
      <c r="B55" s="490"/>
      <c r="C55" s="462"/>
      <c r="D55" s="689"/>
      <c r="E55" s="637"/>
      <c r="F55" s="198" t="s">
        <v>334</v>
      </c>
      <c r="G55" s="196"/>
      <c r="H55" s="91"/>
      <c r="I55" s="91"/>
      <c r="J55" s="91"/>
      <c r="K55" s="91"/>
      <c r="L55" s="91"/>
      <c r="M55" s="224"/>
      <c r="N55" s="196"/>
      <c r="O55" s="681"/>
    </row>
    <row r="56" spans="1:15" ht="68.25" customHeight="1">
      <c r="A56" s="633"/>
      <c r="B56" s="341" t="s">
        <v>335</v>
      </c>
      <c r="C56" s="358"/>
      <c r="D56" s="370">
        <v>1</v>
      </c>
      <c r="E56" s="369"/>
      <c r="F56" s="195" t="s">
        <v>336</v>
      </c>
      <c r="G56" s="87"/>
      <c r="H56" s="91"/>
      <c r="I56" s="91"/>
      <c r="J56" s="91"/>
      <c r="K56" s="91"/>
      <c r="L56" s="91"/>
      <c r="M56" s="222"/>
      <c r="N56" s="87"/>
      <c r="O56" s="681"/>
    </row>
    <row r="57" spans="1:15" ht="60">
      <c r="A57" s="633"/>
      <c r="B57" s="691" t="s">
        <v>337</v>
      </c>
      <c r="C57" s="358"/>
      <c r="D57" s="370"/>
      <c r="E57" s="369"/>
      <c r="F57" s="199" t="s">
        <v>338</v>
      </c>
      <c r="G57" s="87"/>
      <c r="H57" s="91"/>
      <c r="I57" s="91"/>
      <c r="J57" s="91"/>
      <c r="K57" s="91"/>
      <c r="L57" s="91"/>
      <c r="M57" s="222"/>
      <c r="N57" s="87"/>
      <c r="O57" s="681"/>
    </row>
    <row r="58" spans="1:15" ht="38.25" customHeight="1">
      <c r="A58" s="633"/>
      <c r="B58" s="692"/>
      <c r="C58" s="358"/>
      <c r="D58" s="370"/>
      <c r="E58" s="369"/>
      <c r="F58" s="195" t="s">
        <v>339</v>
      </c>
      <c r="G58" s="87"/>
      <c r="H58" s="91"/>
      <c r="I58" s="91"/>
      <c r="J58" s="91"/>
      <c r="K58" s="91"/>
      <c r="L58" s="91"/>
      <c r="M58" s="225"/>
      <c r="N58" s="197"/>
      <c r="O58" s="681"/>
    </row>
    <row r="59" spans="1:15" ht="66" customHeight="1">
      <c r="A59" s="633"/>
      <c r="B59" s="656" t="s">
        <v>340</v>
      </c>
      <c r="C59" s="462">
        <v>8000</v>
      </c>
      <c r="D59" s="689">
        <v>8000</v>
      </c>
      <c r="E59" s="637">
        <v>467</v>
      </c>
      <c r="F59" s="146" t="s">
        <v>341</v>
      </c>
      <c r="G59" s="197"/>
      <c r="H59" s="91"/>
      <c r="I59" s="91"/>
      <c r="J59" s="91"/>
      <c r="K59" s="91"/>
      <c r="L59" s="91"/>
      <c r="M59" s="225"/>
      <c r="N59" s="197"/>
      <c r="O59" s="681"/>
    </row>
    <row r="60" spans="1:15" ht="66" customHeight="1">
      <c r="A60" s="633"/>
      <c r="B60" s="489"/>
      <c r="C60" s="462"/>
      <c r="D60" s="689"/>
      <c r="E60" s="637"/>
      <c r="F60" s="150" t="s">
        <v>342</v>
      </c>
      <c r="G60" s="87"/>
      <c r="H60" s="91"/>
      <c r="I60" s="91"/>
      <c r="J60" s="91"/>
      <c r="K60" s="91"/>
      <c r="L60" s="91"/>
      <c r="M60" s="222"/>
      <c r="N60" s="87"/>
      <c r="O60" s="681"/>
    </row>
    <row r="61" spans="1:15" ht="30">
      <c r="A61" s="633"/>
      <c r="B61" s="656" t="s">
        <v>343</v>
      </c>
      <c r="C61" s="494">
        <v>0</v>
      </c>
      <c r="D61" s="653">
        <v>0.33</v>
      </c>
      <c r="E61" s="655">
        <v>184</v>
      </c>
      <c r="F61" s="200" t="s">
        <v>344</v>
      </c>
      <c r="G61" s="197"/>
      <c r="H61" s="91"/>
      <c r="I61" s="91"/>
      <c r="J61" s="91"/>
      <c r="K61" s="91"/>
      <c r="L61" s="91"/>
      <c r="M61" s="225"/>
      <c r="N61" s="197"/>
      <c r="O61" s="681"/>
    </row>
    <row r="62" spans="1:15" ht="30">
      <c r="A62" s="633"/>
      <c r="B62" s="661"/>
      <c r="C62" s="494"/>
      <c r="D62" s="653"/>
      <c r="E62" s="655"/>
      <c r="F62" s="150" t="s">
        <v>345</v>
      </c>
      <c r="G62" s="87"/>
      <c r="H62" s="91"/>
      <c r="I62" s="91"/>
      <c r="J62" s="91"/>
      <c r="K62" s="91"/>
      <c r="L62" s="91"/>
      <c r="M62" s="222"/>
      <c r="N62" s="87"/>
      <c r="O62" s="642"/>
    </row>
    <row r="63" spans="1:15" ht="66" customHeight="1">
      <c r="A63" s="560" t="s">
        <v>346</v>
      </c>
      <c r="B63" s="654" t="s">
        <v>347</v>
      </c>
      <c r="C63" s="494">
        <v>4</v>
      </c>
      <c r="D63" s="669"/>
      <c r="E63" s="461">
        <v>33.049999999999997</v>
      </c>
      <c r="F63" s="150" t="s">
        <v>348</v>
      </c>
      <c r="G63" s="87"/>
      <c r="H63" s="91"/>
      <c r="I63" s="91"/>
      <c r="J63" s="91"/>
      <c r="K63" s="91"/>
      <c r="L63" s="91"/>
      <c r="M63" s="222"/>
      <c r="N63" s="87"/>
      <c r="O63" s="616" t="s">
        <v>349</v>
      </c>
    </row>
    <row r="64" spans="1:15" ht="66" customHeight="1">
      <c r="A64" s="633"/>
      <c r="B64" s="654"/>
      <c r="C64" s="494"/>
      <c r="D64" s="669"/>
      <c r="E64" s="463"/>
      <c r="F64" s="150" t="s">
        <v>350</v>
      </c>
      <c r="G64" s="87"/>
      <c r="H64" s="91"/>
      <c r="I64" s="91"/>
      <c r="J64" s="91"/>
      <c r="K64" s="91"/>
      <c r="L64" s="91"/>
      <c r="M64" s="222"/>
      <c r="N64" s="87"/>
      <c r="O64" s="617"/>
    </row>
    <row r="65" spans="1:15" ht="66" customHeight="1">
      <c r="A65" s="633"/>
      <c r="B65" s="489" t="s">
        <v>351</v>
      </c>
      <c r="C65" s="461">
        <v>0</v>
      </c>
      <c r="D65" s="461"/>
      <c r="E65" s="461">
        <v>33.049999999999997</v>
      </c>
      <c r="F65" s="150" t="s">
        <v>352</v>
      </c>
      <c r="G65" s="87"/>
      <c r="H65" s="91"/>
      <c r="I65" s="91"/>
      <c r="J65" s="91"/>
      <c r="K65" s="91"/>
      <c r="L65" s="91"/>
      <c r="M65" s="222"/>
      <c r="N65" s="87"/>
      <c r="O65" s="617"/>
    </row>
    <row r="66" spans="1:15" ht="66" customHeight="1">
      <c r="A66" s="645"/>
      <c r="B66" s="514"/>
      <c r="C66" s="463"/>
      <c r="D66" s="463"/>
      <c r="E66" s="463"/>
      <c r="F66" s="150" t="s">
        <v>353</v>
      </c>
      <c r="G66" s="87"/>
      <c r="H66" s="91"/>
      <c r="I66" s="91"/>
      <c r="J66" s="91"/>
      <c r="K66" s="91"/>
      <c r="L66" s="91"/>
      <c r="M66" s="222"/>
      <c r="N66" s="87"/>
      <c r="O66" s="618"/>
    </row>
    <row r="67" spans="1:15" ht="15" customHeight="1">
      <c r="A67" s="96"/>
      <c r="B67" s="96"/>
      <c r="C67" s="96"/>
      <c r="D67" s="96"/>
      <c r="E67" s="96"/>
      <c r="F67" s="152"/>
      <c r="G67" s="152"/>
      <c r="H67" s="152"/>
      <c r="I67" s="152"/>
      <c r="J67" s="152"/>
      <c r="K67" s="152"/>
      <c r="L67" s="152"/>
      <c r="M67" s="152"/>
      <c r="N67" s="152"/>
      <c r="O67" s="152"/>
    </row>
    <row r="68" spans="1:15" ht="43.5" customHeight="1">
      <c r="A68" s="631" t="s">
        <v>354</v>
      </c>
      <c r="B68" s="631"/>
      <c r="C68" s="631"/>
      <c r="D68" s="631"/>
      <c r="E68" s="631"/>
      <c r="F68" s="632"/>
      <c r="G68" s="87"/>
      <c r="H68" s="91"/>
      <c r="I68" s="91"/>
      <c r="J68" s="91"/>
      <c r="K68" s="91"/>
      <c r="L68" s="91"/>
      <c r="M68" s="222"/>
      <c r="N68" s="87"/>
      <c r="O68" s="616" t="s">
        <v>349</v>
      </c>
    </row>
    <row r="69" spans="1:15" ht="44.25" customHeight="1">
      <c r="A69" s="662" t="s">
        <v>355</v>
      </c>
      <c r="B69" s="662" t="s">
        <v>356</v>
      </c>
      <c r="C69" s="627">
        <v>0</v>
      </c>
      <c r="D69" s="627"/>
      <c r="E69" s="659">
        <v>264.39999999999998</v>
      </c>
      <c r="F69" s="150" t="s">
        <v>357</v>
      </c>
      <c r="G69" s="87"/>
      <c r="H69" s="91"/>
      <c r="I69" s="91"/>
      <c r="J69" s="91"/>
      <c r="K69" s="91"/>
      <c r="L69" s="91"/>
      <c r="M69" s="222"/>
      <c r="N69" s="87"/>
      <c r="O69" s="617"/>
    </row>
    <row r="70" spans="1:15" ht="44.25" customHeight="1">
      <c r="A70" s="663"/>
      <c r="B70" s="663"/>
      <c r="C70" s="628"/>
      <c r="D70" s="628"/>
      <c r="E70" s="660"/>
      <c r="F70" s="150" t="s">
        <v>358</v>
      </c>
      <c r="G70" s="87"/>
      <c r="H70" s="91"/>
      <c r="I70" s="91"/>
      <c r="J70" s="91"/>
      <c r="K70" s="91"/>
      <c r="L70" s="91"/>
      <c r="M70" s="222"/>
      <c r="N70" s="87"/>
      <c r="O70" s="617"/>
    </row>
    <row r="71" spans="1:15" ht="44.25" customHeight="1">
      <c r="A71" s="560" t="s">
        <v>359</v>
      </c>
      <c r="B71" s="629" t="s">
        <v>360</v>
      </c>
      <c r="C71" s="627"/>
      <c r="D71" s="664">
        <v>0.4</v>
      </c>
      <c r="E71" s="636">
        <v>68.3</v>
      </c>
      <c r="F71" s="150" t="s">
        <v>361</v>
      </c>
      <c r="G71" s="87"/>
      <c r="H71" s="91"/>
      <c r="I71" s="91"/>
      <c r="J71" s="91"/>
      <c r="K71" s="91"/>
      <c r="L71" s="91"/>
      <c r="M71" s="222"/>
      <c r="N71" s="87"/>
      <c r="O71" s="617"/>
    </row>
    <row r="72" spans="1:15" ht="44.25" customHeight="1">
      <c r="A72" s="633"/>
      <c r="B72" s="630"/>
      <c r="C72" s="628"/>
      <c r="D72" s="665"/>
      <c r="E72" s="637"/>
      <c r="F72" s="150" t="s">
        <v>362</v>
      </c>
      <c r="G72" s="87"/>
      <c r="H72" s="91"/>
      <c r="I72" s="91"/>
      <c r="J72" s="91"/>
      <c r="K72" s="91"/>
      <c r="L72" s="91"/>
      <c r="M72" s="222"/>
      <c r="N72" s="87"/>
      <c r="O72" s="617"/>
    </row>
    <row r="73" spans="1:15" ht="44.25" customHeight="1">
      <c r="A73" s="560" t="s">
        <v>363</v>
      </c>
      <c r="B73" s="629" t="s">
        <v>364</v>
      </c>
      <c r="C73" s="627"/>
      <c r="D73" s="666">
        <v>1</v>
      </c>
      <c r="E73" s="636">
        <v>264.39999999999998</v>
      </c>
      <c r="F73" s="150" t="s">
        <v>365</v>
      </c>
      <c r="G73" s="87"/>
      <c r="H73" s="91"/>
      <c r="I73" s="91"/>
      <c r="J73" s="91"/>
      <c r="K73" s="91"/>
      <c r="L73" s="91"/>
      <c r="M73" s="222"/>
      <c r="N73" s="87"/>
      <c r="O73" s="617"/>
    </row>
    <row r="74" spans="1:15" ht="44.25" customHeight="1">
      <c r="A74" s="633"/>
      <c r="B74" s="630"/>
      <c r="C74" s="628"/>
      <c r="D74" s="667"/>
      <c r="E74" s="637"/>
      <c r="F74" s="150" t="s">
        <v>366</v>
      </c>
      <c r="G74" s="87"/>
      <c r="H74" s="91"/>
      <c r="I74" s="91"/>
      <c r="J74" s="91"/>
      <c r="K74" s="91"/>
      <c r="L74" s="91"/>
      <c r="M74" s="222"/>
      <c r="N74" s="87"/>
      <c r="O74" s="617"/>
    </row>
    <row r="75" spans="1:15" ht="44.25" customHeight="1">
      <c r="A75" s="633"/>
      <c r="B75" s="630"/>
      <c r="C75" s="628"/>
      <c r="D75" s="667"/>
      <c r="E75" s="637"/>
      <c r="F75" s="150" t="s">
        <v>367</v>
      </c>
      <c r="G75" s="87"/>
      <c r="H75" s="91"/>
      <c r="I75" s="91"/>
      <c r="J75" s="91"/>
      <c r="K75" s="91"/>
      <c r="L75" s="91"/>
      <c r="M75" s="222"/>
      <c r="N75" s="87"/>
      <c r="O75" s="617"/>
    </row>
    <row r="76" spans="1:15" ht="44.25" customHeight="1">
      <c r="A76" s="633"/>
      <c r="B76" s="630"/>
      <c r="C76" s="628"/>
      <c r="D76" s="667"/>
      <c r="E76" s="637"/>
      <c r="F76" s="236" t="s">
        <v>368</v>
      </c>
      <c r="G76" s="87"/>
      <c r="H76" s="91"/>
      <c r="I76" s="91"/>
      <c r="J76" s="91"/>
      <c r="K76" s="91"/>
      <c r="L76" s="91"/>
      <c r="M76" s="222"/>
      <c r="N76" s="87"/>
      <c r="O76" s="617"/>
    </row>
    <row r="77" spans="1:15" ht="44.25" customHeight="1">
      <c r="A77" s="633"/>
      <c r="B77" s="630"/>
      <c r="C77" s="628"/>
      <c r="D77" s="668"/>
      <c r="E77" s="637"/>
      <c r="F77" s="236" t="s">
        <v>369</v>
      </c>
      <c r="G77" s="87"/>
      <c r="H77" s="91"/>
      <c r="I77" s="91"/>
      <c r="J77" s="91"/>
      <c r="K77" s="91"/>
      <c r="L77" s="91"/>
      <c r="M77" s="222"/>
      <c r="N77" s="87"/>
      <c r="O77" s="617"/>
    </row>
    <row r="78" spans="1:15" ht="44.25" customHeight="1">
      <c r="A78" s="656" t="s">
        <v>370</v>
      </c>
      <c r="B78" s="657" t="s">
        <v>371</v>
      </c>
      <c r="C78" s="658"/>
      <c r="D78" s="626">
        <v>0.2</v>
      </c>
      <c r="E78" s="655">
        <v>14</v>
      </c>
      <c r="F78" s="195" t="s">
        <v>372</v>
      </c>
      <c r="G78" s="87"/>
      <c r="H78" s="91"/>
      <c r="I78" s="91"/>
      <c r="J78" s="91"/>
      <c r="K78" s="91"/>
      <c r="L78" s="91"/>
      <c r="M78" s="222"/>
      <c r="N78" s="87"/>
      <c r="O78" s="617"/>
    </row>
    <row r="79" spans="1:15" ht="44.25" customHeight="1">
      <c r="A79" s="656"/>
      <c r="B79" s="657"/>
      <c r="C79" s="658"/>
      <c r="D79" s="626"/>
      <c r="E79" s="655"/>
      <c r="F79" s="195" t="s">
        <v>373</v>
      </c>
      <c r="G79" s="87"/>
      <c r="H79" s="91"/>
      <c r="I79" s="91"/>
      <c r="J79" s="91"/>
      <c r="K79" s="91"/>
      <c r="L79" s="91"/>
      <c r="M79" s="222"/>
      <c r="N79" s="87"/>
      <c r="O79" s="618"/>
    </row>
    <row r="80" spans="1:15" ht="45" customHeight="1">
      <c r="B80" s="619" t="s">
        <v>374</v>
      </c>
      <c r="C80" s="619" t="s">
        <v>234</v>
      </c>
      <c r="D80" s="619" t="s">
        <v>235</v>
      </c>
      <c r="E80" s="621" t="s">
        <v>236</v>
      </c>
      <c r="F80" s="622"/>
      <c r="G80" s="622"/>
      <c r="H80" s="623"/>
      <c r="I80" s="624" t="s">
        <v>238</v>
      </c>
      <c r="J80" s="624" t="s">
        <v>239</v>
      </c>
    </row>
    <row r="81" spans="2:10" ht="15" customHeight="1">
      <c r="B81" s="620"/>
      <c r="C81" s="620"/>
      <c r="D81" s="620"/>
      <c r="E81" s="204" t="s">
        <v>240</v>
      </c>
      <c r="F81" s="204" t="s">
        <v>241</v>
      </c>
      <c r="G81" s="204" t="s">
        <v>237</v>
      </c>
      <c r="H81" s="204" t="s">
        <v>242</v>
      </c>
      <c r="I81" s="625"/>
      <c r="J81" s="625"/>
    </row>
    <row r="82" spans="2:10" ht="15" customHeight="1">
      <c r="B82" s="183" t="e">
        <f>'5. Valoración_Riesgo '!#REF!</f>
        <v>#REF!</v>
      </c>
      <c r="C82" s="87"/>
      <c r="D82" s="87"/>
      <c r="E82" s="91"/>
      <c r="F82" s="91"/>
      <c r="G82" s="91"/>
      <c r="H82" s="158"/>
      <c r="I82" s="92">
        <f>SUM(E82:H82)</f>
        <v>0</v>
      </c>
      <c r="J82" s="140"/>
    </row>
    <row r="83" spans="2:10">
      <c r="B83" s="183" t="e">
        <f>'5. Valoración_Riesgo '!#REF!</f>
        <v>#REF!</v>
      </c>
      <c r="C83" s="87"/>
      <c r="D83" s="87"/>
      <c r="E83" s="91"/>
      <c r="F83" s="91"/>
      <c r="G83" s="91"/>
      <c r="H83" s="158"/>
      <c r="I83" s="92">
        <f>SUM(E83:H83)</f>
        <v>0</v>
      </c>
      <c r="J83" s="140"/>
    </row>
    <row r="84" spans="2:10">
      <c r="B84" s="183" t="e">
        <f>'5. Valoración_Riesgo '!#REF!</f>
        <v>#REF!</v>
      </c>
      <c r="C84" s="87"/>
      <c r="D84" s="87"/>
      <c r="E84" s="91"/>
      <c r="F84" s="91"/>
      <c r="G84" s="91"/>
      <c r="H84" s="158"/>
      <c r="I84" s="92">
        <f>SUM(E84:H84)</f>
        <v>0</v>
      </c>
      <c r="J84" s="140"/>
    </row>
  </sheetData>
  <mergeCells count="116">
    <mergeCell ref="C59:C60"/>
    <mergeCell ref="A63:A66"/>
    <mergeCell ref="B12:B15"/>
    <mergeCell ref="B57:B58"/>
    <mergeCell ref="D12:D15"/>
    <mergeCell ref="G7:G8"/>
    <mergeCell ref="D42:D46"/>
    <mergeCell ref="A10:A17"/>
    <mergeCell ref="D49:D55"/>
    <mergeCell ref="E49:E55"/>
    <mergeCell ref="A6:A8"/>
    <mergeCell ref="A18:A19"/>
    <mergeCell ref="A21:F21"/>
    <mergeCell ref="A22:A23"/>
    <mergeCell ref="B22:B23"/>
    <mergeCell ref="C24:C25"/>
    <mergeCell ref="D65:D66"/>
    <mergeCell ref="B24:B25"/>
    <mergeCell ref="E10:E11"/>
    <mergeCell ref="C61:C62"/>
    <mergeCell ref="D59:D60"/>
    <mergeCell ref="D26:D28"/>
    <mergeCell ref="C22:C23"/>
    <mergeCell ref="E30:E41"/>
    <mergeCell ref="D16:D17"/>
    <mergeCell ref="E12:E15"/>
    <mergeCell ref="E16:E17"/>
    <mergeCell ref="D10:D11"/>
    <mergeCell ref="O10:O19"/>
    <mergeCell ref="B18:B19"/>
    <mergeCell ref="C18:C19"/>
    <mergeCell ref="E18:E19"/>
    <mergeCell ref="C6:C8"/>
    <mergeCell ref="G6:H6"/>
    <mergeCell ref="B10:B11"/>
    <mergeCell ref="C12:C15"/>
    <mergeCell ref="I6:L6"/>
    <mergeCell ref="B65:B66"/>
    <mergeCell ref="C65:C66"/>
    <mergeCell ref="E65:E66"/>
    <mergeCell ref="D63:D64"/>
    <mergeCell ref="A1:F1"/>
    <mergeCell ref="A2:F2"/>
    <mergeCell ref="A4:F4"/>
    <mergeCell ref="A3:F3"/>
    <mergeCell ref="A5:E5"/>
    <mergeCell ref="B6:B8"/>
    <mergeCell ref="F5:O5"/>
    <mergeCell ref="M6:M8"/>
    <mergeCell ref="N6:N8"/>
    <mergeCell ref="F6:F8"/>
    <mergeCell ref="O63:O66"/>
    <mergeCell ref="O48:O62"/>
    <mergeCell ref="B16:B17"/>
    <mergeCell ref="C16:C17"/>
    <mergeCell ref="C10:C11"/>
    <mergeCell ref="D6:D8"/>
    <mergeCell ref="A9:F9"/>
    <mergeCell ref="O6:O8"/>
    <mergeCell ref="E6:E8"/>
    <mergeCell ref="H7:H8"/>
    <mergeCell ref="B49:B55"/>
    <mergeCell ref="C49:C55"/>
    <mergeCell ref="D61:D62"/>
    <mergeCell ref="E59:E60"/>
    <mergeCell ref="B63:B64"/>
    <mergeCell ref="C63:C64"/>
    <mergeCell ref="E61:E62"/>
    <mergeCell ref="B59:B60"/>
    <mergeCell ref="A78:A79"/>
    <mergeCell ref="B78:B79"/>
    <mergeCell ref="C78:C79"/>
    <mergeCell ref="E78:E79"/>
    <mergeCell ref="A48:A62"/>
    <mergeCell ref="E73:E77"/>
    <mergeCell ref="E71:E72"/>
    <mergeCell ref="E63:E64"/>
    <mergeCell ref="E69:E70"/>
    <mergeCell ref="B61:B62"/>
    <mergeCell ref="A69:A70"/>
    <mergeCell ref="B69:B70"/>
    <mergeCell ref="D69:D70"/>
    <mergeCell ref="D71:D72"/>
    <mergeCell ref="D73:D77"/>
    <mergeCell ref="A71:A72"/>
    <mergeCell ref="D22:D23"/>
    <mergeCell ref="E24:E25"/>
    <mergeCell ref="D30:D41"/>
    <mergeCell ref="C30:C41"/>
    <mergeCell ref="C26:C28"/>
    <mergeCell ref="O22:O23"/>
    <mergeCell ref="B26:B29"/>
    <mergeCell ref="A24:A46"/>
    <mergeCell ref="B42:B46"/>
    <mergeCell ref="C42:C46"/>
    <mergeCell ref="E42:E46"/>
    <mergeCell ref="B30:B41"/>
    <mergeCell ref="O24:O46"/>
    <mergeCell ref="E26:E28"/>
    <mergeCell ref="D24:D25"/>
    <mergeCell ref="E22:E23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A68:F68"/>
    <mergeCell ref="A73:A77"/>
    <mergeCell ref="C71:C72"/>
    <mergeCell ref="C69:C70"/>
    <mergeCell ref="B73:B7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675" t="s">
        <v>259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</row>
    <row r="2" spans="1:16" ht="91.5" customHeight="1">
      <c r="A2" s="672" t="s">
        <v>375</v>
      </c>
      <c r="B2" s="673"/>
      <c r="C2" s="673"/>
      <c r="D2" s="673"/>
      <c r="E2" s="673"/>
      <c r="F2" s="673"/>
      <c r="G2" s="673"/>
      <c r="H2" s="673"/>
      <c r="I2" s="673"/>
      <c r="J2" s="673"/>
      <c r="K2" s="673"/>
    </row>
    <row r="3" spans="1:16" ht="23.25">
      <c r="A3" s="675" t="s">
        <v>261</v>
      </c>
      <c r="B3" s="676"/>
      <c r="C3" s="676"/>
      <c r="D3" s="676"/>
      <c r="E3" s="676"/>
      <c r="F3" s="676"/>
    </row>
    <row r="4" spans="1:16" ht="23.25">
      <c r="A4" s="676" t="s">
        <v>376</v>
      </c>
      <c r="B4" s="676"/>
      <c r="C4" s="676"/>
      <c r="D4" s="676"/>
      <c r="E4" s="676"/>
      <c r="F4" s="676"/>
    </row>
    <row r="5" spans="1:16" ht="23.25">
      <c r="A5" s="700" t="s">
        <v>4</v>
      </c>
      <c r="B5" s="700"/>
      <c r="C5" s="700"/>
      <c r="D5" s="700"/>
      <c r="E5" s="700"/>
      <c r="F5" s="594" t="s">
        <v>5</v>
      </c>
      <c r="G5" s="594"/>
      <c r="H5" s="594"/>
      <c r="I5" s="594"/>
      <c r="J5" s="594"/>
      <c r="K5" s="594"/>
      <c r="L5" s="594"/>
    </row>
    <row r="6" spans="1:16" ht="15" customHeight="1">
      <c r="A6" s="588" t="s">
        <v>6</v>
      </c>
      <c r="B6" s="588" t="s">
        <v>7</v>
      </c>
      <c r="C6" s="557" t="s">
        <v>8</v>
      </c>
      <c r="D6" s="591" t="s">
        <v>9</v>
      </c>
      <c r="E6" s="557" t="s">
        <v>263</v>
      </c>
      <c r="F6" s="678" t="s">
        <v>11</v>
      </c>
      <c r="G6" s="551" t="s">
        <v>264</v>
      </c>
      <c r="H6" s="552"/>
      <c r="I6" s="553" t="s">
        <v>13</v>
      </c>
      <c r="J6" s="553"/>
      <c r="K6" s="553"/>
      <c r="L6" s="553"/>
      <c r="M6" s="554" t="s">
        <v>14</v>
      </c>
      <c r="N6" s="554" t="s">
        <v>15</v>
      </c>
      <c r="O6" s="554" t="s">
        <v>16</v>
      </c>
    </row>
    <row r="7" spans="1:16" ht="15" customHeight="1">
      <c r="A7" s="589"/>
      <c r="B7" s="589"/>
      <c r="C7" s="558"/>
      <c r="D7" s="592"/>
      <c r="E7" s="558"/>
      <c r="F7" s="679"/>
      <c r="G7" s="591" t="s">
        <v>17</v>
      </c>
      <c r="H7" s="591" t="s">
        <v>18</v>
      </c>
      <c r="I7" s="363" t="s">
        <v>265</v>
      </c>
      <c r="J7" s="363" t="s">
        <v>266</v>
      </c>
      <c r="K7" s="363" t="s">
        <v>267</v>
      </c>
      <c r="L7" s="363" t="s">
        <v>268</v>
      </c>
      <c r="M7" s="554"/>
      <c r="N7" s="554"/>
      <c r="O7" s="554"/>
    </row>
    <row r="8" spans="1:16" ht="15" customHeight="1">
      <c r="A8" s="590"/>
      <c r="B8" s="590"/>
      <c r="C8" s="559"/>
      <c r="D8" s="593"/>
      <c r="E8" s="559"/>
      <c r="F8" s="680"/>
      <c r="G8" s="592"/>
      <c r="H8" s="592"/>
      <c r="I8" s="180" t="s">
        <v>269</v>
      </c>
      <c r="J8" s="180" t="s">
        <v>269</v>
      </c>
      <c r="K8" s="180" t="s">
        <v>269</v>
      </c>
      <c r="L8" s="180" t="s">
        <v>269</v>
      </c>
      <c r="M8" s="704"/>
      <c r="N8" s="704"/>
      <c r="O8" s="704"/>
    </row>
    <row r="9" spans="1:16" ht="39" customHeight="1">
      <c r="A9" s="632" t="s">
        <v>377</v>
      </c>
      <c r="B9" s="682"/>
      <c r="C9" s="682"/>
      <c r="D9" s="682"/>
      <c r="E9" s="682"/>
      <c r="F9" s="705"/>
      <c r="G9" s="187"/>
      <c r="H9" s="226"/>
      <c r="I9" s="226"/>
      <c r="J9" s="226"/>
      <c r="K9" s="226"/>
      <c r="L9" s="226"/>
      <c r="M9" s="227"/>
      <c r="N9" s="187"/>
      <c r="O9" s="187"/>
      <c r="P9" s="187"/>
    </row>
    <row r="10" spans="1:16" ht="51">
      <c r="A10" s="491" t="s">
        <v>378</v>
      </c>
      <c r="B10" s="691" t="s">
        <v>379</v>
      </c>
      <c r="C10" s="560"/>
      <c r="D10" s="493">
        <v>1</v>
      </c>
      <c r="E10" s="493"/>
      <c r="F10" s="254" t="s">
        <v>380</v>
      </c>
      <c r="G10" s="187"/>
      <c r="H10" s="226"/>
      <c r="I10" s="226"/>
      <c r="J10" s="226"/>
      <c r="K10" s="226"/>
      <c r="L10" s="226"/>
      <c r="M10" s="227"/>
      <c r="N10" s="187"/>
      <c r="O10" s="701" t="s">
        <v>381</v>
      </c>
      <c r="P10" s="187"/>
    </row>
    <row r="11" spans="1:16" ht="51">
      <c r="A11" s="643"/>
      <c r="B11" s="692"/>
      <c r="C11" s="633"/>
      <c r="D11" s="640"/>
      <c r="E11" s="640"/>
      <c r="F11" s="254" t="s">
        <v>382</v>
      </c>
      <c r="G11" s="187"/>
      <c r="H11" s="226"/>
      <c r="I11" s="226"/>
      <c r="J11" s="226"/>
      <c r="K11" s="226"/>
      <c r="L11" s="226"/>
      <c r="M11" s="227"/>
      <c r="N11" s="187"/>
      <c r="O11" s="702"/>
      <c r="P11" s="187"/>
    </row>
    <row r="12" spans="1:16" ht="51">
      <c r="A12" s="643"/>
      <c r="B12" s="692"/>
      <c r="C12" s="633"/>
      <c r="D12" s="640"/>
      <c r="E12" s="640"/>
      <c r="F12" s="254" t="s">
        <v>383</v>
      </c>
      <c r="G12" s="187"/>
      <c r="H12" s="226"/>
      <c r="I12" s="226"/>
      <c r="J12" s="226"/>
      <c r="K12" s="226"/>
      <c r="L12" s="226"/>
      <c r="M12" s="227"/>
      <c r="N12" s="187"/>
      <c r="O12" s="702"/>
      <c r="P12" s="187"/>
    </row>
    <row r="13" spans="1:16" ht="76.5" customHeight="1">
      <c r="A13" s="699" t="s">
        <v>384</v>
      </c>
      <c r="B13" s="341" t="s">
        <v>385</v>
      </c>
      <c r="C13" s="374">
        <v>0</v>
      </c>
      <c r="D13" s="374">
        <v>1</v>
      </c>
      <c r="E13" s="374"/>
      <c r="F13" s="255" t="s">
        <v>386</v>
      </c>
      <c r="G13" s="187"/>
      <c r="H13" s="226"/>
      <c r="I13" s="226"/>
      <c r="J13" s="226"/>
      <c r="K13" s="226"/>
      <c r="L13" s="226"/>
      <c r="M13" s="227"/>
      <c r="N13" s="187"/>
      <c r="O13" s="702"/>
      <c r="P13" s="187"/>
    </row>
    <row r="14" spans="1:16" ht="38.25">
      <c r="A14" s="699"/>
      <c r="B14" s="470" t="s">
        <v>387</v>
      </c>
      <c r="C14" s="694">
        <v>0</v>
      </c>
      <c r="D14" s="694">
        <v>1</v>
      </c>
      <c r="E14" s="694"/>
      <c r="F14" s="254" t="s">
        <v>388</v>
      </c>
      <c r="G14" s="187"/>
      <c r="H14" s="226"/>
      <c r="I14" s="226"/>
      <c r="J14" s="226"/>
      <c r="K14" s="226"/>
      <c r="L14" s="226"/>
      <c r="M14" s="227"/>
      <c r="N14" s="187"/>
      <c r="O14" s="702"/>
      <c r="P14" s="187"/>
    </row>
    <row r="15" spans="1:16" ht="38.25">
      <c r="A15" s="699"/>
      <c r="B15" s="470"/>
      <c r="C15" s="694"/>
      <c r="D15" s="694"/>
      <c r="E15" s="694"/>
      <c r="F15" s="254" t="s">
        <v>389</v>
      </c>
      <c r="G15" s="187"/>
      <c r="H15" s="226"/>
      <c r="I15" s="226"/>
      <c r="J15" s="226"/>
      <c r="K15" s="226"/>
      <c r="L15" s="226"/>
      <c r="M15" s="227"/>
      <c r="N15" s="187"/>
      <c r="O15" s="702"/>
      <c r="P15" s="187"/>
    </row>
    <row r="16" spans="1:16" ht="25.5">
      <c r="A16" s="699"/>
      <c r="B16" s="341" t="s">
        <v>390</v>
      </c>
      <c r="C16" s="374">
        <v>0</v>
      </c>
      <c r="D16" s="374">
        <v>3</v>
      </c>
      <c r="E16" s="374"/>
      <c r="F16" s="184" t="s">
        <v>391</v>
      </c>
      <c r="G16" s="187"/>
      <c r="H16" s="226"/>
      <c r="I16" s="226"/>
      <c r="J16" s="226"/>
      <c r="K16" s="226"/>
      <c r="L16" s="226"/>
      <c r="M16" s="227"/>
      <c r="N16" s="187"/>
      <c r="O16" s="702"/>
      <c r="P16" s="187"/>
    </row>
    <row r="17" spans="1:16" ht="63.75">
      <c r="A17" s="699"/>
      <c r="B17" s="699" t="s">
        <v>392</v>
      </c>
      <c r="C17" s="694">
        <v>3</v>
      </c>
      <c r="D17" s="694">
        <v>3</v>
      </c>
      <c r="E17" s="694"/>
      <c r="F17" s="256" t="s">
        <v>393</v>
      </c>
      <c r="G17" s="187"/>
      <c r="H17" s="226"/>
      <c r="I17" s="226"/>
      <c r="J17" s="226"/>
      <c r="K17" s="226"/>
      <c r="L17" s="226"/>
      <c r="M17" s="227"/>
      <c r="N17" s="187"/>
      <c r="O17" s="702"/>
      <c r="P17" s="187"/>
    </row>
    <row r="18" spans="1:16" ht="38.25">
      <c r="A18" s="699"/>
      <c r="B18" s="656"/>
      <c r="C18" s="694"/>
      <c r="D18" s="694"/>
      <c r="E18" s="694"/>
      <c r="F18" s="256" t="s">
        <v>394</v>
      </c>
      <c r="G18" s="187"/>
      <c r="H18" s="226"/>
      <c r="I18" s="226"/>
      <c r="J18" s="226"/>
      <c r="K18" s="226"/>
      <c r="L18" s="226"/>
      <c r="M18" s="227"/>
      <c r="N18" s="187"/>
      <c r="O18" s="702"/>
      <c r="P18" s="187"/>
    </row>
    <row r="19" spans="1:16" ht="45.75" customHeight="1">
      <c r="A19" s="699"/>
      <c r="B19" s="656"/>
      <c r="C19" s="694"/>
      <c r="D19" s="694"/>
      <c r="E19" s="694"/>
      <c r="F19" s="256" t="s">
        <v>395</v>
      </c>
      <c r="G19" s="187"/>
      <c r="H19" s="226"/>
      <c r="I19" s="226"/>
      <c r="J19" s="226"/>
      <c r="K19" s="226"/>
      <c r="L19" s="226"/>
      <c r="M19" s="227"/>
      <c r="N19" s="187"/>
      <c r="O19" s="702"/>
      <c r="P19" s="187"/>
    </row>
    <row r="20" spans="1:16" ht="38.25" customHeight="1">
      <c r="A20" s="699"/>
      <c r="B20" s="695" t="s">
        <v>396</v>
      </c>
      <c r="C20" s="694">
        <v>2</v>
      </c>
      <c r="D20" s="694">
        <v>3</v>
      </c>
      <c r="E20" s="694"/>
      <c r="F20" s="184"/>
      <c r="G20" s="187"/>
      <c r="H20" s="226"/>
      <c r="I20" s="226"/>
      <c r="J20" s="226"/>
      <c r="K20" s="226"/>
      <c r="L20" s="226"/>
      <c r="M20" s="227"/>
      <c r="N20" s="187"/>
      <c r="O20" s="702"/>
      <c r="P20" s="187"/>
    </row>
    <row r="21" spans="1:16" ht="38.25" customHeight="1">
      <c r="A21" s="699"/>
      <c r="B21" s="695"/>
      <c r="C21" s="694"/>
      <c r="D21" s="694"/>
      <c r="E21" s="694"/>
      <c r="F21" s="184"/>
      <c r="G21" s="187"/>
      <c r="H21" s="226"/>
      <c r="I21" s="226"/>
      <c r="J21" s="226"/>
      <c r="K21" s="226"/>
      <c r="L21" s="226"/>
      <c r="M21" s="227"/>
      <c r="N21" s="187"/>
      <c r="O21" s="702"/>
      <c r="P21" s="187"/>
    </row>
    <row r="22" spans="1:16" ht="38.25" customHeight="1">
      <c r="A22" s="699"/>
      <c r="B22" s="695"/>
      <c r="C22" s="694"/>
      <c r="D22" s="694"/>
      <c r="E22" s="694"/>
      <c r="F22" s="184"/>
      <c r="G22" s="187"/>
      <c r="H22" s="226"/>
      <c r="I22" s="226"/>
      <c r="J22" s="226"/>
      <c r="K22" s="226"/>
      <c r="L22" s="226"/>
      <c r="M22" s="227"/>
      <c r="N22" s="187"/>
      <c r="O22" s="702"/>
      <c r="P22" s="187"/>
    </row>
    <row r="23" spans="1:16" ht="38.25" customHeight="1">
      <c r="A23" s="699"/>
      <c r="B23" s="695"/>
      <c r="C23" s="694"/>
      <c r="D23" s="694"/>
      <c r="E23" s="694"/>
      <c r="F23" s="184"/>
      <c r="G23" s="187"/>
      <c r="H23" s="226"/>
      <c r="I23" s="226"/>
      <c r="J23" s="226"/>
      <c r="K23" s="226"/>
      <c r="L23" s="226"/>
      <c r="M23" s="227"/>
      <c r="N23" s="187"/>
      <c r="O23" s="702"/>
      <c r="P23" s="187"/>
    </row>
    <row r="24" spans="1:16" ht="32.25" customHeight="1">
      <c r="A24" s="699"/>
      <c r="B24" s="695"/>
      <c r="C24" s="694"/>
      <c r="D24" s="694"/>
      <c r="E24" s="694"/>
      <c r="F24" s="184"/>
      <c r="G24" s="187"/>
      <c r="H24" s="226"/>
      <c r="I24" s="226"/>
      <c r="J24" s="226"/>
      <c r="K24" s="226"/>
      <c r="L24" s="226"/>
      <c r="M24" s="227"/>
      <c r="N24" s="187"/>
      <c r="O24" s="702"/>
      <c r="P24" s="187"/>
    </row>
    <row r="25" spans="1:16" ht="30.75" customHeight="1">
      <c r="A25" s="699"/>
      <c r="B25" s="697" t="s">
        <v>397</v>
      </c>
      <c r="C25" s="493">
        <v>2</v>
      </c>
      <c r="D25" s="493"/>
      <c r="E25" s="493"/>
      <c r="F25" s="184"/>
      <c r="G25" s="187"/>
      <c r="H25" s="226"/>
      <c r="I25" s="226"/>
      <c r="J25" s="226"/>
      <c r="K25" s="226"/>
      <c r="L25" s="226"/>
      <c r="M25" s="227"/>
      <c r="N25" s="187"/>
      <c r="O25" s="702"/>
      <c r="P25" s="187"/>
    </row>
    <row r="26" spans="1:16" ht="30.75" customHeight="1">
      <c r="A26" s="699"/>
      <c r="B26" s="698"/>
      <c r="C26" s="640"/>
      <c r="D26" s="640">
        <v>3</v>
      </c>
      <c r="E26" s="640"/>
      <c r="F26" s="184"/>
      <c r="G26" s="187"/>
      <c r="H26" s="226"/>
      <c r="I26" s="226"/>
      <c r="J26" s="226"/>
      <c r="K26" s="226"/>
      <c r="L26" s="226"/>
      <c r="M26" s="227"/>
      <c r="N26" s="187"/>
      <c r="O26" s="702"/>
      <c r="P26" s="187"/>
    </row>
    <row r="27" spans="1:16" ht="30.75" customHeight="1">
      <c r="A27" s="699"/>
      <c r="B27" s="698"/>
      <c r="C27" s="640"/>
      <c r="D27" s="640"/>
      <c r="E27" s="640"/>
      <c r="F27" s="184"/>
      <c r="G27" s="187"/>
      <c r="H27" s="226"/>
      <c r="I27" s="226"/>
      <c r="J27" s="226"/>
      <c r="K27" s="226"/>
      <c r="L27" s="226"/>
      <c r="M27" s="227"/>
      <c r="N27" s="187"/>
      <c r="O27" s="702"/>
      <c r="P27" s="187"/>
    </row>
    <row r="28" spans="1:16" ht="30.75" customHeight="1">
      <c r="A28" s="699"/>
      <c r="B28" s="698"/>
      <c r="C28" s="640"/>
      <c r="D28" s="640"/>
      <c r="E28" s="640"/>
      <c r="F28" s="185"/>
      <c r="G28" s="187"/>
      <c r="H28" s="226"/>
      <c r="I28" s="226"/>
      <c r="J28" s="226"/>
      <c r="K28" s="226"/>
      <c r="L28" s="226"/>
      <c r="M28" s="227"/>
      <c r="N28" s="187"/>
      <c r="O28" s="702"/>
      <c r="P28" s="187"/>
    </row>
    <row r="29" spans="1:16" ht="30.75" customHeight="1">
      <c r="A29" s="699"/>
      <c r="B29" s="698"/>
      <c r="C29" s="640"/>
      <c r="D29" s="640"/>
      <c r="E29" s="640"/>
      <c r="F29" s="184"/>
      <c r="G29" s="187"/>
      <c r="H29" s="226"/>
      <c r="I29" s="226"/>
      <c r="J29" s="226"/>
      <c r="K29" s="226"/>
      <c r="L29" s="226"/>
      <c r="M29" s="227"/>
      <c r="N29" s="187"/>
      <c r="O29" s="702"/>
      <c r="P29" s="187"/>
    </row>
    <row r="30" spans="1:16" ht="30.75" customHeight="1">
      <c r="A30" s="699"/>
      <c r="B30" s="695" t="s">
        <v>398</v>
      </c>
      <c r="C30" s="694">
        <v>0</v>
      </c>
      <c r="D30" s="694">
        <v>3</v>
      </c>
      <c r="E30" s="694"/>
      <c r="F30" s="184"/>
      <c r="G30" s="187"/>
      <c r="H30" s="226"/>
      <c r="I30" s="226"/>
      <c r="J30" s="226"/>
      <c r="K30" s="226"/>
      <c r="L30" s="226"/>
      <c r="M30" s="227"/>
      <c r="N30" s="187"/>
      <c r="O30" s="702"/>
      <c r="P30" s="187"/>
    </row>
    <row r="31" spans="1:16" ht="30.75" customHeight="1">
      <c r="A31" s="699"/>
      <c r="B31" s="695"/>
      <c r="C31" s="694"/>
      <c r="D31" s="694"/>
      <c r="E31" s="694"/>
      <c r="F31" s="184"/>
      <c r="G31" s="187"/>
      <c r="H31" s="226"/>
      <c r="I31" s="226"/>
      <c r="J31" s="226"/>
      <c r="K31" s="226"/>
      <c r="L31" s="226"/>
      <c r="M31" s="227"/>
      <c r="N31" s="187"/>
      <c r="O31" s="702"/>
      <c r="P31" s="187"/>
    </row>
    <row r="32" spans="1:16" ht="30.75" customHeight="1">
      <c r="A32" s="699"/>
      <c r="B32" s="695"/>
      <c r="C32" s="694"/>
      <c r="D32" s="694"/>
      <c r="E32" s="694"/>
      <c r="F32" s="184"/>
      <c r="G32" s="187"/>
      <c r="H32" s="226"/>
      <c r="I32" s="226"/>
      <c r="J32" s="226"/>
      <c r="K32" s="226"/>
      <c r="L32" s="226"/>
      <c r="M32" s="227"/>
      <c r="N32" s="187"/>
      <c r="O32" s="702"/>
      <c r="P32" s="187"/>
    </row>
    <row r="33" spans="1:16" ht="30.75" customHeight="1">
      <c r="A33" s="699"/>
      <c r="B33" s="696"/>
      <c r="C33" s="694"/>
      <c r="D33" s="694"/>
      <c r="E33" s="694"/>
      <c r="F33" s="184"/>
      <c r="G33" s="187"/>
      <c r="H33" s="226"/>
      <c r="I33" s="226"/>
      <c r="J33" s="226"/>
      <c r="K33" s="226"/>
      <c r="L33" s="226"/>
      <c r="M33" s="227"/>
      <c r="N33" s="187"/>
      <c r="O33" s="702"/>
      <c r="P33" s="187"/>
    </row>
    <row r="34" spans="1:16" ht="30.75" customHeight="1">
      <c r="A34" s="699"/>
      <c r="B34" s="696"/>
      <c r="C34" s="694"/>
      <c r="D34" s="694"/>
      <c r="E34" s="694"/>
      <c r="F34" s="184"/>
      <c r="G34" s="187"/>
      <c r="H34" s="226"/>
      <c r="I34" s="226"/>
      <c r="J34" s="226"/>
      <c r="K34" s="226"/>
      <c r="L34" s="226"/>
      <c r="M34" s="227"/>
      <c r="N34" s="187"/>
      <c r="O34" s="702"/>
      <c r="P34" s="187"/>
    </row>
    <row r="35" spans="1:16" ht="30.75" customHeight="1">
      <c r="A35" s="699"/>
      <c r="B35" s="695" t="s">
        <v>399</v>
      </c>
      <c r="C35" s="694">
        <v>0</v>
      </c>
      <c r="D35" s="694">
        <v>3</v>
      </c>
      <c r="E35" s="694"/>
      <c r="F35" s="184"/>
      <c r="G35" s="187"/>
      <c r="H35" s="226"/>
      <c r="I35" s="226"/>
      <c r="J35" s="226"/>
      <c r="K35" s="226"/>
      <c r="L35" s="226"/>
      <c r="M35" s="227"/>
      <c r="N35" s="187"/>
      <c r="O35" s="702"/>
      <c r="P35" s="187"/>
    </row>
    <row r="36" spans="1:16" ht="30.75" customHeight="1">
      <c r="A36" s="699"/>
      <c r="B36" s="695"/>
      <c r="C36" s="694"/>
      <c r="D36" s="694"/>
      <c r="E36" s="694"/>
      <c r="F36" s="184"/>
      <c r="G36" s="187"/>
      <c r="H36" s="226"/>
      <c r="I36" s="226"/>
      <c r="J36" s="226"/>
      <c r="K36" s="226"/>
      <c r="L36" s="226"/>
      <c r="M36" s="227"/>
      <c r="N36" s="187"/>
      <c r="O36" s="702"/>
      <c r="P36" s="187"/>
    </row>
    <row r="37" spans="1:16" ht="30.75" customHeight="1">
      <c r="A37" s="699"/>
      <c r="B37" s="695"/>
      <c r="C37" s="694"/>
      <c r="D37" s="694"/>
      <c r="E37" s="694"/>
      <c r="F37" s="184"/>
      <c r="G37" s="187"/>
      <c r="H37" s="226"/>
      <c r="I37" s="226"/>
      <c r="J37" s="226"/>
      <c r="K37" s="226"/>
      <c r="L37" s="226"/>
      <c r="M37" s="227"/>
      <c r="N37" s="187"/>
      <c r="O37" s="702"/>
      <c r="P37" s="187"/>
    </row>
    <row r="38" spans="1:16" ht="30.75" customHeight="1">
      <c r="A38" s="699"/>
      <c r="B38" s="695"/>
      <c r="C38" s="694"/>
      <c r="D38" s="694"/>
      <c r="E38" s="694"/>
      <c r="F38" s="184"/>
      <c r="G38" s="187"/>
      <c r="H38" s="226"/>
      <c r="I38" s="226"/>
      <c r="J38" s="226"/>
      <c r="K38" s="226"/>
      <c r="L38" s="226"/>
      <c r="M38" s="227"/>
      <c r="N38" s="187"/>
      <c r="O38" s="702"/>
      <c r="P38" s="187"/>
    </row>
    <row r="39" spans="1:16" ht="30.75" customHeight="1">
      <c r="A39" s="699"/>
      <c r="B39" s="696"/>
      <c r="C39" s="694"/>
      <c r="D39" s="694"/>
      <c r="E39" s="694"/>
      <c r="F39" s="184"/>
      <c r="G39" s="187"/>
      <c r="H39" s="226"/>
      <c r="I39" s="226"/>
      <c r="J39" s="226"/>
      <c r="K39" s="226"/>
      <c r="L39" s="226"/>
      <c r="M39" s="227"/>
      <c r="N39" s="187"/>
      <c r="O39" s="703"/>
      <c r="P39" s="187"/>
    </row>
    <row r="40" spans="1:16" ht="15">
      <c r="A40" s="153"/>
      <c r="B40" s="153"/>
      <c r="C40" s="153"/>
      <c r="D40" s="153"/>
      <c r="E40" s="153"/>
      <c r="F40" s="186"/>
      <c r="G40" s="187"/>
      <c r="H40" s="226"/>
      <c r="I40" s="226"/>
      <c r="J40" s="226"/>
      <c r="K40" s="226"/>
      <c r="L40" s="226"/>
      <c r="M40" s="227"/>
      <c r="N40" s="187"/>
      <c r="O40" s="187"/>
      <c r="P40" s="187"/>
    </row>
    <row r="41" spans="1:16" ht="15">
      <c r="A41" s="179"/>
      <c r="B41" s="619" t="s">
        <v>400</v>
      </c>
      <c r="C41" s="619" t="s">
        <v>234</v>
      </c>
      <c r="D41" s="619" t="s">
        <v>235</v>
      </c>
      <c r="E41" s="621" t="s">
        <v>236</v>
      </c>
      <c r="F41" s="622"/>
      <c r="G41" s="622"/>
      <c r="H41" s="623"/>
      <c r="I41" s="619" t="s">
        <v>238</v>
      </c>
      <c r="J41" s="619" t="s">
        <v>239</v>
      </c>
    </row>
    <row r="42" spans="1:16" ht="60.75" customHeight="1">
      <c r="B42" s="620"/>
      <c r="C42" s="620"/>
      <c r="D42" s="620"/>
      <c r="E42" s="204" t="s">
        <v>240</v>
      </c>
      <c r="F42" s="204" t="s">
        <v>241</v>
      </c>
      <c r="G42" s="204" t="s">
        <v>237</v>
      </c>
      <c r="H42" s="204" t="s">
        <v>242</v>
      </c>
      <c r="I42" s="620"/>
      <c r="J42" s="620"/>
    </row>
    <row r="43" spans="1:16" ht="15">
      <c r="B43" s="183" t="e">
        <f>'5. Valoración_Riesgo '!#REF!</f>
        <v>#REF!</v>
      </c>
      <c r="C43" s="87"/>
      <c r="D43" s="87"/>
      <c r="E43" s="91"/>
      <c r="F43" s="91"/>
      <c r="G43" s="91"/>
      <c r="H43" s="158"/>
      <c r="I43" s="92">
        <f>SUM(E43:H43)</f>
        <v>0</v>
      </c>
      <c r="J43" s="229"/>
    </row>
    <row r="44" spans="1:16" ht="15">
      <c r="B44" s="183" t="e">
        <f>'5. Valoración_Riesgo '!#REF!</f>
        <v>#REF!</v>
      </c>
      <c r="C44" s="87"/>
      <c r="D44" s="87"/>
      <c r="E44" s="91"/>
      <c r="F44" s="91"/>
      <c r="G44" s="91"/>
      <c r="H44" s="158"/>
      <c r="I44" s="92">
        <f>SUM(E44:H44)</f>
        <v>0</v>
      </c>
      <c r="J44" s="229"/>
    </row>
    <row r="45" spans="1:16" ht="15">
      <c r="B45" s="183" t="e">
        <f>'5. Valoración_Riesgo '!#REF!</f>
        <v>#REF!</v>
      </c>
      <c r="C45" s="87"/>
      <c r="D45" s="87"/>
      <c r="E45" s="91"/>
      <c r="F45" s="91"/>
      <c r="G45" s="91"/>
      <c r="H45" s="158"/>
      <c r="I45" s="92">
        <f>SUM(E45:H45)</f>
        <v>0</v>
      </c>
      <c r="J45" s="229"/>
    </row>
  </sheetData>
  <mergeCells count="57">
    <mergeCell ref="B6:B8"/>
    <mergeCell ref="C6:C8"/>
    <mergeCell ref="E6:E8"/>
    <mergeCell ref="F6:F8"/>
    <mergeCell ref="G6:H6"/>
    <mergeCell ref="D41:D42"/>
    <mergeCell ref="O6:O8"/>
    <mergeCell ref="G7:G8"/>
    <mergeCell ref="H7:H8"/>
    <mergeCell ref="D30:D34"/>
    <mergeCell ref="E41:H41"/>
    <mergeCell ref="D20:D24"/>
    <mergeCell ref="D35:D39"/>
    <mergeCell ref="J41:J42"/>
    <mergeCell ref="E10:E12"/>
    <mergeCell ref="M6:M8"/>
    <mergeCell ref="N6:N8"/>
    <mergeCell ref="I6:L6"/>
    <mergeCell ref="D10:D12"/>
    <mergeCell ref="A9:F9"/>
    <mergeCell ref="E30:E34"/>
    <mergeCell ref="A13:A39"/>
    <mergeCell ref="C25:C29"/>
    <mergeCell ref="D25:D29"/>
    <mergeCell ref="B14:B15"/>
    <mergeCell ref="C14:C15"/>
    <mergeCell ref="D14:D15"/>
    <mergeCell ref="B10:B12"/>
    <mergeCell ref="C10:C12"/>
    <mergeCell ref="O10:O39"/>
    <mergeCell ref="D17:D19"/>
    <mergeCell ref="E14:E15"/>
    <mergeCell ref="E35:E39"/>
    <mergeCell ref="E17:E19"/>
    <mergeCell ref="C20:C24"/>
    <mergeCell ref="A1:K1"/>
    <mergeCell ref="A2:K2"/>
    <mergeCell ref="A3:F3"/>
    <mergeCell ref="A4:F4"/>
    <mergeCell ref="A5:E5"/>
    <mergeCell ref="F5:L5"/>
    <mergeCell ref="A10:A12"/>
    <mergeCell ref="A6:A8"/>
    <mergeCell ref="I41:I42"/>
    <mergeCell ref="B41:B42"/>
    <mergeCell ref="C41:C42"/>
    <mergeCell ref="C30:C34"/>
    <mergeCell ref="E25:E29"/>
    <mergeCell ref="E20:E24"/>
    <mergeCell ref="B30:B34"/>
    <mergeCell ref="B25:B29"/>
    <mergeCell ref="B17:B19"/>
    <mergeCell ref="B20:B24"/>
    <mergeCell ref="B35:B39"/>
    <mergeCell ref="C35:C39"/>
    <mergeCell ref="C17:C19"/>
    <mergeCell ref="D6:D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89" customWidth="1"/>
    <col min="2" max="2" width="42.28515625" style="89" customWidth="1"/>
    <col min="3" max="3" width="13.42578125" style="89" customWidth="1"/>
    <col min="4" max="4" width="15" style="89" customWidth="1"/>
    <col min="5" max="5" width="20" style="89" customWidth="1"/>
    <col min="6" max="6" width="51.28515625" style="89" customWidth="1"/>
    <col min="7" max="15" width="36.85546875" style="89" customWidth="1"/>
    <col min="16" max="16384" width="11.42578125" style="89"/>
  </cols>
  <sheetData>
    <row r="1" spans="1:15" ht="50.25" customHeight="1">
      <c r="A1" s="670" t="s">
        <v>259</v>
      </c>
      <c r="B1" s="671"/>
      <c r="C1" s="671"/>
      <c r="D1" s="671"/>
      <c r="E1" s="671"/>
      <c r="F1" s="671"/>
    </row>
    <row r="2" spans="1:15" s="88" customFormat="1" ht="69.75" customHeight="1">
      <c r="A2" s="672" t="s">
        <v>401</v>
      </c>
      <c r="B2" s="673"/>
      <c r="C2" s="673"/>
      <c r="D2" s="673"/>
      <c r="E2" s="673"/>
      <c r="F2" s="673"/>
    </row>
    <row r="3" spans="1:15" s="88" customFormat="1" ht="48" customHeight="1">
      <c r="A3" s="706" t="s">
        <v>402</v>
      </c>
      <c r="B3" s="707"/>
      <c r="C3" s="707"/>
      <c r="D3" s="707"/>
      <c r="E3" s="707"/>
      <c r="F3" s="707"/>
    </row>
    <row r="4" spans="1:15" s="88" customFormat="1" ht="48" customHeight="1">
      <c r="A4" s="708" t="s">
        <v>403</v>
      </c>
      <c r="B4" s="708"/>
      <c r="C4" s="708"/>
      <c r="D4" s="708"/>
      <c r="E4" s="708"/>
      <c r="F4" s="708"/>
    </row>
    <row r="5" spans="1:15" s="88" customFormat="1" ht="48" customHeight="1">
      <c r="A5" s="700" t="s">
        <v>4</v>
      </c>
      <c r="B5" s="700"/>
      <c r="C5" s="700"/>
      <c r="D5" s="700"/>
      <c r="E5" s="700"/>
      <c r="F5" s="594" t="s">
        <v>5</v>
      </c>
      <c r="G5" s="594"/>
      <c r="H5" s="594"/>
      <c r="I5" s="594"/>
      <c r="J5" s="594"/>
      <c r="K5" s="594"/>
      <c r="L5" s="594"/>
    </row>
    <row r="6" spans="1:15" s="88" customFormat="1" ht="31.5" customHeight="1">
      <c r="A6" s="588" t="s">
        <v>6</v>
      </c>
      <c r="B6" s="588" t="s">
        <v>7</v>
      </c>
      <c r="C6" s="557" t="s">
        <v>8</v>
      </c>
      <c r="D6" s="591" t="s">
        <v>9</v>
      </c>
      <c r="E6" s="557" t="s">
        <v>263</v>
      </c>
      <c r="F6" s="678" t="s">
        <v>11</v>
      </c>
      <c r="G6" s="551" t="s">
        <v>264</v>
      </c>
      <c r="H6" s="552"/>
      <c r="I6" s="553" t="s">
        <v>13</v>
      </c>
      <c r="J6" s="553"/>
      <c r="K6" s="553"/>
      <c r="L6" s="553"/>
      <c r="M6" s="554" t="s">
        <v>14</v>
      </c>
      <c r="N6" s="554" t="s">
        <v>15</v>
      </c>
      <c r="O6" s="554" t="s">
        <v>16</v>
      </c>
    </row>
    <row r="7" spans="1:15" s="88" customFormat="1" ht="31.5" customHeight="1">
      <c r="A7" s="589"/>
      <c r="B7" s="589"/>
      <c r="C7" s="558"/>
      <c r="D7" s="592"/>
      <c r="E7" s="558"/>
      <c r="F7" s="679"/>
      <c r="G7" s="591" t="s">
        <v>17</v>
      </c>
      <c r="H7" s="591" t="s">
        <v>18</v>
      </c>
      <c r="I7" s="363" t="s">
        <v>265</v>
      </c>
      <c r="J7" s="363" t="s">
        <v>266</v>
      </c>
      <c r="K7" s="363" t="s">
        <v>267</v>
      </c>
      <c r="L7" s="363" t="s">
        <v>268</v>
      </c>
      <c r="M7" s="554"/>
      <c r="N7" s="554"/>
      <c r="O7" s="554"/>
    </row>
    <row r="8" spans="1:15" s="88" customFormat="1" ht="31.5" customHeight="1">
      <c r="A8" s="590"/>
      <c r="B8" s="590"/>
      <c r="C8" s="559"/>
      <c r="D8" s="593"/>
      <c r="E8" s="559"/>
      <c r="F8" s="680"/>
      <c r="G8" s="592"/>
      <c r="H8" s="592"/>
      <c r="I8" s="180" t="s">
        <v>269</v>
      </c>
      <c r="J8" s="180" t="s">
        <v>269</v>
      </c>
      <c r="K8" s="180" t="s">
        <v>269</v>
      </c>
      <c r="L8" s="180" t="s">
        <v>269</v>
      </c>
      <c r="M8" s="704"/>
      <c r="N8" s="704"/>
      <c r="O8" s="704"/>
    </row>
    <row r="9" spans="1:15" s="88" customFormat="1" ht="62.25" customHeight="1">
      <c r="A9" s="632" t="s">
        <v>404</v>
      </c>
      <c r="B9" s="682"/>
      <c r="C9" s="682"/>
      <c r="D9" s="682"/>
      <c r="E9" s="682"/>
      <c r="F9" s="682"/>
      <c r="G9" s="87"/>
      <c r="H9" s="87"/>
      <c r="I9" s="87"/>
      <c r="J9" s="87"/>
      <c r="K9" s="87"/>
      <c r="L9" s="87"/>
      <c r="M9" s="222"/>
      <c r="N9" s="87"/>
      <c r="O9" s="87"/>
    </row>
    <row r="10" spans="1:15" s="88" customFormat="1" ht="37.5" customHeight="1">
      <c r="A10" s="714" t="s">
        <v>405</v>
      </c>
      <c r="B10" s="714" t="s">
        <v>406</v>
      </c>
      <c r="C10" s="714"/>
      <c r="D10" s="714">
        <v>2</v>
      </c>
      <c r="E10" s="709"/>
      <c r="F10" s="170" t="s">
        <v>407</v>
      </c>
      <c r="G10" s="169"/>
      <c r="H10" s="228"/>
      <c r="I10" s="228"/>
      <c r="J10" s="228"/>
      <c r="K10" s="91"/>
      <c r="L10" s="91"/>
      <c r="M10" s="222"/>
      <c r="N10" s="87"/>
      <c r="O10" s="716" t="s">
        <v>408</v>
      </c>
    </row>
    <row r="11" spans="1:15" s="88" customFormat="1" ht="37.5" customHeight="1">
      <c r="A11" s="715"/>
      <c r="B11" s="715"/>
      <c r="C11" s="715"/>
      <c r="D11" s="715"/>
      <c r="E11" s="709"/>
      <c r="F11" s="170" t="s">
        <v>409</v>
      </c>
      <c r="G11" s="169"/>
      <c r="H11" s="228"/>
      <c r="I11" s="228"/>
      <c r="J11" s="228"/>
      <c r="K11" s="91"/>
      <c r="L11" s="91"/>
      <c r="M11" s="222"/>
      <c r="N11" s="87"/>
      <c r="O11" s="717"/>
    </row>
    <row r="12" spans="1:15" s="88" customFormat="1" ht="37.5" customHeight="1">
      <c r="A12" s="715"/>
      <c r="B12" s="715"/>
      <c r="C12" s="715"/>
      <c r="D12" s="715"/>
      <c r="E12" s="709"/>
      <c r="F12" s="170" t="s">
        <v>410</v>
      </c>
      <c r="G12" s="169"/>
      <c r="H12" s="228"/>
      <c r="I12" s="228"/>
      <c r="J12" s="228"/>
      <c r="K12" s="91"/>
      <c r="L12" s="91"/>
      <c r="M12" s="222"/>
      <c r="N12" s="87"/>
      <c r="O12" s="717"/>
    </row>
    <row r="13" spans="1:15" s="88" customFormat="1" ht="37.5" customHeight="1">
      <c r="A13" s="715"/>
      <c r="B13" s="715"/>
      <c r="C13" s="715"/>
      <c r="D13" s="715"/>
      <c r="E13" s="709"/>
      <c r="F13" s="170" t="s">
        <v>411</v>
      </c>
      <c r="G13" s="169"/>
      <c r="H13" s="228"/>
      <c r="I13" s="228"/>
      <c r="J13" s="228"/>
      <c r="K13" s="91"/>
      <c r="L13" s="91"/>
      <c r="M13" s="222"/>
      <c r="N13" s="87"/>
      <c r="O13" s="717"/>
    </row>
    <row r="14" spans="1:15" s="88" customFormat="1" ht="37.5" customHeight="1">
      <c r="A14" s="715"/>
      <c r="B14" s="715"/>
      <c r="C14" s="715"/>
      <c r="D14" s="715"/>
      <c r="E14" s="709"/>
      <c r="F14" s="170" t="s">
        <v>412</v>
      </c>
      <c r="G14" s="169"/>
      <c r="H14" s="228"/>
      <c r="I14" s="228"/>
      <c r="J14" s="228"/>
      <c r="K14" s="91"/>
      <c r="L14" s="91"/>
      <c r="M14" s="222"/>
      <c r="N14" s="87"/>
      <c r="O14" s="717"/>
    </row>
    <row r="15" spans="1:15" s="88" customFormat="1" ht="37.5" customHeight="1">
      <c r="A15" s="715"/>
      <c r="B15" s="715"/>
      <c r="C15" s="715"/>
      <c r="D15" s="715"/>
      <c r="E15" s="709"/>
      <c r="F15" s="170" t="s">
        <v>413</v>
      </c>
      <c r="G15" s="169"/>
      <c r="H15" s="228"/>
      <c r="I15" s="228"/>
      <c r="J15" s="228"/>
      <c r="K15" s="91"/>
      <c r="L15" s="91"/>
      <c r="M15" s="222"/>
      <c r="N15" s="87"/>
      <c r="O15" s="717"/>
    </row>
    <row r="16" spans="1:15" s="88" customFormat="1" ht="37.5" customHeight="1">
      <c r="A16" s="715"/>
      <c r="B16" s="715"/>
      <c r="C16" s="715"/>
      <c r="D16" s="715"/>
      <c r="E16" s="709"/>
      <c r="F16" s="170" t="s">
        <v>414</v>
      </c>
      <c r="G16" s="169"/>
      <c r="H16" s="228"/>
      <c r="I16" s="228"/>
      <c r="J16" s="228"/>
      <c r="K16" s="91"/>
      <c r="L16" s="91"/>
      <c r="M16" s="222"/>
      <c r="N16" s="87"/>
      <c r="O16" s="717"/>
    </row>
    <row r="17" spans="1:15" s="88" customFormat="1" ht="37.5" customHeight="1">
      <c r="A17" s="715"/>
      <c r="B17" s="715"/>
      <c r="C17" s="715"/>
      <c r="D17" s="715"/>
      <c r="E17" s="709"/>
      <c r="F17" s="170" t="s">
        <v>415</v>
      </c>
      <c r="G17" s="169"/>
      <c r="H17" s="228"/>
      <c r="I17" s="228"/>
      <c r="J17" s="228"/>
      <c r="K17" s="91"/>
      <c r="L17" s="91"/>
      <c r="M17" s="222"/>
      <c r="N17" s="87"/>
      <c r="O17" s="717"/>
    </row>
    <row r="18" spans="1:15" s="88" customFormat="1" ht="37.5" customHeight="1">
      <c r="A18" s="715"/>
      <c r="B18" s="715"/>
      <c r="C18" s="715"/>
      <c r="D18" s="715"/>
      <c r="E18" s="709"/>
      <c r="F18" s="170" t="s">
        <v>416</v>
      </c>
      <c r="G18" s="169"/>
      <c r="H18" s="228"/>
      <c r="I18" s="228"/>
      <c r="J18" s="228"/>
      <c r="K18" s="91"/>
      <c r="L18" s="91"/>
      <c r="M18" s="222"/>
      <c r="N18" s="87"/>
      <c r="O18" s="717"/>
    </row>
    <row r="19" spans="1:15" s="88" customFormat="1" ht="37.5" customHeight="1">
      <c r="A19" s="715"/>
      <c r="B19" s="715"/>
      <c r="C19" s="715"/>
      <c r="D19" s="715"/>
      <c r="E19" s="709"/>
      <c r="F19" s="170" t="s">
        <v>417</v>
      </c>
      <c r="G19" s="169"/>
      <c r="H19" s="228"/>
      <c r="I19" s="228"/>
      <c r="J19" s="228"/>
      <c r="K19" s="91"/>
      <c r="L19" s="91"/>
      <c r="M19" s="222"/>
      <c r="N19" s="87"/>
      <c r="O19" s="717"/>
    </row>
    <row r="20" spans="1:15" s="88" customFormat="1" ht="37.5" customHeight="1">
      <c r="A20" s="715"/>
      <c r="B20" s="715"/>
      <c r="C20" s="715"/>
      <c r="D20" s="715"/>
      <c r="E20" s="709"/>
      <c r="F20" s="209" t="s">
        <v>418</v>
      </c>
      <c r="G20" s="169"/>
      <c r="H20" s="228"/>
      <c r="I20" s="228"/>
      <c r="J20" s="228"/>
      <c r="K20" s="91"/>
      <c r="L20" s="91"/>
      <c r="M20" s="222"/>
      <c r="N20" s="87"/>
      <c r="O20" s="717"/>
    </row>
    <row r="21" spans="1:15" s="88" customFormat="1" ht="37.5" customHeight="1">
      <c r="A21" s="715"/>
      <c r="B21" s="715"/>
      <c r="C21" s="715"/>
      <c r="D21" s="715"/>
      <c r="E21" s="709"/>
      <c r="F21" s="170" t="s">
        <v>419</v>
      </c>
      <c r="G21" s="169"/>
      <c r="H21" s="228"/>
      <c r="I21" s="228"/>
      <c r="J21" s="228"/>
      <c r="K21" s="91"/>
      <c r="L21" s="91"/>
      <c r="M21" s="222"/>
      <c r="N21" s="87"/>
      <c r="O21" s="717"/>
    </row>
    <row r="22" spans="1:15" s="88" customFormat="1" ht="37.5" customHeight="1">
      <c r="A22" s="715"/>
      <c r="B22" s="715"/>
      <c r="C22" s="715"/>
      <c r="D22" s="715"/>
      <c r="E22" s="709"/>
      <c r="F22" s="170" t="s">
        <v>420</v>
      </c>
      <c r="G22" s="169"/>
      <c r="H22" s="228"/>
      <c r="I22" s="228"/>
      <c r="J22" s="228"/>
      <c r="K22" s="91"/>
      <c r="L22" s="91"/>
      <c r="M22" s="222"/>
      <c r="N22" s="87"/>
      <c r="O22" s="717"/>
    </row>
    <row r="23" spans="1:15" s="88" customFormat="1" ht="37.5" customHeight="1">
      <c r="A23" s="715"/>
      <c r="B23" s="715"/>
      <c r="C23" s="715"/>
      <c r="D23" s="715"/>
      <c r="E23" s="709"/>
      <c r="F23" s="170" t="s">
        <v>421</v>
      </c>
      <c r="G23" s="169"/>
      <c r="H23" s="228"/>
      <c r="I23" s="228"/>
      <c r="J23" s="228"/>
      <c r="K23" s="91"/>
      <c r="L23" s="91"/>
      <c r="M23" s="222"/>
      <c r="N23" s="87"/>
      <c r="O23" s="717"/>
    </row>
    <row r="24" spans="1:15" s="88" customFormat="1" ht="37.5" customHeight="1">
      <c r="A24" s="715"/>
      <c r="B24" s="715"/>
      <c r="C24" s="715"/>
      <c r="D24" s="715"/>
      <c r="E24" s="709"/>
      <c r="F24" s="170" t="s">
        <v>422</v>
      </c>
      <c r="G24" s="169"/>
      <c r="H24" s="228"/>
      <c r="I24" s="228"/>
      <c r="J24" s="228"/>
      <c r="K24" s="91"/>
      <c r="L24" s="91"/>
      <c r="M24" s="222"/>
      <c r="N24" s="87"/>
      <c r="O24" s="718"/>
    </row>
    <row r="25" spans="1:15" s="88" customFormat="1" ht="15.75" customHeight="1">
      <c r="A25" s="710"/>
      <c r="B25" s="711"/>
      <c r="C25" s="711"/>
      <c r="D25" s="711"/>
      <c r="E25" s="711"/>
      <c r="F25" s="711"/>
      <c r="G25" s="210"/>
      <c r="H25" s="210"/>
      <c r="I25" s="210"/>
      <c r="J25" s="210"/>
      <c r="K25" s="210"/>
      <c r="L25" s="210"/>
      <c r="M25" s="210"/>
      <c r="N25" s="210"/>
      <c r="O25" s="210"/>
    </row>
    <row r="26" spans="1:15" s="88" customFormat="1" ht="51" customHeight="1">
      <c r="A26" s="712" t="s">
        <v>423</v>
      </c>
      <c r="B26" s="713"/>
      <c r="C26" s="713"/>
      <c r="D26" s="713"/>
      <c r="E26" s="713"/>
      <c r="F26" s="713"/>
      <c r="G26" s="169"/>
      <c r="H26" s="228"/>
      <c r="I26" s="228"/>
      <c r="J26" s="228"/>
      <c r="K26" s="91"/>
      <c r="L26" s="91"/>
      <c r="M26" s="222"/>
      <c r="N26" s="87"/>
      <c r="O26" s="735" t="s">
        <v>424</v>
      </c>
    </row>
    <row r="27" spans="1:15" s="88" customFormat="1">
      <c r="A27" s="727" t="s">
        <v>425</v>
      </c>
      <c r="B27" s="727" t="s">
        <v>426</v>
      </c>
      <c r="C27" s="709">
        <v>0</v>
      </c>
      <c r="D27" s="730">
        <v>0.75</v>
      </c>
      <c r="E27" s="721"/>
      <c r="F27" s="171" t="s">
        <v>427</v>
      </c>
      <c r="G27" s="169"/>
      <c r="H27" s="228"/>
      <c r="I27" s="228"/>
      <c r="J27" s="228"/>
      <c r="K27" s="91"/>
      <c r="L27" s="91"/>
      <c r="M27" s="222"/>
      <c r="N27" s="87"/>
      <c r="O27" s="736"/>
    </row>
    <row r="28" spans="1:15" s="88" customFormat="1">
      <c r="A28" s="728"/>
      <c r="B28" s="728"/>
      <c r="C28" s="709"/>
      <c r="D28" s="730"/>
      <c r="E28" s="722"/>
      <c r="F28" s="171" t="s">
        <v>428</v>
      </c>
      <c r="G28" s="169"/>
      <c r="H28" s="228"/>
      <c r="I28" s="228"/>
      <c r="J28" s="228"/>
      <c r="K28" s="91"/>
      <c r="L28" s="91"/>
      <c r="M28" s="222"/>
      <c r="N28" s="87"/>
      <c r="O28" s="736"/>
    </row>
    <row r="29" spans="1:15" s="88" customFormat="1">
      <c r="A29" s="728"/>
      <c r="B29" s="728"/>
      <c r="C29" s="709"/>
      <c r="D29" s="730"/>
      <c r="E29" s="722"/>
      <c r="F29" s="171" t="s">
        <v>429</v>
      </c>
      <c r="G29" s="169"/>
      <c r="H29" s="228"/>
      <c r="I29" s="228"/>
      <c r="J29" s="228"/>
      <c r="K29" s="91"/>
      <c r="L29" s="91"/>
      <c r="M29" s="222"/>
      <c r="N29" s="87"/>
      <c r="O29" s="736"/>
    </row>
    <row r="30" spans="1:15" s="88" customFormat="1">
      <c r="A30" s="728"/>
      <c r="B30" s="728"/>
      <c r="C30" s="709"/>
      <c r="D30" s="730"/>
      <c r="E30" s="722"/>
      <c r="F30" s="171" t="s">
        <v>430</v>
      </c>
      <c r="G30" s="169"/>
      <c r="H30" s="228"/>
      <c r="I30" s="228"/>
      <c r="J30" s="228"/>
      <c r="K30" s="91"/>
      <c r="L30" s="91"/>
      <c r="M30" s="222"/>
      <c r="N30" s="87"/>
      <c r="O30" s="736"/>
    </row>
    <row r="31" spans="1:15" s="88" customFormat="1">
      <c r="A31" s="728"/>
      <c r="B31" s="728"/>
      <c r="C31" s="709"/>
      <c r="D31" s="730"/>
      <c r="E31" s="722"/>
      <c r="F31" s="171" t="s">
        <v>431</v>
      </c>
      <c r="G31" s="169"/>
      <c r="H31" s="228"/>
      <c r="I31" s="228"/>
      <c r="J31" s="228"/>
      <c r="K31" s="91"/>
      <c r="L31" s="91"/>
      <c r="M31" s="222"/>
      <c r="N31" s="87"/>
      <c r="O31" s="736"/>
    </row>
    <row r="32" spans="1:15" s="88" customFormat="1" ht="25.5">
      <c r="A32" s="728"/>
      <c r="B32" s="728"/>
      <c r="C32" s="709"/>
      <c r="D32" s="730"/>
      <c r="E32" s="722"/>
      <c r="F32" s="171" t="s">
        <v>432</v>
      </c>
      <c r="G32" s="169"/>
      <c r="H32" s="228"/>
      <c r="I32" s="228"/>
      <c r="J32" s="228"/>
      <c r="K32" s="91"/>
      <c r="L32" s="91"/>
      <c r="M32" s="222"/>
      <c r="N32" s="87"/>
      <c r="O32" s="736"/>
    </row>
    <row r="33" spans="1:15" s="88" customFormat="1" ht="25.5">
      <c r="A33" s="729"/>
      <c r="B33" s="729"/>
      <c r="C33" s="709"/>
      <c r="D33" s="730"/>
      <c r="E33" s="731"/>
      <c r="F33" s="171" t="s">
        <v>433</v>
      </c>
      <c r="G33" s="169"/>
      <c r="H33" s="228"/>
      <c r="I33" s="228"/>
      <c r="J33" s="228"/>
      <c r="K33" s="91"/>
      <c r="L33" s="91"/>
      <c r="M33" s="222"/>
      <c r="N33" s="87"/>
      <c r="O33" s="736"/>
    </row>
    <row r="34" spans="1:15" s="88" customFormat="1" ht="25.5">
      <c r="A34" s="714" t="s">
        <v>434</v>
      </c>
      <c r="B34" s="714" t="s">
        <v>435</v>
      </c>
      <c r="C34" s="714"/>
      <c r="D34" s="375"/>
      <c r="E34" s="714"/>
      <c r="F34" s="171" t="s">
        <v>436</v>
      </c>
      <c r="G34" s="169"/>
      <c r="H34" s="228"/>
      <c r="I34" s="228"/>
      <c r="J34" s="228"/>
      <c r="K34" s="91"/>
      <c r="L34" s="91"/>
      <c r="M34" s="222"/>
      <c r="N34" s="87"/>
      <c r="O34" s="736"/>
    </row>
    <row r="35" spans="1:15" s="88" customFormat="1" ht="25.5">
      <c r="A35" s="723"/>
      <c r="B35" s="723"/>
      <c r="C35" s="723"/>
      <c r="D35" s="381"/>
      <c r="E35" s="723"/>
      <c r="F35" s="171" t="s">
        <v>437</v>
      </c>
      <c r="G35" s="169"/>
      <c r="H35" s="228"/>
      <c r="I35" s="228"/>
      <c r="J35" s="228"/>
      <c r="K35" s="91"/>
      <c r="L35" s="91"/>
      <c r="M35" s="222"/>
      <c r="N35" s="87"/>
      <c r="O35" s="737"/>
    </row>
    <row r="36" spans="1:15" s="88" customFormat="1" ht="15.75" customHeight="1">
      <c r="A36" s="710"/>
      <c r="B36" s="711"/>
      <c r="C36" s="711"/>
      <c r="D36" s="711"/>
      <c r="E36" s="711"/>
      <c r="F36" s="711"/>
      <c r="G36" s="210"/>
      <c r="H36" s="210"/>
      <c r="I36" s="210"/>
      <c r="J36" s="210"/>
      <c r="K36" s="210"/>
      <c r="L36" s="210"/>
      <c r="M36" s="210"/>
      <c r="N36" s="210"/>
      <c r="O36" s="210"/>
    </row>
    <row r="37" spans="1:15" s="88" customFormat="1" ht="48.75" customHeight="1">
      <c r="A37" s="712" t="s">
        <v>438</v>
      </c>
      <c r="B37" s="713"/>
      <c r="C37" s="713"/>
      <c r="D37" s="713"/>
      <c r="E37" s="713"/>
      <c r="F37" s="713"/>
      <c r="G37" s="169"/>
      <c r="H37" s="228"/>
      <c r="I37" s="228"/>
      <c r="J37" s="228"/>
      <c r="K37" s="91"/>
      <c r="L37" s="91"/>
      <c r="M37" s="222"/>
      <c r="N37" s="87"/>
      <c r="O37" s="735" t="s">
        <v>424</v>
      </c>
    </row>
    <row r="38" spans="1:15" s="88" customFormat="1" ht="25.5">
      <c r="A38" s="727" t="s">
        <v>439</v>
      </c>
      <c r="B38" s="727" t="s">
        <v>440</v>
      </c>
      <c r="C38" s="727">
        <v>0</v>
      </c>
      <c r="D38" s="730">
        <v>0.1</v>
      </c>
      <c r="E38" s="721"/>
      <c r="F38" s="171" t="s">
        <v>441</v>
      </c>
      <c r="G38" s="169"/>
      <c r="H38" s="228"/>
      <c r="I38" s="228"/>
      <c r="J38" s="228"/>
      <c r="K38" s="91"/>
      <c r="L38" s="91"/>
      <c r="M38" s="222"/>
      <c r="N38" s="87"/>
      <c r="O38" s="736"/>
    </row>
    <row r="39" spans="1:15" s="88" customFormat="1" ht="25.5">
      <c r="A39" s="728"/>
      <c r="B39" s="728"/>
      <c r="C39" s="728"/>
      <c r="D39" s="730"/>
      <c r="E39" s="722"/>
      <c r="F39" s="171" t="s">
        <v>442</v>
      </c>
      <c r="G39" s="169"/>
      <c r="H39" s="228"/>
      <c r="I39" s="228"/>
      <c r="J39" s="228"/>
      <c r="K39" s="91"/>
      <c r="L39" s="91"/>
      <c r="M39" s="222"/>
      <c r="N39" s="87"/>
      <c r="O39" s="736"/>
    </row>
    <row r="40" spans="1:15" s="88" customFormat="1" ht="25.5">
      <c r="A40" s="728"/>
      <c r="B40" s="728"/>
      <c r="C40" s="728"/>
      <c r="D40" s="730"/>
      <c r="E40" s="722"/>
      <c r="F40" s="171" t="s">
        <v>443</v>
      </c>
      <c r="G40" s="169"/>
      <c r="H40" s="228"/>
      <c r="I40" s="228"/>
      <c r="J40" s="228"/>
      <c r="K40" s="91"/>
      <c r="L40" s="91"/>
      <c r="M40" s="222"/>
      <c r="N40" s="87"/>
      <c r="O40" s="737"/>
    </row>
    <row r="41" spans="1:15" s="88" customFormat="1" ht="15.75" customHeight="1">
      <c r="A41" s="710"/>
      <c r="B41" s="711"/>
      <c r="C41" s="711"/>
      <c r="D41" s="711"/>
      <c r="E41" s="711"/>
      <c r="F41" s="711"/>
      <c r="G41" s="210"/>
      <c r="H41" s="210"/>
      <c r="I41" s="210"/>
      <c r="J41" s="210"/>
      <c r="K41" s="210"/>
      <c r="L41" s="210"/>
      <c r="M41" s="210"/>
      <c r="N41" s="210"/>
      <c r="O41" s="210"/>
    </row>
    <row r="42" spans="1:15" s="88" customFormat="1" ht="44.25" customHeight="1">
      <c r="A42" s="712" t="s">
        <v>444</v>
      </c>
      <c r="B42" s="713"/>
      <c r="C42" s="713"/>
      <c r="D42" s="713"/>
      <c r="E42" s="713"/>
      <c r="F42" s="713"/>
      <c r="G42" s="169"/>
      <c r="H42" s="228"/>
      <c r="I42" s="228"/>
      <c r="J42" s="228"/>
      <c r="K42" s="91"/>
      <c r="L42" s="91"/>
      <c r="M42" s="222"/>
      <c r="N42" s="87"/>
      <c r="O42" s="716" t="s">
        <v>445</v>
      </c>
    </row>
    <row r="43" spans="1:15" s="88" customFormat="1" ht="39.75" customHeight="1">
      <c r="A43" s="714" t="s">
        <v>446</v>
      </c>
      <c r="B43" s="375" t="s">
        <v>447</v>
      </c>
      <c r="C43" s="375">
        <v>0</v>
      </c>
      <c r="D43" s="375" t="s">
        <v>448</v>
      </c>
      <c r="E43" s="378">
        <v>50</v>
      </c>
      <c r="F43" s="172" t="s">
        <v>449</v>
      </c>
      <c r="G43" s="169"/>
      <c r="H43" s="228"/>
      <c r="I43" s="228"/>
      <c r="J43" s="228"/>
      <c r="K43" s="91"/>
      <c r="L43" s="91"/>
      <c r="M43" s="222"/>
      <c r="N43" s="87"/>
      <c r="O43" s="717"/>
    </row>
    <row r="44" spans="1:15" s="88" customFormat="1" ht="25.5">
      <c r="A44" s="715"/>
      <c r="B44" s="375" t="s">
        <v>450</v>
      </c>
      <c r="C44" s="375">
        <v>0</v>
      </c>
      <c r="D44" s="375" t="s">
        <v>448</v>
      </c>
      <c r="E44" s="378">
        <v>50</v>
      </c>
      <c r="F44" s="172" t="s">
        <v>451</v>
      </c>
      <c r="G44" s="169"/>
      <c r="H44" s="228"/>
      <c r="I44" s="228"/>
      <c r="J44" s="228"/>
      <c r="K44" s="91"/>
      <c r="L44" s="91"/>
      <c r="M44" s="222"/>
      <c r="N44" s="87"/>
      <c r="O44" s="717"/>
    </row>
    <row r="45" spans="1:15" s="88" customFormat="1" ht="50.25" customHeight="1">
      <c r="A45" s="715"/>
      <c r="B45" s="375" t="s">
        <v>452</v>
      </c>
      <c r="C45" s="375">
        <v>0</v>
      </c>
      <c r="D45" s="379">
        <v>0.25</v>
      </c>
      <c r="E45" s="378">
        <v>50</v>
      </c>
      <c r="F45" s="173" t="s">
        <v>453</v>
      </c>
      <c r="G45" s="169"/>
      <c r="H45" s="228"/>
      <c r="I45" s="228"/>
      <c r="J45" s="228"/>
      <c r="K45" s="91"/>
      <c r="L45" s="91"/>
      <c r="M45" s="222"/>
      <c r="N45" s="87"/>
      <c r="O45" s="717"/>
    </row>
    <row r="46" spans="1:15" s="88" customFormat="1" ht="36.75" customHeight="1">
      <c r="A46" s="715"/>
      <c r="B46" s="375" t="s">
        <v>454</v>
      </c>
      <c r="C46" s="379">
        <v>0.1</v>
      </c>
      <c r="D46" s="379">
        <v>0.25</v>
      </c>
      <c r="E46" s="378">
        <v>70</v>
      </c>
      <c r="F46" s="172" t="s">
        <v>455</v>
      </c>
      <c r="G46" s="169"/>
      <c r="H46" s="228"/>
      <c r="I46" s="228"/>
      <c r="J46" s="228"/>
      <c r="K46" s="91"/>
      <c r="L46" s="91"/>
      <c r="M46" s="222"/>
      <c r="N46" s="87"/>
      <c r="O46" s="717"/>
    </row>
    <row r="47" spans="1:15" s="88" customFormat="1">
      <c r="A47" s="715"/>
      <c r="B47" s="714" t="s">
        <v>456</v>
      </c>
      <c r="C47" s="719">
        <v>0.15</v>
      </c>
      <c r="D47" s="719">
        <v>0.3</v>
      </c>
      <c r="E47" s="721">
        <v>90</v>
      </c>
      <c r="F47" s="238" t="s">
        <v>457</v>
      </c>
      <c r="G47" s="169"/>
      <c r="H47" s="228"/>
      <c r="I47" s="228"/>
      <c r="J47" s="228"/>
      <c r="K47" s="91"/>
      <c r="L47" s="91"/>
      <c r="M47" s="222"/>
      <c r="N47" s="87"/>
      <c r="O47" s="717"/>
    </row>
    <row r="48" spans="1:15" s="88" customFormat="1" ht="25.5">
      <c r="A48" s="715"/>
      <c r="B48" s="715"/>
      <c r="C48" s="720"/>
      <c r="D48" s="720"/>
      <c r="E48" s="722"/>
      <c r="F48" s="239" t="s">
        <v>458</v>
      </c>
      <c r="G48" s="169"/>
      <c r="H48" s="228"/>
      <c r="I48" s="228"/>
      <c r="J48" s="228"/>
      <c r="K48" s="91"/>
      <c r="L48" s="91"/>
      <c r="M48" s="222"/>
      <c r="N48" s="87"/>
      <c r="O48" s="717"/>
    </row>
    <row r="49" spans="1:15" s="88" customFormat="1" ht="51">
      <c r="A49" s="715"/>
      <c r="B49" s="715"/>
      <c r="C49" s="720"/>
      <c r="D49" s="720"/>
      <c r="E49" s="722"/>
      <c r="F49" s="239" t="s">
        <v>459</v>
      </c>
      <c r="G49" s="169"/>
      <c r="H49" s="228"/>
      <c r="I49" s="228"/>
      <c r="J49" s="228"/>
      <c r="K49" s="91"/>
      <c r="L49" s="91"/>
      <c r="M49" s="222"/>
      <c r="N49" s="87"/>
      <c r="O49" s="717"/>
    </row>
    <row r="50" spans="1:15" s="88" customFormat="1">
      <c r="A50" s="715"/>
      <c r="B50" s="715"/>
      <c r="C50" s="720"/>
      <c r="D50" s="749"/>
      <c r="E50" s="722"/>
      <c r="F50" s="239" t="s">
        <v>460</v>
      </c>
      <c r="G50" s="169"/>
      <c r="H50" s="228"/>
      <c r="I50" s="228"/>
      <c r="J50" s="228"/>
      <c r="K50" s="91"/>
      <c r="L50" s="91"/>
      <c r="M50" s="222"/>
      <c r="N50" s="87"/>
      <c r="O50" s="717"/>
    </row>
    <row r="51" spans="1:15" s="88" customFormat="1" ht="25.5">
      <c r="A51" s="714" t="s">
        <v>461</v>
      </c>
      <c r="B51" s="375" t="s">
        <v>462</v>
      </c>
      <c r="C51" s="379">
        <v>0</v>
      </c>
      <c r="D51" s="379">
        <v>0.2</v>
      </c>
      <c r="E51" s="378">
        <v>140</v>
      </c>
      <c r="F51" s="172" t="s">
        <v>463</v>
      </c>
      <c r="G51" s="169"/>
      <c r="H51" s="228"/>
      <c r="I51" s="228"/>
      <c r="J51" s="228"/>
      <c r="K51" s="91"/>
      <c r="L51" s="91"/>
      <c r="M51" s="222"/>
      <c r="N51" s="87"/>
      <c r="O51" s="717"/>
    </row>
    <row r="52" spans="1:15" s="88" customFormat="1" ht="15" customHeight="1">
      <c r="A52" s="715"/>
      <c r="B52" s="375" t="s">
        <v>464</v>
      </c>
      <c r="C52" s="375">
        <v>80</v>
      </c>
      <c r="D52" s="375">
        <v>0</v>
      </c>
      <c r="E52" s="378">
        <v>40</v>
      </c>
      <c r="F52" s="237" t="s">
        <v>465</v>
      </c>
      <c r="G52" s="169"/>
      <c r="H52" s="228"/>
      <c r="I52" s="228"/>
      <c r="J52" s="228"/>
      <c r="K52" s="91"/>
      <c r="L52" s="91"/>
      <c r="M52" s="222"/>
      <c r="N52" s="87"/>
      <c r="O52" s="717"/>
    </row>
    <row r="53" spans="1:15" s="88" customFormat="1" ht="25.5">
      <c r="A53" s="715"/>
      <c r="B53" s="375" t="s">
        <v>466</v>
      </c>
      <c r="C53" s="375">
        <v>0</v>
      </c>
      <c r="D53" s="375">
        <v>0</v>
      </c>
      <c r="E53" s="378">
        <v>700</v>
      </c>
      <c r="F53" s="237" t="s">
        <v>467</v>
      </c>
      <c r="G53" s="169"/>
      <c r="H53" s="228"/>
      <c r="I53" s="228"/>
      <c r="J53" s="228"/>
      <c r="K53" s="91"/>
      <c r="L53" s="91"/>
      <c r="M53" s="222"/>
      <c r="N53" s="87"/>
      <c r="O53" s="717"/>
    </row>
    <row r="54" spans="1:15" s="88" customFormat="1" ht="25.5">
      <c r="A54" s="715"/>
      <c r="B54" s="375" t="s">
        <v>468</v>
      </c>
      <c r="C54" s="375">
        <v>50</v>
      </c>
      <c r="D54" s="375">
        <v>0</v>
      </c>
      <c r="E54" s="378">
        <v>165</v>
      </c>
      <c r="F54" s="240" t="s">
        <v>469</v>
      </c>
      <c r="G54" s="169"/>
      <c r="H54" s="228"/>
      <c r="I54" s="228"/>
      <c r="J54" s="228"/>
      <c r="K54" s="91"/>
      <c r="L54" s="91"/>
      <c r="M54" s="222"/>
      <c r="N54" s="87"/>
      <c r="O54" s="717"/>
    </row>
    <row r="55" spans="1:15" s="88" customFormat="1" ht="25.5">
      <c r="A55" s="715"/>
      <c r="B55" s="375" t="s">
        <v>470</v>
      </c>
      <c r="C55" s="375">
        <v>0</v>
      </c>
      <c r="D55" s="375">
        <v>0</v>
      </c>
      <c r="E55" s="378">
        <v>55</v>
      </c>
      <c r="F55" s="237" t="s">
        <v>471</v>
      </c>
      <c r="G55" s="169"/>
      <c r="H55" s="228"/>
      <c r="I55" s="228"/>
      <c r="J55" s="228"/>
      <c r="K55" s="91"/>
      <c r="L55" s="91"/>
      <c r="M55" s="222"/>
      <c r="N55" s="87"/>
      <c r="O55" s="717"/>
    </row>
    <row r="56" spans="1:15" s="88" customFormat="1" ht="27.75" customHeight="1">
      <c r="A56" s="714" t="s">
        <v>472</v>
      </c>
      <c r="B56" s="714" t="s">
        <v>473</v>
      </c>
      <c r="C56" s="719">
        <v>0</v>
      </c>
      <c r="D56" s="719">
        <v>0.2</v>
      </c>
      <c r="E56" s="721">
        <v>50</v>
      </c>
      <c r="F56" s="239" t="s">
        <v>474</v>
      </c>
      <c r="G56" s="169"/>
      <c r="H56" s="228"/>
      <c r="I56" s="228"/>
      <c r="J56" s="228"/>
      <c r="K56" s="91"/>
      <c r="L56" s="91"/>
      <c r="M56" s="222"/>
      <c r="N56" s="87"/>
      <c r="O56" s="717"/>
    </row>
    <row r="57" spans="1:15" s="88" customFormat="1">
      <c r="A57" s="715"/>
      <c r="B57" s="715"/>
      <c r="C57" s="720"/>
      <c r="D57" s="720"/>
      <c r="E57" s="722"/>
      <c r="F57" s="239" t="s">
        <v>475</v>
      </c>
      <c r="G57" s="169"/>
      <c r="H57" s="228"/>
      <c r="I57" s="228"/>
      <c r="J57" s="228"/>
      <c r="K57" s="91"/>
      <c r="L57" s="91"/>
      <c r="M57" s="222"/>
      <c r="N57" s="87"/>
      <c r="O57" s="717"/>
    </row>
    <row r="58" spans="1:15" s="88" customFormat="1" ht="25.5">
      <c r="A58" s="715"/>
      <c r="B58" s="375" t="s">
        <v>476</v>
      </c>
      <c r="C58" s="379">
        <v>0</v>
      </c>
      <c r="D58" s="379">
        <v>0.3</v>
      </c>
      <c r="E58" s="378">
        <v>115</v>
      </c>
      <c r="F58" s="237" t="s">
        <v>477</v>
      </c>
      <c r="G58" s="169"/>
      <c r="H58" s="228"/>
      <c r="I58" s="228"/>
      <c r="J58" s="228"/>
      <c r="K58" s="91"/>
      <c r="L58" s="91"/>
      <c r="M58" s="222"/>
      <c r="N58" s="87"/>
      <c r="O58" s="717"/>
    </row>
    <row r="59" spans="1:15" s="88" customFormat="1">
      <c r="A59" s="715"/>
      <c r="B59" s="714" t="s">
        <v>478</v>
      </c>
      <c r="C59" s="719">
        <v>0.4</v>
      </c>
      <c r="D59" s="719">
        <v>0.1</v>
      </c>
      <c r="E59" s="721">
        <v>240</v>
      </c>
      <c r="F59" s="237" t="s">
        <v>479</v>
      </c>
      <c r="G59" s="169"/>
      <c r="H59" s="228"/>
      <c r="I59" s="228"/>
      <c r="J59" s="228"/>
      <c r="K59" s="91"/>
      <c r="L59" s="91"/>
      <c r="M59" s="222"/>
      <c r="N59" s="87"/>
      <c r="O59" s="717"/>
    </row>
    <row r="60" spans="1:15" s="88" customFormat="1">
      <c r="A60" s="715"/>
      <c r="B60" s="715"/>
      <c r="C60" s="720"/>
      <c r="D60" s="720"/>
      <c r="E60" s="722"/>
      <c r="F60" s="241" t="s">
        <v>480</v>
      </c>
      <c r="G60" s="169"/>
      <c r="H60" s="228"/>
      <c r="I60" s="228"/>
      <c r="J60" s="228"/>
      <c r="K60" s="91"/>
      <c r="L60" s="91"/>
      <c r="M60" s="222"/>
      <c r="N60" s="87"/>
      <c r="O60" s="717"/>
    </row>
    <row r="61" spans="1:15" s="88" customFormat="1">
      <c r="A61" s="715"/>
      <c r="B61" s="715"/>
      <c r="C61" s="720"/>
      <c r="D61" s="720"/>
      <c r="E61" s="722"/>
      <c r="F61" s="242" t="s">
        <v>481</v>
      </c>
      <c r="G61" s="169"/>
      <c r="H61" s="228"/>
      <c r="I61" s="228"/>
      <c r="J61" s="228"/>
      <c r="K61" s="91"/>
      <c r="L61" s="91"/>
      <c r="M61" s="222"/>
      <c r="N61" s="87"/>
      <c r="O61" s="717"/>
    </row>
    <row r="62" spans="1:15" s="88" customFormat="1">
      <c r="A62" s="715"/>
      <c r="B62" s="714" t="s">
        <v>482</v>
      </c>
      <c r="C62" s="719">
        <v>0</v>
      </c>
      <c r="D62" s="379"/>
      <c r="E62" s="721"/>
      <c r="F62" s="241" t="s">
        <v>479</v>
      </c>
      <c r="G62" s="169"/>
      <c r="H62" s="228"/>
      <c r="I62" s="228"/>
      <c r="J62" s="228"/>
      <c r="K62" s="91"/>
      <c r="L62" s="91"/>
      <c r="M62" s="222"/>
      <c r="N62" s="87"/>
      <c r="O62" s="717"/>
    </row>
    <row r="63" spans="1:15" s="88" customFormat="1" ht="25.5">
      <c r="A63" s="715"/>
      <c r="B63" s="715"/>
      <c r="C63" s="720"/>
      <c r="D63" s="380"/>
      <c r="E63" s="722"/>
      <c r="F63" s="241" t="s">
        <v>483</v>
      </c>
      <c r="G63" s="169"/>
      <c r="H63" s="228"/>
      <c r="I63" s="228"/>
      <c r="J63" s="228"/>
      <c r="K63" s="91"/>
      <c r="L63" s="91"/>
      <c r="M63" s="222"/>
      <c r="N63" s="87"/>
      <c r="O63" s="717"/>
    </row>
    <row r="64" spans="1:15" s="88" customFormat="1" ht="25.5">
      <c r="A64" s="715"/>
      <c r="B64" s="715"/>
      <c r="C64" s="720"/>
      <c r="D64" s="380"/>
      <c r="E64" s="722"/>
      <c r="F64" s="241" t="s">
        <v>484</v>
      </c>
      <c r="G64" s="169"/>
      <c r="H64" s="228"/>
      <c r="I64" s="228"/>
      <c r="J64" s="228"/>
      <c r="K64" s="91"/>
      <c r="L64" s="91"/>
      <c r="M64" s="222"/>
      <c r="N64" s="87"/>
      <c r="O64" s="717"/>
    </row>
    <row r="65" spans="1:15" s="88" customFormat="1" ht="40.5" customHeight="1">
      <c r="A65" s="715"/>
      <c r="B65" s="375" t="s">
        <v>485</v>
      </c>
      <c r="C65" s="379">
        <v>0</v>
      </c>
      <c r="D65" s="379">
        <v>0</v>
      </c>
      <c r="E65" s="378">
        <v>125</v>
      </c>
      <c r="F65" s="172" t="s">
        <v>486</v>
      </c>
      <c r="G65" s="169"/>
      <c r="H65" s="228"/>
      <c r="I65" s="228"/>
      <c r="J65" s="228"/>
      <c r="K65" s="91"/>
      <c r="L65" s="91"/>
      <c r="M65" s="222"/>
      <c r="N65" s="87"/>
      <c r="O65" s="717"/>
    </row>
    <row r="66" spans="1:15" s="88" customFormat="1" ht="38.25" customHeight="1">
      <c r="A66" s="715"/>
      <c r="B66" s="375" t="s">
        <v>487</v>
      </c>
      <c r="C66" s="379">
        <v>0</v>
      </c>
      <c r="D66" s="379">
        <v>0</v>
      </c>
      <c r="E66" s="378">
        <v>125</v>
      </c>
      <c r="F66" s="172" t="s">
        <v>488</v>
      </c>
      <c r="G66" s="169"/>
      <c r="H66" s="228"/>
      <c r="I66" s="228"/>
      <c r="J66" s="228"/>
      <c r="K66" s="91"/>
      <c r="L66" s="91"/>
      <c r="M66" s="222"/>
      <c r="N66" s="87"/>
      <c r="O66" s="717"/>
    </row>
    <row r="67" spans="1:15" s="88" customFormat="1">
      <c r="A67" s="715"/>
      <c r="B67" s="714" t="s">
        <v>489</v>
      </c>
      <c r="C67" s="719">
        <v>0</v>
      </c>
      <c r="D67" s="719">
        <v>0</v>
      </c>
      <c r="E67" s="721"/>
      <c r="F67" s="173"/>
      <c r="G67" s="169"/>
      <c r="H67" s="228"/>
      <c r="I67" s="228"/>
      <c r="J67" s="228"/>
      <c r="K67" s="91"/>
      <c r="L67" s="91"/>
      <c r="M67" s="222"/>
      <c r="N67" s="87"/>
      <c r="O67" s="717"/>
    </row>
    <row r="68" spans="1:15" s="88" customFormat="1">
      <c r="A68" s="715"/>
      <c r="B68" s="715"/>
      <c r="C68" s="720"/>
      <c r="D68" s="720"/>
      <c r="E68" s="722"/>
      <c r="F68" s="173"/>
      <c r="G68" s="169"/>
      <c r="H68" s="228"/>
      <c r="I68" s="228"/>
      <c r="J68" s="228"/>
      <c r="K68" s="91"/>
      <c r="L68" s="91"/>
      <c r="M68" s="222"/>
      <c r="N68" s="87"/>
      <c r="O68" s="717"/>
    </row>
    <row r="69" spans="1:15" s="88" customFormat="1">
      <c r="A69" s="715"/>
      <c r="B69" s="715"/>
      <c r="C69" s="720"/>
      <c r="D69" s="720"/>
      <c r="E69" s="722"/>
      <c r="F69" s="173"/>
      <c r="G69" s="169"/>
      <c r="H69" s="228"/>
      <c r="I69" s="228"/>
      <c r="J69" s="228"/>
      <c r="K69" s="91"/>
      <c r="L69" s="91"/>
      <c r="M69" s="222"/>
      <c r="N69" s="87"/>
      <c r="O69" s="717"/>
    </row>
    <row r="70" spans="1:15" s="88" customFormat="1">
      <c r="A70" s="715"/>
      <c r="B70" s="715"/>
      <c r="C70" s="720"/>
      <c r="D70" s="720"/>
      <c r="E70" s="722"/>
      <c r="F70" s="173"/>
      <c r="G70" s="169"/>
      <c r="H70" s="228"/>
      <c r="I70" s="228"/>
      <c r="J70" s="228"/>
      <c r="K70" s="91"/>
      <c r="L70" s="91"/>
      <c r="M70" s="222"/>
      <c r="N70" s="87"/>
      <c r="O70" s="717"/>
    </row>
    <row r="71" spans="1:15" s="88" customFormat="1">
      <c r="A71" s="723"/>
      <c r="B71" s="723"/>
      <c r="C71" s="749"/>
      <c r="D71" s="749"/>
      <c r="E71" s="731"/>
      <c r="F71" s="173"/>
      <c r="G71" s="169"/>
      <c r="H71" s="228"/>
      <c r="I71" s="228"/>
      <c r="J71" s="228"/>
      <c r="K71" s="91"/>
      <c r="L71" s="91"/>
      <c r="M71" s="222"/>
      <c r="N71" s="87"/>
      <c r="O71" s="718"/>
    </row>
    <row r="72" spans="1:15" s="88" customFormat="1" ht="15.75" customHeight="1">
      <c r="A72" s="175"/>
      <c r="B72" s="175"/>
      <c r="C72" s="175"/>
      <c r="D72" s="175"/>
      <c r="E72" s="175"/>
      <c r="F72" s="377"/>
      <c r="G72" s="377"/>
      <c r="H72" s="377"/>
      <c r="I72" s="377"/>
      <c r="J72" s="377"/>
      <c r="K72" s="377"/>
      <c r="L72" s="377"/>
      <c r="M72" s="377"/>
      <c r="N72" s="377"/>
      <c r="O72" s="377"/>
    </row>
    <row r="73" spans="1:15" s="88" customFormat="1" ht="41.25" customHeight="1">
      <c r="A73" s="746" t="s">
        <v>490</v>
      </c>
      <c r="B73" s="747"/>
      <c r="C73" s="747"/>
      <c r="D73" s="747"/>
      <c r="E73" s="747"/>
      <c r="F73" s="748"/>
      <c r="G73" s="169"/>
      <c r="H73" s="228"/>
      <c r="I73" s="228"/>
      <c r="J73" s="228"/>
      <c r="K73" s="91"/>
      <c r="L73" s="91"/>
      <c r="M73" s="222"/>
      <c r="N73" s="87"/>
      <c r="O73" s="716" t="s">
        <v>491</v>
      </c>
    </row>
    <row r="74" spans="1:15" s="88" customFormat="1" ht="25.5">
      <c r="A74" s="714" t="s">
        <v>492</v>
      </c>
      <c r="B74" s="714" t="s">
        <v>493</v>
      </c>
      <c r="C74" s="714">
        <v>450</v>
      </c>
      <c r="D74" s="714">
        <v>450</v>
      </c>
      <c r="E74" s="721">
        <v>150</v>
      </c>
      <c r="F74" s="172" t="s">
        <v>494</v>
      </c>
      <c r="G74" s="169"/>
      <c r="H74" s="228"/>
      <c r="I74" s="228"/>
      <c r="J74" s="228"/>
      <c r="K74" s="91"/>
      <c r="L74" s="91"/>
      <c r="M74" s="222"/>
      <c r="N74" s="87"/>
      <c r="O74" s="717"/>
    </row>
    <row r="75" spans="1:15" s="88" customFormat="1" ht="25.5">
      <c r="A75" s="715"/>
      <c r="B75" s="715"/>
      <c r="C75" s="715"/>
      <c r="D75" s="715"/>
      <c r="E75" s="722"/>
      <c r="F75" s="172" t="s">
        <v>495</v>
      </c>
      <c r="G75" s="169"/>
      <c r="H75" s="228"/>
      <c r="I75" s="228"/>
      <c r="J75" s="228"/>
      <c r="K75" s="91"/>
      <c r="L75" s="91"/>
      <c r="M75" s="222"/>
      <c r="N75" s="87"/>
      <c r="O75" s="717"/>
    </row>
    <row r="76" spans="1:15" s="88" customFormat="1" ht="25.5">
      <c r="A76" s="715"/>
      <c r="B76" s="715"/>
      <c r="C76" s="715"/>
      <c r="D76" s="715"/>
      <c r="E76" s="722"/>
      <c r="F76" s="172" t="s">
        <v>496</v>
      </c>
      <c r="G76" s="169"/>
      <c r="H76" s="228"/>
      <c r="I76" s="228"/>
      <c r="J76" s="228"/>
      <c r="K76" s="91"/>
      <c r="L76" s="91"/>
      <c r="M76" s="222"/>
      <c r="N76" s="87"/>
      <c r="O76" s="717"/>
    </row>
    <row r="77" spans="1:15" s="88" customFormat="1" ht="25.5">
      <c r="A77" s="715"/>
      <c r="B77" s="715"/>
      <c r="C77" s="715"/>
      <c r="D77" s="715"/>
      <c r="E77" s="722"/>
      <c r="F77" s="172" t="s">
        <v>497</v>
      </c>
      <c r="G77" s="169"/>
      <c r="H77" s="228"/>
      <c r="I77" s="228"/>
      <c r="J77" s="228"/>
      <c r="K77" s="91"/>
      <c r="L77" s="91"/>
      <c r="M77" s="222"/>
      <c r="N77" s="87"/>
      <c r="O77" s="717"/>
    </row>
    <row r="78" spans="1:15" s="88" customFormat="1" ht="25.5">
      <c r="A78" s="714" t="s">
        <v>498</v>
      </c>
      <c r="B78" s="714" t="s">
        <v>499</v>
      </c>
      <c r="C78" s="714">
        <v>160</v>
      </c>
      <c r="D78" s="714">
        <v>350</v>
      </c>
      <c r="E78" s="721">
        <v>93.6</v>
      </c>
      <c r="F78" s="172" t="s">
        <v>500</v>
      </c>
      <c r="G78" s="169"/>
      <c r="H78" s="228"/>
      <c r="I78" s="228"/>
      <c r="J78" s="228"/>
      <c r="K78" s="91"/>
      <c r="L78" s="91"/>
      <c r="M78" s="222"/>
      <c r="N78" s="87"/>
      <c r="O78" s="717"/>
    </row>
    <row r="79" spans="1:15" s="88" customFormat="1" ht="25.5">
      <c r="A79" s="715"/>
      <c r="B79" s="715"/>
      <c r="C79" s="715"/>
      <c r="D79" s="715"/>
      <c r="E79" s="722"/>
      <c r="F79" s="172" t="s">
        <v>501</v>
      </c>
      <c r="G79" s="169"/>
      <c r="H79" s="228"/>
      <c r="I79" s="228"/>
      <c r="J79" s="228"/>
      <c r="K79" s="91"/>
      <c r="L79" s="91"/>
      <c r="M79" s="222"/>
      <c r="N79" s="87"/>
      <c r="O79" s="717"/>
    </row>
    <row r="80" spans="1:15" s="88" customFormat="1" ht="25.5">
      <c r="A80" s="715"/>
      <c r="B80" s="715"/>
      <c r="C80" s="715"/>
      <c r="D80" s="715"/>
      <c r="E80" s="722"/>
      <c r="F80" s="172" t="s">
        <v>502</v>
      </c>
      <c r="G80" s="169"/>
      <c r="H80" s="228"/>
      <c r="I80" s="228"/>
      <c r="J80" s="228"/>
      <c r="K80" s="91"/>
      <c r="L80" s="91"/>
      <c r="M80" s="222"/>
      <c r="N80" s="87"/>
      <c r="O80" s="717"/>
    </row>
    <row r="81" spans="1:15" s="88" customFormat="1" ht="25.5">
      <c r="A81" s="715"/>
      <c r="B81" s="715"/>
      <c r="C81" s="715"/>
      <c r="D81" s="715"/>
      <c r="E81" s="722"/>
      <c r="F81" s="172" t="s">
        <v>503</v>
      </c>
      <c r="G81" s="169"/>
      <c r="H81" s="228"/>
      <c r="I81" s="228"/>
      <c r="J81" s="228"/>
      <c r="K81" s="91"/>
      <c r="L81" s="91"/>
      <c r="M81" s="222"/>
      <c r="N81" s="87"/>
      <c r="O81" s="717"/>
    </row>
    <row r="82" spans="1:15" s="88" customFormat="1" ht="25.5">
      <c r="A82" s="714" t="s">
        <v>504</v>
      </c>
      <c r="B82" s="714" t="s">
        <v>505</v>
      </c>
      <c r="C82" s="719">
        <v>0.1</v>
      </c>
      <c r="D82" s="719">
        <v>0.2</v>
      </c>
      <c r="E82" s="721">
        <v>81</v>
      </c>
      <c r="F82" s="172" t="s">
        <v>506</v>
      </c>
      <c r="G82" s="169"/>
      <c r="H82" s="228"/>
      <c r="I82" s="228"/>
      <c r="J82" s="228"/>
      <c r="K82" s="91"/>
      <c r="L82" s="91"/>
      <c r="M82" s="222"/>
      <c r="N82" s="87"/>
      <c r="O82" s="717"/>
    </row>
    <row r="83" spans="1:15" s="88" customFormat="1" ht="25.5">
      <c r="A83" s="715"/>
      <c r="B83" s="715"/>
      <c r="C83" s="720"/>
      <c r="D83" s="720"/>
      <c r="E83" s="722"/>
      <c r="F83" s="176" t="s">
        <v>507</v>
      </c>
      <c r="G83" s="169"/>
      <c r="H83" s="228"/>
      <c r="I83" s="228"/>
      <c r="J83" s="228"/>
      <c r="K83" s="91"/>
      <c r="L83" s="91"/>
      <c r="M83" s="222"/>
      <c r="N83" s="87"/>
      <c r="O83" s="717"/>
    </row>
    <row r="84" spans="1:15" s="88" customFormat="1" ht="51">
      <c r="A84" s="715"/>
      <c r="B84" s="715"/>
      <c r="C84" s="720"/>
      <c r="D84" s="720"/>
      <c r="E84" s="722"/>
      <c r="F84" s="172" t="s">
        <v>508</v>
      </c>
      <c r="G84" s="169"/>
      <c r="H84" s="228"/>
      <c r="I84" s="228"/>
      <c r="J84" s="228"/>
      <c r="K84" s="91"/>
      <c r="L84" s="91"/>
      <c r="M84" s="222"/>
      <c r="N84" s="87"/>
      <c r="O84" s="717"/>
    </row>
    <row r="85" spans="1:15" s="88" customFormat="1" ht="38.25">
      <c r="A85" s="715"/>
      <c r="B85" s="715"/>
      <c r="C85" s="720"/>
      <c r="D85" s="720"/>
      <c r="E85" s="722"/>
      <c r="F85" s="172" t="s">
        <v>509</v>
      </c>
      <c r="G85" s="169"/>
      <c r="H85" s="228"/>
      <c r="I85" s="228"/>
      <c r="J85" s="228"/>
      <c r="K85" s="91"/>
      <c r="L85" s="91"/>
      <c r="M85" s="222"/>
      <c r="N85" s="87"/>
      <c r="O85" s="717"/>
    </row>
    <row r="86" spans="1:15" s="88" customFormat="1" ht="38.25">
      <c r="A86" s="715"/>
      <c r="B86" s="723"/>
      <c r="C86" s="720"/>
      <c r="D86" s="720"/>
      <c r="E86" s="731"/>
      <c r="F86" s="172" t="s">
        <v>510</v>
      </c>
      <c r="G86" s="169"/>
      <c r="H86" s="228"/>
      <c r="I86" s="228"/>
      <c r="J86" s="228"/>
      <c r="K86" s="91"/>
      <c r="L86" s="91"/>
      <c r="M86" s="222"/>
      <c r="N86" s="87"/>
      <c r="O86" s="717"/>
    </row>
    <row r="87" spans="1:15" s="88" customFormat="1" ht="25.5">
      <c r="A87" s="709" t="s">
        <v>511</v>
      </c>
      <c r="B87" s="714" t="s">
        <v>512</v>
      </c>
      <c r="C87" s="719">
        <v>0.05</v>
      </c>
      <c r="D87" s="719">
        <v>0.2</v>
      </c>
      <c r="E87" s="721">
        <v>42</v>
      </c>
      <c r="F87" s="172" t="s">
        <v>513</v>
      </c>
      <c r="G87" s="169"/>
      <c r="H87" s="228"/>
      <c r="I87" s="228"/>
      <c r="J87" s="228"/>
      <c r="K87" s="91"/>
      <c r="L87" s="91"/>
      <c r="M87" s="222"/>
      <c r="N87" s="87"/>
      <c r="O87" s="717"/>
    </row>
    <row r="88" spans="1:15" s="88" customFormat="1" ht="25.5">
      <c r="A88" s="709"/>
      <c r="B88" s="715"/>
      <c r="C88" s="720"/>
      <c r="D88" s="720"/>
      <c r="E88" s="722"/>
      <c r="F88" s="172" t="s">
        <v>514</v>
      </c>
      <c r="G88" s="169"/>
      <c r="H88" s="228"/>
      <c r="I88" s="228"/>
      <c r="J88" s="228"/>
      <c r="K88" s="91"/>
      <c r="L88" s="91"/>
      <c r="M88" s="222"/>
      <c r="N88" s="87"/>
      <c r="O88" s="717"/>
    </row>
    <row r="89" spans="1:15" s="88" customFormat="1" ht="25.5">
      <c r="A89" s="709"/>
      <c r="B89" s="715"/>
      <c r="C89" s="720"/>
      <c r="D89" s="720"/>
      <c r="E89" s="722"/>
      <c r="F89" s="172" t="s">
        <v>515</v>
      </c>
      <c r="G89" s="169"/>
      <c r="H89" s="228"/>
      <c r="I89" s="228"/>
      <c r="J89" s="228"/>
      <c r="K89" s="91"/>
      <c r="L89" s="91"/>
      <c r="M89" s="222"/>
      <c r="N89" s="87"/>
      <c r="O89" s="717"/>
    </row>
    <row r="90" spans="1:15" s="88" customFormat="1" ht="25.5">
      <c r="A90" s="709"/>
      <c r="B90" s="715"/>
      <c r="C90" s="720"/>
      <c r="D90" s="720"/>
      <c r="E90" s="722"/>
      <c r="F90" s="172" t="s">
        <v>516</v>
      </c>
      <c r="G90" s="169"/>
      <c r="H90" s="228"/>
      <c r="I90" s="228"/>
      <c r="J90" s="228"/>
      <c r="K90" s="91"/>
      <c r="L90" s="91"/>
      <c r="M90" s="222"/>
      <c r="N90" s="87"/>
      <c r="O90" s="717"/>
    </row>
    <row r="91" spans="1:15" s="88" customFormat="1" ht="25.5">
      <c r="A91" s="709"/>
      <c r="B91" s="723"/>
      <c r="C91" s="720"/>
      <c r="D91" s="720"/>
      <c r="E91" s="731"/>
      <c r="F91" s="172" t="s">
        <v>517</v>
      </c>
      <c r="G91" s="169"/>
      <c r="H91" s="228"/>
      <c r="I91" s="228"/>
      <c r="J91" s="228"/>
      <c r="K91" s="91"/>
      <c r="L91" s="91"/>
      <c r="M91" s="222"/>
      <c r="N91" s="87"/>
      <c r="O91" s="718"/>
    </row>
    <row r="92" spans="1:15" s="88" customFormat="1" ht="15.75" customHeight="1">
      <c r="A92" s="175"/>
      <c r="B92" s="175"/>
      <c r="C92" s="175"/>
      <c r="D92" s="175"/>
      <c r="E92" s="175"/>
      <c r="F92" s="377"/>
      <c r="G92" s="377"/>
      <c r="H92" s="377"/>
      <c r="I92" s="377"/>
      <c r="J92" s="377"/>
      <c r="K92" s="377"/>
      <c r="L92" s="377"/>
      <c r="M92" s="377"/>
      <c r="N92" s="377"/>
      <c r="O92" s="377"/>
    </row>
    <row r="93" spans="1:15" s="88" customFormat="1" ht="42" customHeight="1">
      <c r="A93" s="746" t="s">
        <v>518</v>
      </c>
      <c r="B93" s="747"/>
      <c r="C93" s="747"/>
      <c r="D93" s="747"/>
      <c r="E93" s="747"/>
      <c r="F93" s="748"/>
      <c r="G93" s="169"/>
      <c r="H93" s="228"/>
      <c r="I93" s="228"/>
      <c r="J93" s="228"/>
      <c r="K93" s="91"/>
      <c r="L93" s="91"/>
      <c r="M93" s="222"/>
      <c r="N93" s="87"/>
      <c r="O93" s="716" t="s">
        <v>519</v>
      </c>
    </row>
    <row r="94" spans="1:15" s="88" customFormat="1" ht="31.5" customHeight="1">
      <c r="A94" s="743" t="s">
        <v>520</v>
      </c>
      <c r="B94" s="714" t="s">
        <v>521</v>
      </c>
      <c r="C94" s="714"/>
      <c r="D94" s="714">
        <v>27</v>
      </c>
      <c r="E94" s="738">
        <v>570.70000000000005</v>
      </c>
      <c r="F94" s="235" t="s">
        <v>522</v>
      </c>
      <c r="G94" s="169"/>
      <c r="H94" s="228"/>
      <c r="I94" s="228"/>
      <c r="J94" s="228"/>
      <c r="K94" s="91"/>
      <c r="L94" s="91"/>
      <c r="M94" s="222"/>
      <c r="N94" s="87"/>
      <c r="O94" s="717"/>
    </row>
    <row r="95" spans="1:15" s="88" customFormat="1" ht="31.5" customHeight="1">
      <c r="A95" s="744"/>
      <c r="B95" s="715"/>
      <c r="C95" s="715"/>
      <c r="D95" s="715"/>
      <c r="E95" s="739"/>
      <c r="F95" s="172" t="s">
        <v>523</v>
      </c>
      <c r="G95" s="169"/>
      <c r="H95" s="228"/>
      <c r="I95" s="228"/>
      <c r="J95" s="228"/>
      <c r="K95" s="91"/>
      <c r="L95" s="91"/>
      <c r="M95" s="222"/>
      <c r="N95" s="87"/>
      <c r="O95" s="717"/>
    </row>
    <row r="96" spans="1:15" s="88" customFormat="1" ht="31.5" customHeight="1">
      <c r="A96" s="744"/>
      <c r="B96" s="715"/>
      <c r="C96" s="715"/>
      <c r="D96" s="715"/>
      <c r="E96" s="739"/>
      <c r="F96" s="172" t="s">
        <v>524</v>
      </c>
      <c r="G96" s="169"/>
      <c r="H96" s="228"/>
      <c r="I96" s="228"/>
      <c r="J96" s="228"/>
      <c r="K96" s="91"/>
      <c r="L96" s="91"/>
      <c r="M96" s="222"/>
      <c r="N96" s="87"/>
      <c r="O96" s="717"/>
    </row>
    <row r="97" spans="1:15" s="88" customFormat="1" ht="31.5" customHeight="1">
      <c r="A97" s="744"/>
      <c r="B97" s="714" t="s">
        <v>525</v>
      </c>
      <c r="C97" s="714"/>
      <c r="D97" s="714">
        <v>20</v>
      </c>
      <c r="E97" s="739"/>
      <c r="F97" s="235" t="s">
        <v>526</v>
      </c>
      <c r="G97" s="169"/>
      <c r="H97" s="228"/>
      <c r="I97" s="228"/>
      <c r="J97" s="228"/>
      <c r="K97" s="91"/>
      <c r="L97" s="91"/>
      <c r="M97" s="222"/>
      <c r="N97" s="87"/>
      <c r="O97" s="717"/>
    </row>
    <row r="98" spans="1:15" s="88" customFormat="1" ht="31.5" customHeight="1">
      <c r="A98" s="744"/>
      <c r="B98" s="715"/>
      <c r="C98" s="715"/>
      <c r="D98" s="715"/>
      <c r="E98" s="739"/>
      <c r="F98" s="172" t="s">
        <v>527</v>
      </c>
      <c r="G98" s="169"/>
      <c r="H98" s="228"/>
      <c r="I98" s="228"/>
      <c r="J98" s="228"/>
      <c r="K98" s="91"/>
      <c r="L98" s="91"/>
      <c r="M98" s="222"/>
      <c r="N98" s="87"/>
      <c r="O98" s="718"/>
    </row>
    <row r="99" spans="1:15" s="88" customFormat="1" ht="31.5" customHeight="1">
      <c r="A99" s="744"/>
      <c r="B99" s="714" t="s">
        <v>528</v>
      </c>
      <c r="C99" s="714"/>
      <c r="D99" s="375"/>
      <c r="E99" s="714"/>
      <c r="F99" s="172" t="s">
        <v>529</v>
      </c>
      <c r="G99" s="169"/>
      <c r="H99" s="228"/>
      <c r="I99" s="228"/>
      <c r="J99" s="228"/>
      <c r="K99" s="91"/>
      <c r="L99" s="91"/>
      <c r="M99" s="222"/>
      <c r="N99" s="87"/>
      <c r="O99" s="716" t="s">
        <v>530</v>
      </c>
    </row>
    <row r="100" spans="1:15" s="88" customFormat="1" ht="31.5" customHeight="1">
      <c r="A100" s="744"/>
      <c r="B100" s="715"/>
      <c r="C100" s="715"/>
      <c r="D100" s="376"/>
      <c r="E100" s="715"/>
      <c r="F100" s="172" t="s">
        <v>531</v>
      </c>
      <c r="G100" s="169"/>
      <c r="H100" s="228"/>
      <c r="I100" s="228"/>
      <c r="J100" s="228"/>
      <c r="K100" s="91"/>
      <c r="L100" s="91"/>
      <c r="M100" s="222"/>
      <c r="N100" s="87"/>
      <c r="O100" s="717"/>
    </row>
    <row r="101" spans="1:15" s="88" customFormat="1" ht="31.5" customHeight="1">
      <c r="A101" s="744"/>
      <c r="B101" s="715"/>
      <c r="C101" s="715"/>
      <c r="D101" s="376"/>
      <c r="E101" s="715"/>
      <c r="F101" s="172" t="s">
        <v>532</v>
      </c>
      <c r="G101" s="169"/>
      <c r="H101" s="228"/>
      <c r="I101" s="228"/>
      <c r="J101" s="228"/>
      <c r="K101" s="91"/>
      <c r="L101" s="91"/>
      <c r="M101" s="222"/>
      <c r="N101" s="87"/>
      <c r="O101" s="717"/>
    </row>
    <row r="102" spans="1:15" s="88" customFormat="1" ht="51.95" customHeight="1">
      <c r="A102" s="744"/>
      <c r="B102" s="714" t="s">
        <v>533</v>
      </c>
      <c r="C102" s="714"/>
      <c r="D102" s="375"/>
      <c r="E102" s="714"/>
      <c r="F102" s="172" t="s">
        <v>534</v>
      </c>
      <c r="G102" s="169"/>
      <c r="H102" s="228"/>
      <c r="I102" s="228"/>
      <c r="J102" s="228"/>
      <c r="K102" s="91"/>
      <c r="L102" s="91"/>
      <c r="M102" s="222"/>
      <c r="N102" s="87"/>
      <c r="O102" s="717"/>
    </row>
    <row r="103" spans="1:15" s="88" customFormat="1" ht="31.5" customHeight="1">
      <c r="A103" s="744"/>
      <c r="B103" s="715"/>
      <c r="C103" s="715"/>
      <c r="D103" s="376"/>
      <c r="E103" s="715"/>
      <c r="F103" s="172" t="s">
        <v>535</v>
      </c>
      <c r="G103" s="169"/>
      <c r="H103" s="228"/>
      <c r="I103" s="228"/>
      <c r="J103" s="228"/>
      <c r="K103" s="91"/>
      <c r="L103" s="91"/>
      <c r="M103" s="222"/>
      <c r="N103" s="87"/>
      <c r="O103" s="717"/>
    </row>
    <row r="104" spans="1:15" s="88" customFormat="1" ht="31.5" customHeight="1">
      <c r="A104" s="745"/>
      <c r="B104" s="723"/>
      <c r="C104" s="723"/>
      <c r="D104" s="381"/>
      <c r="E104" s="723"/>
      <c r="F104" s="172" t="s">
        <v>536</v>
      </c>
      <c r="G104" s="169"/>
      <c r="H104" s="228"/>
      <c r="I104" s="228"/>
      <c r="J104" s="228"/>
      <c r="K104" s="91"/>
      <c r="L104" s="91"/>
      <c r="M104" s="222"/>
      <c r="N104" s="87"/>
      <c r="O104" s="718"/>
    </row>
    <row r="105" spans="1:15" s="88" customFormat="1" ht="15.75" customHeight="1">
      <c r="A105" s="175"/>
      <c r="B105" s="175"/>
      <c r="C105" s="175"/>
      <c r="D105" s="175"/>
      <c r="E105" s="175"/>
      <c r="F105" s="377"/>
      <c r="G105" s="377"/>
      <c r="H105" s="377"/>
      <c r="I105" s="377"/>
      <c r="J105" s="377"/>
      <c r="K105" s="377"/>
      <c r="L105" s="377"/>
      <c r="M105" s="377"/>
      <c r="N105" s="377"/>
      <c r="O105" s="377"/>
    </row>
    <row r="106" spans="1:15" s="88" customFormat="1" ht="45" customHeight="1">
      <c r="A106" s="746" t="s">
        <v>537</v>
      </c>
      <c r="B106" s="747"/>
      <c r="C106" s="747"/>
      <c r="D106" s="747"/>
      <c r="E106" s="747"/>
      <c r="F106" s="748"/>
      <c r="G106" s="169"/>
      <c r="H106" s="228"/>
      <c r="I106" s="228"/>
      <c r="J106" s="228"/>
      <c r="K106" s="91"/>
      <c r="L106" s="91"/>
      <c r="M106" s="222"/>
      <c r="N106" s="87"/>
      <c r="O106" s="87"/>
    </row>
    <row r="107" spans="1:15" s="88" customFormat="1" ht="53.25" customHeight="1">
      <c r="A107" s="714" t="s">
        <v>538</v>
      </c>
      <c r="B107" s="714" t="s">
        <v>539</v>
      </c>
      <c r="C107" s="719">
        <v>0.6</v>
      </c>
      <c r="D107" s="719">
        <v>0.7</v>
      </c>
      <c r="E107" s="721">
        <v>135</v>
      </c>
      <c r="F107" s="172" t="s">
        <v>540</v>
      </c>
      <c r="G107" s="169"/>
      <c r="H107" s="228"/>
      <c r="I107" s="228"/>
      <c r="J107" s="228"/>
      <c r="K107" s="91"/>
      <c r="L107" s="91"/>
      <c r="M107" s="222"/>
      <c r="N107" s="87"/>
      <c r="O107" s="732" t="s">
        <v>541</v>
      </c>
    </row>
    <row r="108" spans="1:15" s="88" customFormat="1" ht="31.5" customHeight="1">
      <c r="A108" s="715"/>
      <c r="B108" s="715"/>
      <c r="C108" s="720"/>
      <c r="D108" s="720"/>
      <c r="E108" s="722"/>
      <c r="F108" s="172" t="s">
        <v>542</v>
      </c>
      <c r="G108" s="169"/>
      <c r="H108" s="228"/>
      <c r="I108" s="228"/>
      <c r="J108" s="228"/>
      <c r="K108" s="91"/>
      <c r="L108" s="91"/>
      <c r="M108" s="222"/>
      <c r="N108" s="87"/>
      <c r="O108" s="733"/>
    </row>
    <row r="109" spans="1:15" s="88" customFormat="1" ht="25.5">
      <c r="A109" s="715"/>
      <c r="B109" s="715"/>
      <c r="C109" s="720"/>
      <c r="D109" s="720"/>
      <c r="E109" s="722"/>
      <c r="F109" s="172" t="s">
        <v>543</v>
      </c>
      <c r="G109" s="169"/>
      <c r="H109" s="228"/>
      <c r="I109" s="228"/>
      <c r="J109" s="228"/>
      <c r="K109" s="91"/>
      <c r="L109" s="91"/>
      <c r="M109" s="222"/>
      <c r="N109" s="87"/>
      <c r="O109" s="733"/>
    </row>
    <row r="110" spans="1:15" s="88" customFormat="1" ht="74.25" customHeight="1">
      <c r="A110" s="715"/>
      <c r="B110" s="715"/>
      <c r="C110" s="720"/>
      <c r="D110" s="720"/>
      <c r="E110" s="722"/>
      <c r="F110" s="172" t="s">
        <v>544</v>
      </c>
      <c r="G110" s="169"/>
      <c r="H110" s="228"/>
      <c r="I110" s="228"/>
      <c r="J110" s="228"/>
      <c r="K110" s="91"/>
      <c r="L110" s="91"/>
      <c r="M110" s="222"/>
      <c r="N110" s="87"/>
      <c r="O110" s="733"/>
    </row>
    <row r="111" spans="1:15" s="88" customFormat="1" ht="25.5">
      <c r="A111" s="715"/>
      <c r="B111" s="715"/>
      <c r="C111" s="720"/>
      <c r="D111" s="720"/>
      <c r="E111" s="722"/>
      <c r="F111" s="172" t="s">
        <v>545</v>
      </c>
      <c r="G111" s="169"/>
      <c r="H111" s="228"/>
      <c r="I111" s="228"/>
      <c r="J111" s="228"/>
      <c r="K111" s="91"/>
      <c r="L111" s="91"/>
      <c r="M111" s="222"/>
      <c r="N111" s="87"/>
      <c r="O111" s="733"/>
    </row>
    <row r="112" spans="1:15" s="88" customFormat="1" ht="69.75" customHeight="1">
      <c r="A112" s="715"/>
      <c r="B112" s="715"/>
      <c r="C112" s="720"/>
      <c r="D112" s="720"/>
      <c r="E112" s="722"/>
      <c r="F112" s="172" t="s">
        <v>546</v>
      </c>
      <c r="G112" s="169"/>
      <c r="H112" s="228"/>
      <c r="I112" s="228"/>
      <c r="J112" s="228"/>
      <c r="K112" s="91"/>
      <c r="L112" s="91"/>
      <c r="M112" s="222"/>
      <c r="N112" s="87"/>
      <c r="O112" s="733"/>
    </row>
    <row r="113" spans="1:15" s="88" customFormat="1" ht="69.75" customHeight="1">
      <c r="A113" s="715"/>
      <c r="B113" s="715"/>
      <c r="C113" s="720"/>
      <c r="D113" s="720"/>
      <c r="E113" s="722"/>
      <c r="F113" s="172" t="s">
        <v>547</v>
      </c>
      <c r="G113" s="169"/>
      <c r="H113" s="228"/>
      <c r="I113" s="228"/>
      <c r="J113" s="228"/>
      <c r="K113" s="91"/>
      <c r="L113" s="91"/>
      <c r="M113" s="222"/>
      <c r="N113" s="87"/>
      <c r="O113" s="733"/>
    </row>
    <row r="114" spans="1:15" s="88" customFormat="1" ht="31.5" customHeight="1">
      <c r="A114" s="715"/>
      <c r="B114" s="723"/>
      <c r="C114" s="749"/>
      <c r="D114" s="749"/>
      <c r="E114" s="731"/>
      <c r="F114" s="172" t="s">
        <v>548</v>
      </c>
      <c r="G114" s="169"/>
      <c r="H114" s="228"/>
      <c r="I114" s="228"/>
      <c r="J114" s="228"/>
      <c r="K114" s="91"/>
      <c r="L114" s="91"/>
      <c r="M114" s="222"/>
      <c r="N114" s="87"/>
      <c r="O114" s="733"/>
    </row>
    <row r="115" spans="1:15" s="88" customFormat="1" ht="31.5" customHeight="1">
      <c r="A115" s="715"/>
      <c r="B115" s="714" t="s">
        <v>549</v>
      </c>
      <c r="C115" s="714"/>
      <c r="D115" s="714"/>
      <c r="E115" s="714"/>
      <c r="F115" s="172" t="s">
        <v>550</v>
      </c>
      <c r="G115" s="169"/>
      <c r="H115" s="228"/>
      <c r="I115" s="228"/>
      <c r="J115" s="228"/>
      <c r="K115" s="91"/>
      <c r="L115" s="91"/>
      <c r="M115" s="222"/>
      <c r="N115" s="87"/>
      <c r="O115" s="733"/>
    </row>
    <row r="116" spans="1:15" s="88" customFormat="1" ht="31.5" customHeight="1">
      <c r="A116" s="715"/>
      <c r="B116" s="715"/>
      <c r="C116" s="715"/>
      <c r="D116" s="715"/>
      <c r="E116" s="715"/>
      <c r="F116" s="172" t="s">
        <v>551</v>
      </c>
      <c r="G116" s="169"/>
      <c r="H116" s="228"/>
      <c r="I116" s="228"/>
      <c r="J116" s="228"/>
      <c r="K116" s="91"/>
      <c r="L116" s="91"/>
      <c r="M116" s="222"/>
      <c r="N116" s="87"/>
      <c r="O116" s="733"/>
    </row>
    <row r="117" spans="1:15" s="88" customFormat="1" ht="31.5" customHeight="1">
      <c r="A117" s="715"/>
      <c r="B117" s="715"/>
      <c r="C117" s="715"/>
      <c r="D117" s="715"/>
      <c r="E117" s="715"/>
      <c r="F117" s="172" t="s">
        <v>552</v>
      </c>
      <c r="G117" s="169"/>
      <c r="H117" s="228"/>
      <c r="I117" s="228"/>
      <c r="J117" s="228"/>
      <c r="K117" s="91"/>
      <c r="L117" s="91"/>
      <c r="M117" s="222"/>
      <c r="N117" s="87"/>
      <c r="O117" s="733"/>
    </row>
    <row r="118" spans="1:15" s="88" customFormat="1" ht="31.5" customHeight="1">
      <c r="A118" s="715"/>
      <c r="B118" s="715"/>
      <c r="C118" s="715"/>
      <c r="D118" s="715"/>
      <c r="E118" s="715"/>
      <c r="F118" s="172" t="s">
        <v>553</v>
      </c>
      <c r="G118" s="169"/>
      <c r="H118" s="228"/>
      <c r="I118" s="228"/>
      <c r="J118" s="228"/>
      <c r="K118" s="91"/>
      <c r="L118" s="91"/>
      <c r="M118" s="222"/>
      <c r="N118" s="87"/>
      <c r="O118" s="734"/>
    </row>
    <row r="119" spans="1:15" s="88" customFormat="1" ht="25.5">
      <c r="A119" s="714" t="s">
        <v>554</v>
      </c>
      <c r="B119" s="714" t="s">
        <v>555</v>
      </c>
      <c r="C119" s="719">
        <v>0.75</v>
      </c>
      <c r="D119" s="719">
        <v>0.77</v>
      </c>
      <c r="E119" s="721"/>
      <c r="F119" s="243" t="s">
        <v>556</v>
      </c>
      <c r="G119" s="169"/>
      <c r="H119" s="228"/>
      <c r="I119" s="228"/>
      <c r="J119" s="228"/>
      <c r="K119" s="91"/>
      <c r="L119" s="91"/>
      <c r="M119" s="222"/>
      <c r="N119" s="87"/>
      <c r="O119" s="716" t="s">
        <v>557</v>
      </c>
    </row>
    <row r="120" spans="1:15" s="88" customFormat="1" ht="25.5">
      <c r="A120" s="715"/>
      <c r="B120" s="715"/>
      <c r="C120" s="720"/>
      <c r="D120" s="720"/>
      <c r="E120" s="722"/>
      <c r="F120" s="243" t="s">
        <v>558</v>
      </c>
      <c r="G120" s="169"/>
      <c r="H120" s="228"/>
      <c r="I120" s="228"/>
      <c r="J120" s="228"/>
      <c r="K120" s="91"/>
      <c r="L120" s="91"/>
      <c r="M120" s="222"/>
      <c r="N120" s="87"/>
      <c r="O120" s="717"/>
    </row>
    <row r="121" spans="1:15" s="88" customFormat="1" ht="51">
      <c r="A121" s="715"/>
      <c r="B121" s="715"/>
      <c r="C121" s="720"/>
      <c r="D121" s="720"/>
      <c r="E121" s="722"/>
      <c r="F121" s="243" t="s">
        <v>559</v>
      </c>
      <c r="G121" s="169"/>
      <c r="H121" s="228"/>
      <c r="I121" s="228"/>
      <c r="J121" s="228"/>
      <c r="K121" s="91"/>
      <c r="L121" s="91"/>
      <c r="M121" s="222"/>
      <c r="N121" s="87"/>
      <c r="O121" s="717"/>
    </row>
    <row r="122" spans="1:15" s="88" customFormat="1" ht="25.5">
      <c r="A122" s="715"/>
      <c r="B122" s="715"/>
      <c r="C122" s="720"/>
      <c r="D122" s="720"/>
      <c r="E122" s="722"/>
      <c r="F122" s="243" t="s">
        <v>560</v>
      </c>
      <c r="G122" s="169"/>
      <c r="H122" s="228"/>
      <c r="I122" s="228"/>
      <c r="J122" s="228"/>
      <c r="K122" s="91"/>
      <c r="L122" s="91"/>
      <c r="M122" s="222"/>
      <c r="N122" s="87"/>
      <c r="O122" s="717"/>
    </row>
    <row r="123" spans="1:15" s="88" customFormat="1">
      <c r="A123" s="715"/>
      <c r="B123" s="714" t="s">
        <v>561</v>
      </c>
      <c r="C123" s="740">
        <v>1</v>
      </c>
      <c r="D123" s="740"/>
      <c r="E123" s="740"/>
      <c r="F123" s="244" t="s">
        <v>562</v>
      </c>
      <c r="G123" s="169"/>
      <c r="H123" s="228"/>
      <c r="I123" s="228"/>
      <c r="J123" s="228"/>
      <c r="K123" s="91"/>
      <c r="L123" s="91"/>
      <c r="M123" s="222"/>
      <c r="N123" s="87"/>
      <c r="O123" s="717"/>
    </row>
    <row r="124" spans="1:15" s="88" customFormat="1" ht="25.5">
      <c r="A124" s="715"/>
      <c r="B124" s="715"/>
      <c r="C124" s="741"/>
      <c r="D124" s="741"/>
      <c r="E124" s="741"/>
      <c r="F124" s="244" t="s">
        <v>563</v>
      </c>
      <c r="G124" s="169"/>
      <c r="H124" s="228"/>
      <c r="I124" s="228"/>
      <c r="J124" s="228"/>
      <c r="K124" s="91"/>
      <c r="L124" s="91"/>
      <c r="M124" s="222"/>
      <c r="N124" s="87"/>
      <c r="O124" s="717"/>
    </row>
    <row r="125" spans="1:15" s="88" customFormat="1">
      <c r="A125" s="715"/>
      <c r="B125" s="715"/>
      <c r="C125" s="741"/>
      <c r="D125" s="741"/>
      <c r="E125" s="741"/>
      <c r="F125" s="244" t="s">
        <v>564</v>
      </c>
      <c r="G125" s="169"/>
      <c r="H125" s="228"/>
      <c r="I125" s="228"/>
      <c r="J125" s="228"/>
      <c r="K125" s="91"/>
      <c r="L125" s="91"/>
      <c r="M125" s="222"/>
      <c r="N125" s="87"/>
      <c r="O125" s="717"/>
    </row>
    <row r="126" spans="1:15" s="88" customFormat="1" ht="25.5">
      <c r="A126" s="715"/>
      <c r="B126" s="715"/>
      <c r="C126" s="741"/>
      <c r="D126" s="741"/>
      <c r="E126" s="741"/>
      <c r="F126" s="245" t="s">
        <v>565</v>
      </c>
      <c r="G126" s="169"/>
      <c r="H126" s="228"/>
      <c r="I126" s="228"/>
      <c r="J126" s="228"/>
      <c r="K126" s="91"/>
      <c r="L126" s="91"/>
      <c r="M126" s="222"/>
      <c r="N126" s="87"/>
      <c r="O126" s="717"/>
    </row>
    <row r="127" spans="1:15" s="88" customFormat="1" ht="25.5">
      <c r="A127" s="715"/>
      <c r="B127" s="715"/>
      <c r="C127" s="741"/>
      <c r="D127" s="741"/>
      <c r="E127" s="741"/>
      <c r="F127" s="244" t="s">
        <v>566</v>
      </c>
      <c r="G127" s="169"/>
      <c r="H127" s="228"/>
      <c r="I127" s="228"/>
      <c r="J127" s="228"/>
      <c r="K127" s="91"/>
      <c r="L127" s="91"/>
      <c r="M127" s="222"/>
      <c r="N127" s="87"/>
      <c r="O127" s="717"/>
    </row>
    <row r="128" spans="1:15" s="88" customFormat="1" ht="25.5">
      <c r="A128" s="715"/>
      <c r="B128" s="715"/>
      <c r="C128" s="741"/>
      <c r="D128" s="741"/>
      <c r="E128" s="741"/>
      <c r="F128" s="243" t="s">
        <v>548</v>
      </c>
      <c r="G128" s="169"/>
      <c r="H128" s="228"/>
      <c r="I128" s="228"/>
      <c r="J128" s="228"/>
      <c r="K128" s="91"/>
      <c r="L128" s="91"/>
      <c r="M128" s="222"/>
      <c r="N128" s="87"/>
      <c r="O128" s="717"/>
    </row>
    <row r="129" spans="1:15" s="88" customFormat="1" ht="25.5">
      <c r="A129" s="715"/>
      <c r="B129" s="723"/>
      <c r="C129" s="742"/>
      <c r="D129" s="742"/>
      <c r="E129" s="742"/>
      <c r="F129" s="243" t="s">
        <v>567</v>
      </c>
      <c r="G129" s="169"/>
      <c r="H129" s="228"/>
      <c r="I129" s="228"/>
      <c r="J129" s="228"/>
      <c r="K129" s="91"/>
      <c r="L129" s="91"/>
      <c r="M129" s="222"/>
      <c r="N129" s="87"/>
      <c r="O129" s="717"/>
    </row>
    <row r="130" spans="1:15" s="88" customFormat="1">
      <c r="A130" s="715"/>
      <c r="B130" s="714" t="s">
        <v>568</v>
      </c>
      <c r="C130" s="719">
        <v>0.6</v>
      </c>
      <c r="D130" s="719">
        <v>0.62</v>
      </c>
      <c r="E130" s="721"/>
      <c r="F130" s="243" t="s">
        <v>569</v>
      </c>
      <c r="G130" s="169"/>
      <c r="H130" s="228"/>
      <c r="I130" s="228"/>
      <c r="J130" s="228"/>
      <c r="K130" s="91"/>
      <c r="L130" s="91"/>
      <c r="M130" s="222"/>
      <c r="N130" s="87"/>
      <c r="O130" s="717"/>
    </row>
    <row r="131" spans="1:15" s="88" customFormat="1" ht="25.5">
      <c r="A131" s="715"/>
      <c r="B131" s="715"/>
      <c r="C131" s="720"/>
      <c r="D131" s="720"/>
      <c r="E131" s="722"/>
      <c r="F131" s="243" t="s">
        <v>570</v>
      </c>
      <c r="G131" s="169"/>
      <c r="H131" s="228"/>
      <c r="I131" s="228"/>
      <c r="J131" s="228"/>
      <c r="K131" s="91"/>
      <c r="L131" s="91"/>
      <c r="M131" s="222"/>
      <c r="N131" s="87"/>
      <c r="O131" s="717"/>
    </row>
    <row r="132" spans="1:15" s="88" customFormat="1" ht="25.5">
      <c r="A132" s="715"/>
      <c r="B132" s="715"/>
      <c r="C132" s="720"/>
      <c r="D132" s="720"/>
      <c r="E132" s="722"/>
      <c r="F132" s="243" t="s">
        <v>571</v>
      </c>
      <c r="G132" s="169"/>
      <c r="H132" s="228"/>
      <c r="I132" s="228"/>
      <c r="J132" s="228"/>
      <c r="K132" s="91"/>
      <c r="L132" s="91"/>
      <c r="M132" s="222"/>
      <c r="N132" s="87"/>
      <c r="O132" s="717"/>
    </row>
    <row r="133" spans="1:15" s="88" customFormat="1" ht="25.5">
      <c r="A133" s="715"/>
      <c r="B133" s="715"/>
      <c r="C133" s="720"/>
      <c r="D133" s="720"/>
      <c r="E133" s="722"/>
      <c r="F133" s="243" t="s">
        <v>572</v>
      </c>
      <c r="G133" s="169"/>
      <c r="H133" s="228"/>
      <c r="I133" s="228"/>
      <c r="J133" s="228"/>
      <c r="K133" s="91"/>
      <c r="L133" s="91"/>
      <c r="M133" s="222"/>
      <c r="N133" s="87"/>
      <c r="O133" s="718"/>
    </row>
    <row r="134" spans="1:15" s="88" customFormat="1" ht="15.75" customHeight="1">
      <c r="A134" s="175"/>
      <c r="B134" s="175"/>
      <c r="C134" s="175"/>
      <c r="D134" s="175"/>
      <c r="E134" s="175"/>
      <c r="F134" s="377"/>
      <c r="G134" s="377"/>
      <c r="H134" s="377"/>
      <c r="I134" s="377"/>
      <c r="J134" s="377"/>
      <c r="K134" s="377"/>
      <c r="L134" s="377"/>
      <c r="M134" s="377"/>
      <c r="N134" s="377"/>
      <c r="O134" s="377"/>
    </row>
    <row r="135" spans="1:15" ht="42.75" customHeight="1">
      <c r="A135" s="746" t="s">
        <v>573</v>
      </c>
      <c r="B135" s="747"/>
      <c r="C135" s="747"/>
      <c r="D135" s="747"/>
      <c r="E135" s="747"/>
      <c r="F135" s="748"/>
      <c r="G135" s="178"/>
      <c r="H135" s="228"/>
      <c r="I135" s="228"/>
      <c r="J135" s="228"/>
      <c r="K135" s="91"/>
      <c r="L135" s="91"/>
      <c r="M135" s="229"/>
      <c r="N135" s="181"/>
      <c r="O135" s="724" t="s">
        <v>574</v>
      </c>
    </row>
    <row r="136" spans="1:15" ht="33.950000000000003" customHeight="1">
      <c r="A136" s="375" t="s">
        <v>575</v>
      </c>
      <c r="B136" s="375" t="s">
        <v>576</v>
      </c>
      <c r="C136" s="375">
        <v>10</v>
      </c>
      <c r="D136" s="375">
        <v>2</v>
      </c>
      <c r="E136" s="201"/>
      <c r="F136" s="174" t="s">
        <v>577</v>
      </c>
      <c r="G136" s="178"/>
      <c r="H136" s="228"/>
      <c r="I136" s="228"/>
      <c r="J136" s="228"/>
      <c r="K136" s="91"/>
      <c r="L136" s="91"/>
      <c r="M136" s="229"/>
      <c r="N136" s="181"/>
      <c r="O136" s="725"/>
    </row>
    <row r="137" spans="1:15" ht="25.5">
      <c r="A137" s="375" t="s">
        <v>578</v>
      </c>
      <c r="B137" s="375" t="s">
        <v>579</v>
      </c>
      <c r="C137" s="375">
        <v>10</v>
      </c>
      <c r="D137" s="375">
        <v>2</v>
      </c>
      <c r="E137" s="201"/>
      <c r="F137" s="174" t="s">
        <v>580</v>
      </c>
      <c r="G137" s="178"/>
      <c r="H137" s="228"/>
      <c r="I137" s="228"/>
      <c r="J137" s="228"/>
      <c r="K137" s="91"/>
      <c r="L137" s="91"/>
      <c r="M137" s="229"/>
      <c r="N137" s="181"/>
      <c r="O137" s="726"/>
    </row>
    <row r="138" spans="1:15" s="88" customFormat="1" ht="15.75" customHeight="1">
      <c r="A138" s="175"/>
      <c r="B138" s="175"/>
      <c r="C138" s="175"/>
      <c r="D138" s="175"/>
      <c r="E138" s="175"/>
      <c r="F138" s="377"/>
      <c r="G138" s="377"/>
      <c r="H138" s="377"/>
      <c r="I138" s="377"/>
      <c r="J138" s="377"/>
      <c r="K138" s="377"/>
      <c r="L138" s="377"/>
      <c r="M138" s="377"/>
      <c r="N138" s="377"/>
      <c r="O138" s="377"/>
    </row>
    <row r="139" spans="1:15" s="88" customFormat="1" ht="50.25" customHeight="1">
      <c r="A139" s="746" t="s">
        <v>581</v>
      </c>
      <c r="B139" s="747"/>
      <c r="C139" s="747"/>
      <c r="D139" s="747"/>
      <c r="E139" s="747"/>
      <c r="F139" s="748"/>
      <c r="G139" s="169"/>
      <c r="H139" s="228"/>
      <c r="I139" s="228"/>
      <c r="J139" s="228"/>
      <c r="K139" s="91"/>
      <c r="L139" s="91"/>
      <c r="M139" s="222"/>
      <c r="N139" s="87"/>
      <c r="O139" s="87"/>
    </row>
    <row r="140" spans="1:15" s="88" customFormat="1" ht="31.5" customHeight="1">
      <c r="A140" s="755" t="s">
        <v>582</v>
      </c>
      <c r="B140" s="755" t="s">
        <v>583</v>
      </c>
      <c r="C140" s="755">
        <v>1</v>
      </c>
      <c r="D140" s="382"/>
      <c r="E140" s="758">
        <v>50</v>
      </c>
      <c r="F140" s="174" t="s">
        <v>584</v>
      </c>
      <c r="G140" s="169"/>
      <c r="H140" s="228"/>
      <c r="I140" s="228"/>
      <c r="J140" s="228"/>
      <c r="K140" s="91"/>
      <c r="L140" s="91"/>
      <c r="M140" s="222"/>
      <c r="N140" s="87"/>
      <c r="O140" s="716" t="s">
        <v>585</v>
      </c>
    </row>
    <row r="141" spans="1:15" s="88" customFormat="1" ht="31.5" customHeight="1">
      <c r="A141" s="756"/>
      <c r="B141" s="756"/>
      <c r="C141" s="756"/>
      <c r="D141" s="383"/>
      <c r="E141" s="759"/>
      <c r="F141" s="174" t="s">
        <v>586</v>
      </c>
      <c r="G141" s="169"/>
      <c r="H141" s="228"/>
      <c r="I141" s="228"/>
      <c r="J141" s="228"/>
      <c r="K141" s="91"/>
      <c r="L141" s="91"/>
      <c r="M141" s="222"/>
      <c r="N141" s="87"/>
      <c r="O141" s="717"/>
    </row>
    <row r="142" spans="1:15" s="88" customFormat="1" ht="31.5" customHeight="1">
      <c r="A142" s="757"/>
      <c r="B142" s="757"/>
      <c r="C142" s="757"/>
      <c r="D142" s="384"/>
      <c r="E142" s="760"/>
      <c r="F142" s="248" t="s">
        <v>587</v>
      </c>
      <c r="G142" s="169"/>
      <c r="H142" s="169"/>
      <c r="I142" s="169"/>
      <c r="J142" s="169"/>
      <c r="K142" s="87"/>
      <c r="L142" s="87"/>
      <c r="M142" s="87"/>
      <c r="N142" s="87"/>
      <c r="O142" s="718"/>
    </row>
    <row r="143" spans="1:15" ht="15" customHeight="1">
      <c r="A143" s="177"/>
      <c r="B143" s="619" t="s">
        <v>588</v>
      </c>
      <c r="C143" s="619" t="s">
        <v>234</v>
      </c>
      <c r="D143" s="619" t="s">
        <v>235</v>
      </c>
      <c r="E143" s="621" t="s">
        <v>236</v>
      </c>
      <c r="F143" s="622"/>
      <c r="G143" s="622"/>
      <c r="H143" s="623"/>
      <c r="I143" s="619" t="s">
        <v>238</v>
      </c>
      <c r="J143" s="619" t="s">
        <v>239</v>
      </c>
    </row>
    <row r="144" spans="1:15" ht="57.75" customHeight="1">
      <c r="A144" s="177"/>
      <c r="B144" s="620"/>
      <c r="C144" s="620"/>
      <c r="D144" s="620"/>
      <c r="E144" s="204" t="s">
        <v>240</v>
      </c>
      <c r="F144" s="204" t="s">
        <v>241</v>
      </c>
      <c r="G144" s="204" t="s">
        <v>237</v>
      </c>
      <c r="H144" s="204" t="s">
        <v>242</v>
      </c>
      <c r="I144" s="620"/>
      <c r="J144" s="620"/>
    </row>
    <row r="145" spans="1:12">
      <c r="A145" s="177"/>
      <c r="B145" s="183" t="str">
        <f>'5. Valoración_Riesgo '!M11</f>
        <v xml:space="preserve">Gestionar  ante las  autoridades institucionales   el presupuesto   para el desarrollo de las acciones de rectoria de promoción de la salud </v>
      </c>
      <c r="C145" s="87"/>
      <c r="D145" s="87"/>
      <c r="E145" s="91"/>
      <c r="F145" s="91"/>
      <c r="G145" s="91"/>
      <c r="H145" s="158"/>
      <c r="I145" s="92">
        <f>SUM(E145:H145)</f>
        <v>0</v>
      </c>
      <c r="J145" s="140"/>
    </row>
    <row r="146" spans="1:12">
      <c r="A146" s="177"/>
      <c r="B146" s="183" t="str">
        <f>'5. Valoración_Riesgo '!M12</f>
        <v xml:space="preserve">Solicitar  oportunamente con  los  lineamientos para la ejecuciòn  de las acciones  de rectoría en promoción de la salud según nuevo  nuevo modelo de Promoción de la salud </v>
      </c>
      <c r="C146" s="87"/>
      <c r="D146" s="87"/>
      <c r="E146" s="91"/>
      <c r="F146" s="91"/>
      <c r="G146" s="91"/>
      <c r="H146" s="158"/>
      <c r="I146" s="92">
        <f>SUM(E146:H146)</f>
        <v>0</v>
      </c>
      <c r="J146" s="140"/>
    </row>
    <row r="147" spans="1:12">
      <c r="A147" s="177"/>
      <c r="B147" s="183" t="str">
        <f>'5. Valoración_Riesgo '!M13</f>
        <v>Realizar el respaldo periódico de la información. Velar por el cumplimiento de revisión de equipo de cómputo por parte del encargado regional</v>
      </c>
      <c r="C147" s="87"/>
      <c r="D147" s="87"/>
      <c r="E147" s="91"/>
      <c r="F147" s="91"/>
      <c r="G147" s="91"/>
      <c r="H147" s="158"/>
      <c r="I147" s="92">
        <f>SUM(E147:H147)</f>
        <v>0</v>
      </c>
      <c r="J147" s="140"/>
    </row>
    <row r="148" spans="1:12">
      <c r="A148" s="177"/>
      <c r="B148" s="177"/>
      <c r="C148" s="177"/>
      <c r="D148" s="177"/>
      <c r="E148" s="177"/>
      <c r="F148" s="177"/>
      <c r="G148" s="177"/>
      <c r="H148" s="177"/>
      <c r="I148" s="177"/>
      <c r="J148" s="177"/>
    </row>
    <row r="149" spans="1:12">
      <c r="A149" s="177"/>
      <c r="B149" s="177"/>
      <c r="C149" s="177"/>
      <c r="D149" s="177"/>
      <c r="E149" s="177"/>
      <c r="F149" s="177"/>
      <c r="G149" s="177"/>
      <c r="H149" s="177"/>
      <c r="I149" s="177"/>
      <c r="J149" s="177"/>
    </row>
    <row r="150" spans="1:12">
      <c r="A150" s="177"/>
      <c r="B150" s="177"/>
      <c r="C150" s="177"/>
      <c r="D150" s="177"/>
      <c r="E150" s="177"/>
      <c r="F150" s="177"/>
      <c r="G150" s="177"/>
      <c r="H150" s="177"/>
      <c r="I150" s="177"/>
      <c r="J150" s="177"/>
    </row>
    <row r="151" spans="1:12" ht="15" customHeight="1">
      <c r="A151" s="177"/>
      <c r="B151" s="770" t="s">
        <v>589</v>
      </c>
      <c r="C151" s="770"/>
      <c r="D151" s="770"/>
      <c r="E151" s="770"/>
      <c r="F151" s="770"/>
      <c r="G151" s="770"/>
      <c r="H151" s="770"/>
      <c r="I151" s="770"/>
      <c r="J151" s="770"/>
      <c r="K151" s="770"/>
    </row>
    <row r="152" spans="1:12" ht="15" customHeight="1">
      <c r="A152" s="177"/>
      <c r="B152" s="770"/>
      <c r="C152" s="770"/>
      <c r="D152" s="770"/>
      <c r="E152" s="770"/>
      <c r="F152" s="770"/>
      <c r="G152" s="770"/>
      <c r="H152" s="770"/>
      <c r="I152" s="770"/>
      <c r="J152" s="770"/>
      <c r="K152" s="770"/>
    </row>
    <row r="153" spans="1:12" ht="15" customHeight="1">
      <c r="A153" s="177"/>
      <c r="B153" s="771" t="s">
        <v>590</v>
      </c>
      <c r="C153" s="771"/>
      <c r="D153" s="771"/>
      <c r="E153" s="771"/>
      <c r="F153" s="771"/>
      <c r="G153" s="771"/>
      <c r="H153" s="771"/>
      <c r="I153" s="771"/>
      <c r="J153" s="771"/>
      <c r="K153" s="771"/>
    </row>
    <row r="154" spans="1:12" ht="15" customHeight="1">
      <c r="A154" s="177"/>
      <c r="B154" s="771"/>
      <c r="C154" s="771"/>
      <c r="D154" s="771"/>
      <c r="E154" s="771"/>
      <c r="F154" s="771"/>
      <c r="G154" s="771"/>
      <c r="H154" s="771"/>
      <c r="I154" s="771"/>
      <c r="J154" s="771"/>
      <c r="K154" s="771"/>
    </row>
    <row r="155" spans="1:12" ht="15.75">
      <c r="A155" s="177"/>
      <c r="B155" s="772" t="s">
        <v>591</v>
      </c>
      <c r="C155" s="773"/>
      <c r="D155" s="773"/>
      <c r="E155" s="773"/>
      <c r="F155" s="773"/>
      <c r="G155" s="773"/>
      <c r="H155" s="773"/>
      <c r="I155" s="773"/>
      <c r="J155" s="773"/>
      <c r="K155" s="773"/>
    </row>
    <row r="156" spans="1:12" ht="15.75" customHeight="1">
      <c r="A156" s="177"/>
      <c r="B156" s="764" t="s">
        <v>592</v>
      </c>
      <c r="C156" s="766"/>
      <c r="D156" s="387"/>
      <c r="E156" s="774" t="s">
        <v>593</v>
      </c>
      <c r="F156" s="774"/>
      <c r="G156" s="774"/>
      <c r="H156" s="774"/>
      <c r="I156" s="774"/>
      <c r="J156" s="774"/>
      <c r="K156" s="774"/>
    </row>
    <row r="157" spans="1:12" ht="31.5">
      <c r="A157" s="177"/>
      <c r="B157" s="764" t="s">
        <v>594</v>
      </c>
      <c r="C157" s="765"/>
      <c r="D157" s="765"/>
      <c r="E157" s="766"/>
      <c r="F157" s="386"/>
      <c r="G157" s="105" t="s">
        <v>595</v>
      </c>
      <c r="H157" s="106"/>
      <c r="I157" s="106"/>
      <c r="J157" s="106"/>
      <c r="K157" s="211" t="s">
        <v>596</v>
      </c>
      <c r="L157" s="109" t="s">
        <v>597</v>
      </c>
    </row>
    <row r="158" spans="1:12" ht="15" customHeight="1">
      <c r="A158" s="177"/>
      <c r="B158" s="753" t="s">
        <v>598</v>
      </c>
      <c r="C158" s="753" t="s">
        <v>599</v>
      </c>
      <c r="D158" s="784" t="s">
        <v>600</v>
      </c>
      <c r="E158" s="784" t="s">
        <v>601</v>
      </c>
      <c r="F158" s="385" t="s">
        <v>235</v>
      </c>
      <c r="G158" s="107" t="s">
        <v>602</v>
      </c>
      <c r="H158" s="107" t="s">
        <v>603</v>
      </c>
      <c r="I158" s="107" t="s">
        <v>604</v>
      </c>
      <c r="J158" s="107" t="s">
        <v>605</v>
      </c>
      <c r="K158" s="233" t="s">
        <v>606</v>
      </c>
      <c r="L158" s="110"/>
    </row>
    <row r="159" spans="1:12" ht="15" customHeight="1">
      <c r="A159" s="177"/>
      <c r="B159" s="754"/>
      <c r="C159" s="754"/>
      <c r="D159" s="785"/>
      <c r="E159" s="785"/>
      <c r="F159" s="386"/>
      <c r="G159" s="108"/>
      <c r="H159" s="108"/>
      <c r="I159" s="108"/>
      <c r="J159" s="108"/>
      <c r="K159" s="233"/>
      <c r="L159" s="111"/>
    </row>
    <row r="160" spans="1:12" ht="15.75">
      <c r="A160" s="177"/>
      <c r="B160" s="775" t="s">
        <v>607</v>
      </c>
      <c r="C160" s="212"/>
      <c r="D160" s="213"/>
      <c r="E160" s="213"/>
      <c r="F160" s="119"/>
      <c r="G160" s="119"/>
      <c r="H160" s="119"/>
      <c r="I160" s="119"/>
      <c r="J160" s="214"/>
      <c r="K160" s="229"/>
      <c r="L160" s="229"/>
    </row>
    <row r="161" spans="1:12" ht="15.75">
      <c r="A161" s="177"/>
      <c r="B161" s="776"/>
      <c r="C161" s="212"/>
      <c r="D161" s="213"/>
      <c r="E161" s="213"/>
      <c r="F161" s="119"/>
      <c r="G161" s="119"/>
      <c r="H161" s="119"/>
      <c r="I161" s="119"/>
      <c r="J161" s="214"/>
      <c r="K161" s="229"/>
      <c r="L161" s="229"/>
    </row>
    <row r="162" spans="1:12" ht="15.75">
      <c r="A162" s="177"/>
      <c r="B162" s="776"/>
      <c r="C162" s="212"/>
      <c r="D162" s="213"/>
      <c r="E162" s="215"/>
      <c r="F162" s="119"/>
      <c r="G162" s="119"/>
      <c r="H162" s="119"/>
      <c r="I162" s="119"/>
      <c r="J162" s="214"/>
      <c r="K162" s="229"/>
      <c r="L162" s="229"/>
    </row>
    <row r="163" spans="1:12" ht="15.75">
      <c r="A163" s="177"/>
      <c r="B163" s="776"/>
      <c r="C163" s="212"/>
      <c r="D163" s="213"/>
      <c r="E163" s="213"/>
      <c r="F163" s="119"/>
      <c r="G163" s="119"/>
      <c r="H163" s="119"/>
      <c r="I163" s="119"/>
      <c r="J163" s="214"/>
      <c r="K163" s="229"/>
      <c r="L163" s="229"/>
    </row>
    <row r="164" spans="1:12" ht="15.75">
      <c r="A164" s="177"/>
      <c r="B164" s="777"/>
      <c r="C164" s="212"/>
      <c r="D164" s="213"/>
      <c r="E164" s="213"/>
      <c r="F164" s="119"/>
      <c r="G164" s="119"/>
      <c r="H164" s="119"/>
      <c r="I164" s="119"/>
      <c r="J164" s="214"/>
      <c r="K164" s="229"/>
      <c r="L164" s="229"/>
    </row>
    <row r="165" spans="1:12" ht="15.75">
      <c r="A165" s="177"/>
      <c r="B165" s="778" t="s">
        <v>608</v>
      </c>
      <c r="C165" s="212"/>
      <c r="D165" s="213"/>
      <c r="E165" s="213"/>
      <c r="F165" s="119"/>
      <c r="G165" s="119"/>
      <c r="H165" s="119"/>
      <c r="I165" s="119"/>
      <c r="J165" s="214"/>
      <c r="K165" s="229"/>
      <c r="L165" s="229"/>
    </row>
    <row r="166" spans="1:12" ht="15.75">
      <c r="A166" s="177"/>
      <c r="B166" s="779"/>
      <c r="C166" s="212"/>
      <c r="D166" s="213"/>
      <c r="E166" s="213"/>
      <c r="F166" s="119"/>
      <c r="G166" s="119"/>
      <c r="H166" s="119"/>
      <c r="I166" s="119"/>
      <c r="J166" s="214"/>
      <c r="K166" s="229"/>
      <c r="L166" s="229"/>
    </row>
    <row r="167" spans="1:12" ht="15.75">
      <c r="A167" s="177"/>
      <c r="B167" s="779"/>
      <c r="C167" s="212"/>
      <c r="D167" s="213"/>
      <c r="E167" s="213"/>
      <c r="F167" s="119"/>
      <c r="G167" s="119"/>
      <c r="H167" s="119"/>
      <c r="I167" s="119"/>
      <c r="J167" s="214"/>
      <c r="K167" s="229"/>
      <c r="L167" s="229"/>
    </row>
    <row r="168" spans="1:12" ht="15.75">
      <c r="B168" s="779"/>
      <c r="C168" s="212"/>
      <c r="D168" s="213"/>
      <c r="E168" s="213"/>
      <c r="F168" s="119"/>
      <c r="G168" s="119"/>
      <c r="H168" s="119"/>
      <c r="I168" s="119"/>
      <c r="J168" s="214"/>
      <c r="K168" s="229"/>
      <c r="L168" s="229"/>
    </row>
    <row r="169" spans="1:12" ht="15.75">
      <c r="B169" s="780"/>
      <c r="C169" s="212"/>
      <c r="D169" s="213"/>
      <c r="E169" s="213"/>
      <c r="F169" s="119"/>
      <c r="G169" s="119"/>
      <c r="H169" s="119"/>
      <c r="I169" s="119"/>
      <c r="J169" s="214"/>
      <c r="K169" s="229"/>
      <c r="L169" s="229"/>
    </row>
    <row r="170" spans="1:12" ht="15.75">
      <c r="B170" s="781" t="s">
        <v>609</v>
      </c>
      <c r="C170" s="212"/>
      <c r="D170" s="213"/>
      <c r="E170" s="213"/>
      <c r="F170" s="119"/>
      <c r="G170" s="119"/>
      <c r="H170" s="119"/>
      <c r="I170" s="119"/>
      <c r="J170" s="214"/>
      <c r="K170" s="229"/>
      <c r="L170" s="229"/>
    </row>
    <row r="171" spans="1:12" ht="15.75">
      <c r="B171" s="782"/>
      <c r="C171" s="212"/>
      <c r="D171" s="213"/>
      <c r="E171" s="213"/>
      <c r="F171" s="119"/>
      <c r="G171" s="119"/>
      <c r="H171" s="119"/>
      <c r="I171" s="119"/>
      <c r="J171" s="214"/>
      <c r="K171" s="229"/>
      <c r="L171" s="229"/>
    </row>
    <row r="172" spans="1:12" ht="15.75">
      <c r="B172" s="782"/>
      <c r="C172" s="212"/>
      <c r="D172" s="213"/>
      <c r="E172" s="213"/>
      <c r="F172" s="119"/>
      <c r="G172" s="119"/>
      <c r="H172" s="119"/>
      <c r="I172" s="119"/>
      <c r="J172" s="214"/>
      <c r="K172" s="229"/>
      <c r="L172" s="229"/>
    </row>
    <row r="173" spans="1:12" ht="15.75">
      <c r="B173" s="782"/>
      <c r="C173" s="212"/>
      <c r="D173" s="213"/>
      <c r="E173" s="213"/>
      <c r="F173" s="119"/>
      <c r="G173" s="119"/>
      <c r="H173" s="119"/>
      <c r="I173" s="119"/>
      <c r="J173" s="214"/>
      <c r="K173" s="229"/>
      <c r="L173" s="229"/>
    </row>
    <row r="174" spans="1:12" ht="15.75">
      <c r="B174" s="783"/>
      <c r="C174" s="212"/>
      <c r="D174" s="213"/>
      <c r="E174" s="213"/>
      <c r="F174" s="119"/>
      <c r="G174" s="119"/>
      <c r="H174" s="119"/>
      <c r="I174" s="119"/>
      <c r="J174" s="214"/>
      <c r="K174" s="229"/>
      <c r="L174" s="229"/>
    </row>
    <row r="175" spans="1:12" ht="15.75">
      <c r="B175" s="761" t="s">
        <v>610</v>
      </c>
      <c r="C175" s="212"/>
      <c r="D175" s="213"/>
      <c r="E175" s="213"/>
      <c r="F175" s="119"/>
      <c r="G175" s="119"/>
      <c r="H175" s="119"/>
      <c r="I175" s="119"/>
      <c r="J175" s="214"/>
      <c r="K175" s="229"/>
      <c r="L175" s="229"/>
    </row>
    <row r="176" spans="1:12" ht="15.75">
      <c r="B176" s="762"/>
      <c r="C176" s="212"/>
      <c r="D176" s="213"/>
      <c r="E176" s="213"/>
      <c r="F176" s="119"/>
      <c r="G176" s="119"/>
      <c r="H176" s="119"/>
      <c r="I176" s="119"/>
      <c r="J176" s="214"/>
      <c r="K176" s="229"/>
      <c r="L176" s="229"/>
    </row>
    <row r="177" spans="2:12" ht="15.75">
      <c r="B177" s="762"/>
      <c r="C177" s="212"/>
      <c r="D177" s="213"/>
      <c r="E177" s="213"/>
      <c r="F177" s="119"/>
      <c r="G177" s="119"/>
      <c r="H177" s="119"/>
      <c r="I177" s="119"/>
      <c r="J177" s="214"/>
      <c r="K177" s="229"/>
      <c r="L177" s="229"/>
    </row>
    <row r="178" spans="2:12" ht="15.75">
      <c r="B178" s="762"/>
      <c r="C178" s="212"/>
      <c r="D178" s="213"/>
      <c r="E178" s="213"/>
      <c r="F178" s="119"/>
      <c r="G178" s="119"/>
      <c r="H178" s="119"/>
      <c r="I178" s="119"/>
      <c r="J178" s="214"/>
      <c r="K178" s="229"/>
      <c r="L178" s="229"/>
    </row>
    <row r="179" spans="2:12" ht="15.75">
      <c r="B179" s="763"/>
      <c r="C179" s="212"/>
      <c r="D179" s="213"/>
      <c r="E179" s="213"/>
      <c r="F179" s="119"/>
      <c r="G179" s="119"/>
      <c r="H179" s="119"/>
      <c r="I179" s="119"/>
      <c r="J179" s="214"/>
      <c r="K179" s="229"/>
      <c r="L179" s="229"/>
    </row>
    <row r="180" spans="2:12" ht="15.75">
      <c r="B180" s="750" t="s">
        <v>611</v>
      </c>
      <c r="C180" s="212"/>
      <c r="D180" s="213"/>
      <c r="E180" s="213"/>
      <c r="F180" s="119"/>
      <c r="G180" s="119"/>
      <c r="H180" s="119"/>
      <c r="I180" s="119"/>
      <c r="J180" s="214"/>
      <c r="K180" s="229"/>
      <c r="L180" s="229"/>
    </row>
    <row r="181" spans="2:12" ht="15.75">
      <c r="B181" s="751"/>
      <c r="C181" s="212"/>
      <c r="D181" s="213"/>
      <c r="E181" s="213"/>
      <c r="F181" s="119"/>
      <c r="G181" s="119"/>
      <c r="H181" s="119"/>
      <c r="I181" s="119"/>
      <c r="J181" s="214"/>
      <c r="K181" s="229"/>
      <c r="L181" s="229"/>
    </row>
    <row r="182" spans="2:12" ht="15.75">
      <c r="B182" s="751"/>
      <c r="C182" s="212"/>
      <c r="D182" s="213"/>
      <c r="E182" s="213"/>
      <c r="F182" s="119"/>
      <c r="G182" s="119"/>
      <c r="H182" s="119"/>
      <c r="I182" s="119"/>
      <c r="J182" s="214"/>
      <c r="K182" s="229"/>
      <c r="L182" s="229"/>
    </row>
    <row r="183" spans="2:12" ht="15.75">
      <c r="B183" s="751"/>
      <c r="C183" s="212"/>
      <c r="D183" s="213"/>
      <c r="E183" s="213"/>
      <c r="F183" s="119"/>
      <c r="G183" s="119"/>
      <c r="H183" s="119"/>
      <c r="I183" s="119"/>
      <c r="J183" s="214"/>
      <c r="K183" s="229"/>
      <c r="L183" s="229"/>
    </row>
    <row r="184" spans="2:12" ht="15.75">
      <c r="B184" s="752"/>
      <c r="C184" s="212"/>
      <c r="D184" s="213"/>
      <c r="E184" s="213"/>
      <c r="F184" s="119"/>
      <c r="G184" s="119"/>
      <c r="H184" s="119"/>
      <c r="I184" s="119"/>
      <c r="J184" s="214"/>
      <c r="K184" s="229"/>
      <c r="L184" s="229"/>
    </row>
    <row r="185" spans="2:12" ht="15.75">
      <c r="B185" s="767" t="s">
        <v>612</v>
      </c>
      <c r="C185" s="212"/>
      <c r="D185" s="213"/>
      <c r="E185" s="213"/>
      <c r="F185" s="119"/>
      <c r="G185" s="119"/>
      <c r="H185" s="119"/>
      <c r="I185" s="119"/>
      <c r="J185" s="216"/>
      <c r="K185" s="229"/>
      <c r="L185" s="229"/>
    </row>
    <row r="186" spans="2:12" ht="15.75">
      <c r="B186" s="768"/>
      <c r="C186" s="212"/>
      <c r="D186" s="213"/>
      <c r="E186" s="213"/>
      <c r="F186" s="119"/>
      <c r="G186" s="119"/>
      <c r="H186" s="119"/>
      <c r="I186" s="119"/>
      <c r="J186" s="216"/>
      <c r="K186" s="229"/>
      <c r="L186" s="229"/>
    </row>
    <row r="187" spans="2:12" ht="15.75">
      <c r="B187" s="768"/>
      <c r="C187" s="212"/>
      <c r="D187" s="213"/>
      <c r="E187" s="213"/>
      <c r="F187" s="119"/>
      <c r="G187" s="119"/>
      <c r="H187" s="119"/>
      <c r="I187" s="119"/>
      <c r="J187" s="216"/>
      <c r="K187" s="229"/>
      <c r="L187" s="229"/>
    </row>
    <row r="188" spans="2:12" ht="15.75">
      <c r="B188" s="768"/>
      <c r="C188" s="212"/>
      <c r="D188" s="213"/>
      <c r="E188" s="213"/>
      <c r="F188" s="119"/>
      <c r="G188" s="119"/>
      <c r="H188" s="119"/>
      <c r="I188" s="119"/>
      <c r="J188" s="216"/>
      <c r="K188" s="229"/>
      <c r="L188" s="229"/>
    </row>
    <row r="189" spans="2:12" ht="15.75">
      <c r="B189" s="769"/>
      <c r="C189" s="212"/>
      <c r="D189" s="213"/>
      <c r="E189" s="213"/>
      <c r="F189" s="119"/>
      <c r="G189" s="119"/>
      <c r="H189" s="119"/>
      <c r="I189" s="119"/>
      <c r="J189" s="216"/>
      <c r="K189" s="229"/>
      <c r="L189" s="229"/>
    </row>
  </sheetData>
  <mergeCells count="165">
    <mergeCell ref="B157:E157"/>
    <mergeCell ref="C143:C144"/>
    <mergeCell ref="D143:D144"/>
    <mergeCell ref="B185:B189"/>
    <mergeCell ref="B151:K152"/>
    <mergeCell ref="B153:K154"/>
    <mergeCell ref="B155:K155"/>
    <mergeCell ref="E156:K156"/>
    <mergeCell ref="J143:J144"/>
    <mergeCell ref="B160:B164"/>
    <mergeCell ref="B165:B169"/>
    <mergeCell ref="B170:B174"/>
    <mergeCell ref="B156:C156"/>
    <mergeCell ref="E158:E159"/>
    <mergeCell ref="D158:D159"/>
    <mergeCell ref="A43:A50"/>
    <mergeCell ref="E67:E71"/>
    <mergeCell ref="C67:C71"/>
    <mergeCell ref="A56:A71"/>
    <mergeCell ref="B123:B129"/>
    <mergeCell ref="B180:B184"/>
    <mergeCell ref="B158:B159"/>
    <mergeCell ref="C158:C159"/>
    <mergeCell ref="I143:I144"/>
    <mergeCell ref="A135:F135"/>
    <mergeCell ref="A140:A142"/>
    <mergeCell ref="B140:B142"/>
    <mergeCell ref="C130:C133"/>
    <mergeCell ref="C140:C142"/>
    <mergeCell ref="E140:E142"/>
    <mergeCell ref="D130:D133"/>
    <mergeCell ref="A119:A133"/>
    <mergeCell ref="E123:E129"/>
    <mergeCell ref="E130:E133"/>
    <mergeCell ref="B175:B179"/>
    <mergeCell ref="B143:B144"/>
    <mergeCell ref="E143:H143"/>
    <mergeCell ref="A139:F139"/>
    <mergeCell ref="B130:B133"/>
    <mergeCell ref="A27:A33"/>
    <mergeCell ref="M6:M8"/>
    <mergeCell ref="B119:B122"/>
    <mergeCell ref="C119:C122"/>
    <mergeCell ref="D119:D122"/>
    <mergeCell ref="E119:E122"/>
    <mergeCell ref="D38:D40"/>
    <mergeCell ref="E38:E40"/>
    <mergeCell ref="B47:B50"/>
    <mergeCell ref="C47:C50"/>
    <mergeCell ref="C62:C64"/>
    <mergeCell ref="A37:F37"/>
    <mergeCell ref="A38:A40"/>
    <mergeCell ref="B38:B40"/>
    <mergeCell ref="C38:C40"/>
    <mergeCell ref="C34:C35"/>
    <mergeCell ref="E34:E35"/>
    <mergeCell ref="B107:B114"/>
    <mergeCell ref="C107:C114"/>
    <mergeCell ref="D107:D114"/>
    <mergeCell ref="E107:E114"/>
    <mergeCell ref="A74:A77"/>
    <mergeCell ref="B99:B101"/>
    <mergeCell ref="C99:C101"/>
    <mergeCell ref="A34:A35"/>
    <mergeCell ref="B34:B35"/>
    <mergeCell ref="B56:B57"/>
    <mergeCell ref="C56:C57"/>
    <mergeCell ref="A51:A55"/>
    <mergeCell ref="B62:B64"/>
    <mergeCell ref="D67:D71"/>
    <mergeCell ref="O73:O91"/>
    <mergeCell ref="A82:A86"/>
    <mergeCell ref="A87:A91"/>
    <mergeCell ref="B74:B77"/>
    <mergeCell ref="C74:C77"/>
    <mergeCell ref="A73:F73"/>
    <mergeCell ref="E78:E81"/>
    <mergeCell ref="D56:D57"/>
    <mergeCell ref="E62:E64"/>
    <mergeCell ref="D87:D91"/>
    <mergeCell ref="C78:C81"/>
    <mergeCell ref="D78:D81"/>
    <mergeCell ref="D47:D50"/>
    <mergeCell ref="E47:E50"/>
    <mergeCell ref="A41:F41"/>
    <mergeCell ref="A42:F42"/>
    <mergeCell ref="A78:A81"/>
    <mergeCell ref="A107:A118"/>
    <mergeCell ref="B97:B98"/>
    <mergeCell ref="C97:C98"/>
    <mergeCell ref="B102:B104"/>
    <mergeCell ref="C102:C104"/>
    <mergeCell ref="A94:A104"/>
    <mergeCell ref="B94:B96"/>
    <mergeCell ref="C94:C96"/>
    <mergeCell ref="B87:B91"/>
    <mergeCell ref="C87:C91"/>
    <mergeCell ref="A93:F93"/>
    <mergeCell ref="D97:D98"/>
    <mergeCell ref="C115:C118"/>
    <mergeCell ref="D115:D118"/>
    <mergeCell ref="E115:E118"/>
    <mergeCell ref="D94:D96"/>
    <mergeCell ref="A106:F106"/>
    <mergeCell ref="B27:B33"/>
    <mergeCell ref="C27:C33"/>
    <mergeCell ref="D27:D33"/>
    <mergeCell ref="E27:E33"/>
    <mergeCell ref="O119:O133"/>
    <mergeCell ref="E87:E91"/>
    <mergeCell ref="E82:E86"/>
    <mergeCell ref="B115:B118"/>
    <mergeCell ref="E102:E104"/>
    <mergeCell ref="O107:O118"/>
    <mergeCell ref="O99:O104"/>
    <mergeCell ref="B82:B86"/>
    <mergeCell ref="C82:C86"/>
    <mergeCell ref="D82:D86"/>
    <mergeCell ref="O26:O35"/>
    <mergeCell ref="O37:O40"/>
    <mergeCell ref="O42:O71"/>
    <mergeCell ref="E56:E57"/>
    <mergeCell ref="E99:E101"/>
    <mergeCell ref="E94:E98"/>
    <mergeCell ref="O93:O98"/>
    <mergeCell ref="C123:C129"/>
    <mergeCell ref="D123:D129"/>
    <mergeCell ref="A36:F36"/>
    <mergeCell ref="O140:O142"/>
    <mergeCell ref="B59:B61"/>
    <mergeCell ref="C59:C61"/>
    <mergeCell ref="D59:D61"/>
    <mergeCell ref="E59:E61"/>
    <mergeCell ref="E74:E77"/>
    <mergeCell ref="B67:B71"/>
    <mergeCell ref="O135:O137"/>
    <mergeCell ref="B78:B81"/>
    <mergeCell ref="D74:D77"/>
    <mergeCell ref="A25:F25"/>
    <mergeCell ref="A26:F26"/>
    <mergeCell ref="C10:C24"/>
    <mergeCell ref="D10:D24"/>
    <mergeCell ref="A9:F9"/>
    <mergeCell ref="A10:A24"/>
    <mergeCell ref="B10:B24"/>
    <mergeCell ref="O6:O8"/>
    <mergeCell ref="G7:G8"/>
    <mergeCell ref="H7:H8"/>
    <mergeCell ref="N6:N8"/>
    <mergeCell ref="O10:O24"/>
    <mergeCell ref="F6:F8"/>
    <mergeCell ref="A1:F1"/>
    <mergeCell ref="A2:F2"/>
    <mergeCell ref="A3:F3"/>
    <mergeCell ref="A4:F4"/>
    <mergeCell ref="A5:E5"/>
    <mergeCell ref="E10:E24"/>
    <mergeCell ref="E6:E8"/>
    <mergeCell ref="F5:L5"/>
    <mergeCell ref="A6:A8"/>
    <mergeCell ref="B6:B8"/>
    <mergeCell ref="C6:C8"/>
    <mergeCell ref="D6:D8"/>
    <mergeCell ref="G6:H6"/>
    <mergeCell ref="I6:L6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8"/>
  <sheetViews>
    <sheetView topLeftCell="A40" zoomScale="80" zoomScaleNormal="80" workbookViewId="0">
      <selection activeCell="C11" sqref="C11"/>
    </sheetView>
  </sheetViews>
  <sheetFormatPr baseColWidth="10" defaultColWidth="35.85546875" defaultRowHeight="12.75"/>
  <cols>
    <col min="1" max="16384" width="35.85546875" style="293"/>
  </cols>
  <sheetData>
    <row r="1" spans="1:6">
      <c r="D1" s="294">
        <v>0</v>
      </c>
    </row>
    <row r="2" spans="1:6" ht="21" customHeight="1">
      <c r="A2" s="786" t="s">
        <v>613</v>
      </c>
      <c r="B2" s="787"/>
      <c r="C2" s="787"/>
      <c r="D2" s="788"/>
    </row>
    <row r="3" spans="1:6" ht="77.25" customHeight="1">
      <c r="A3" s="295" t="str">
        <f>'1. DireccyConducc DPS'!A4:O4</f>
        <v>Resultado esperado: RE.1 Dirección y Conducción Fortalecida</v>
      </c>
      <c r="B3" s="296" t="s">
        <v>614</v>
      </c>
      <c r="C3" s="297">
        <f>SUM(C5)</f>
        <v>0</v>
      </c>
      <c r="D3" s="298"/>
    </row>
    <row r="4" spans="1:6">
      <c r="A4" s="299" t="s">
        <v>615</v>
      </c>
      <c r="C4" s="300"/>
    </row>
    <row r="5" spans="1:6" ht="77.25" customHeight="1">
      <c r="A5" s="301" t="str">
        <f>'1. DireccyConducc DPS'!A10</f>
        <v>RE1.P2 Modelo de promoción de la salud articulado con actores sociales sectoriales e intersectoriales</v>
      </c>
      <c r="B5" s="302" t="s">
        <v>616</v>
      </c>
      <c r="C5" s="303">
        <f>SUM(C7,C83,C127)</f>
        <v>0</v>
      </c>
      <c r="D5" s="304"/>
    </row>
    <row r="6" spans="1:6" ht="33" customHeight="1">
      <c r="A6" s="305" t="s">
        <v>617</v>
      </c>
      <c r="B6" s="306" t="s">
        <v>618</v>
      </c>
      <c r="C6" s="307" t="s">
        <v>619</v>
      </c>
      <c r="D6" s="308" t="s">
        <v>620</v>
      </c>
    </row>
    <row r="7" spans="1:6" ht="15" customHeight="1">
      <c r="A7" s="309">
        <v>1</v>
      </c>
      <c r="B7" s="310" t="s">
        <v>621</v>
      </c>
      <c r="C7" s="311">
        <f>SUM(C9,C16,C23,C32,C41,C46,C53,C58,C69,C75)</f>
        <v>0</v>
      </c>
      <c r="D7" s="312"/>
    </row>
    <row r="8" spans="1:6" ht="15" customHeight="1">
      <c r="A8" s="309"/>
      <c r="B8" s="310" t="s">
        <v>622</v>
      </c>
      <c r="C8" s="311"/>
      <c r="D8" s="312"/>
    </row>
    <row r="9" spans="1:6">
      <c r="A9" s="313" t="s">
        <v>623</v>
      </c>
      <c r="B9" s="310" t="s">
        <v>624</v>
      </c>
      <c r="C9" s="314">
        <f>SUM(C10:C14)</f>
        <v>0</v>
      </c>
      <c r="D9" s="312"/>
    </row>
    <row r="10" spans="1:6">
      <c r="A10" s="315" t="s">
        <v>625</v>
      </c>
      <c r="B10" s="316" t="s">
        <v>626</v>
      </c>
      <c r="C10" s="294">
        <v>0</v>
      </c>
      <c r="D10" s="317"/>
    </row>
    <row r="11" spans="1:6" ht="25.5">
      <c r="A11" s="315" t="s">
        <v>627</v>
      </c>
      <c r="B11" s="316" t="s">
        <v>628</v>
      </c>
      <c r="C11" s="294">
        <v>0</v>
      </c>
      <c r="D11" s="317"/>
      <c r="F11" s="316"/>
    </row>
    <row r="12" spans="1:6">
      <c r="A12" s="315" t="s">
        <v>629</v>
      </c>
      <c r="B12" s="316" t="s">
        <v>630</v>
      </c>
      <c r="D12" s="317"/>
      <c r="F12" s="316"/>
    </row>
    <row r="13" spans="1:6" ht="25.5">
      <c r="A13" s="315" t="s">
        <v>631</v>
      </c>
      <c r="B13" s="316" t="s">
        <v>632</v>
      </c>
      <c r="C13" s="294">
        <v>0</v>
      </c>
      <c r="D13" s="317"/>
      <c r="F13" s="316"/>
    </row>
    <row r="14" spans="1:6">
      <c r="A14" s="315" t="s">
        <v>633</v>
      </c>
      <c r="B14" s="316" t="s">
        <v>634</v>
      </c>
      <c r="C14" s="294">
        <v>0</v>
      </c>
      <c r="D14" s="317"/>
      <c r="F14" s="316"/>
    </row>
    <row r="15" spans="1:6">
      <c r="A15" s="318"/>
      <c r="B15" s="319"/>
      <c r="C15" s="294"/>
      <c r="D15" s="317"/>
      <c r="F15" s="316"/>
    </row>
    <row r="16" spans="1:6">
      <c r="A16" s="313" t="s">
        <v>635</v>
      </c>
      <c r="B16" s="310" t="s">
        <v>636</v>
      </c>
      <c r="C16" s="314">
        <f>SUM(C17:C21)</f>
        <v>0</v>
      </c>
      <c r="D16" s="312"/>
    </row>
    <row r="17" spans="1:4">
      <c r="A17" s="315" t="s">
        <v>637</v>
      </c>
      <c r="B17" s="316" t="s">
        <v>638</v>
      </c>
      <c r="C17" s="294">
        <v>0</v>
      </c>
      <c r="D17" s="317"/>
    </row>
    <row r="18" spans="1:4">
      <c r="A18" s="315" t="s">
        <v>639</v>
      </c>
      <c r="B18" s="316" t="s">
        <v>640</v>
      </c>
      <c r="C18" s="294">
        <v>0</v>
      </c>
      <c r="D18" s="317"/>
    </row>
    <row r="19" spans="1:4">
      <c r="A19" s="315" t="s">
        <v>641</v>
      </c>
      <c r="B19" s="316" t="s">
        <v>642</v>
      </c>
      <c r="C19" s="294">
        <v>0</v>
      </c>
      <c r="D19" s="317"/>
    </row>
    <row r="20" spans="1:4">
      <c r="A20" s="315" t="s">
        <v>643</v>
      </c>
      <c r="B20" s="316" t="s">
        <v>644</v>
      </c>
      <c r="C20" s="294">
        <v>0</v>
      </c>
      <c r="D20" s="317"/>
    </row>
    <row r="21" spans="1:4">
      <c r="A21" s="315" t="s">
        <v>645</v>
      </c>
      <c r="B21" s="316" t="s">
        <v>646</v>
      </c>
      <c r="C21" s="294">
        <v>0</v>
      </c>
      <c r="D21" s="317"/>
    </row>
    <row r="22" spans="1:4">
      <c r="A22" s="318"/>
      <c r="B22" s="319"/>
      <c r="C22" s="314"/>
      <c r="D22" s="312"/>
    </row>
    <row r="23" spans="1:4" ht="25.5">
      <c r="A23" s="313" t="s">
        <v>647</v>
      </c>
      <c r="B23" s="320" t="s">
        <v>648</v>
      </c>
      <c r="C23" s="314">
        <f>SUM(C24:C30)</f>
        <v>0</v>
      </c>
      <c r="D23" s="312"/>
    </row>
    <row r="24" spans="1:4">
      <c r="A24" s="315" t="s">
        <v>649</v>
      </c>
      <c r="B24" s="316" t="s">
        <v>650</v>
      </c>
      <c r="C24" s="294">
        <v>0</v>
      </c>
      <c r="D24" s="317"/>
    </row>
    <row r="25" spans="1:4">
      <c r="A25" s="315" t="s">
        <v>651</v>
      </c>
      <c r="B25" s="316" t="s">
        <v>652</v>
      </c>
      <c r="C25" s="294">
        <v>0</v>
      </c>
      <c r="D25" s="317"/>
    </row>
    <row r="26" spans="1:4">
      <c r="A26" s="315" t="s">
        <v>653</v>
      </c>
      <c r="B26" s="316" t="s">
        <v>654</v>
      </c>
      <c r="C26" s="294"/>
      <c r="D26" s="317"/>
    </row>
    <row r="27" spans="1:4">
      <c r="A27" s="315" t="s">
        <v>655</v>
      </c>
      <c r="B27" s="316" t="s">
        <v>656</v>
      </c>
      <c r="C27" s="294">
        <v>0</v>
      </c>
      <c r="D27" s="317"/>
    </row>
    <row r="28" spans="1:4">
      <c r="A28" s="315" t="s">
        <v>657</v>
      </c>
      <c r="B28" s="316" t="s">
        <v>658</v>
      </c>
      <c r="C28" s="294">
        <v>0</v>
      </c>
      <c r="D28" s="317"/>
    </row>
    <row r="29" spans="1:4" ht="25.5">
      <c r="A29" s="315" t="s">
        <v>659</v>
      </c>
      <c r="B29" s="316" t="s">
        <v>660</v>
      </c>
      <c r="C29" s="294">
        <v>0</v>
      </c>
      <c r="D29" s="317"/>
    </row>
    <row r="30" spans="1:4" ht="25.5">
      <c r="A30" s="315" t="s">
        <v>661</v>
      </c>
      <c r="B30" s="316" t="s">
        <v>662</v>
      </c>
      <c r="C30" s="294">
        <v>0</v>
      </c>
      <c r="D30" s="317"/>
    </row>
    <row r="31" spans="1:4">
      <c r="A31" s="318"/>
      <c r="B31" s="319"/>
      <c r="C31" s="294"/>
      <c r="D31" s="317"/>
    </row>
    <row r="32" spans="1:4">
      <c r="A32" s="313" t="s">
        <v>663</v>
      </c>
      <c r="B32" s="310" t="s">
        <v>664</v>
      </c>
      <c r="C32" s="314">
        <f>SUM(C33:C39)</f>
        <v>0</v>
      </c>
      <c r="D32" s="312"/>
    </row>
    <row r="33" spans="1:4">
      <c r="A33" s="315" t="s">
        <v>665</v>
      </c>
      <c r="B33" s="316" t="s">
        <v>666</v>
      </c>
      <c r="C33" s="294">
        <v>0</v>
      </c>
      <c r="D33" s="317"/>
    </row>
    <row r="34" spans="1:4">
      <c r="A34" s="315" t="s">
        <v>667</v>
      </c>
      <c r="B34" s="316" t="s">
        <v>668</v>
      </c>
      <c r="C34" s="294">
        <v>0</v>
      </c>
      <c r="D34" s="317"/>
    </row>
    <row r="35" spans="1:4">
      <c r="A35" s="315" t="s">
        <v>669</v>
      </c>
      <c r="B35" s="316" t="s">
        <v>670</v>
      </c>
      <c r="C35" s="294">
        <v>0</v>
      </c>
      <c r="D35" s="317"/>
    </row>
    <row r="36" spans="1:4" ht="25.5">
      <c r="A36" s="315" t="s">
        <v>671</v>
      </c>
      <c r="B36" s="316" t="s">
        <v>672</v>
      </c>
      <c r="C36" s="294">
        <v>0</v>
      </c>
      <c r="D36" s="317"/>
    </row>
    <row r="37" spans="1:4" ht="25.5">
      <c r="A37" s="315" t="s">
        <v>673</v>
      </c>
      <c r="B37" s="316" t="s">
        <v>674</v>
      </c>
      <c r="C37" s="294">
        <v>0</v>
      </c>
      <c r="D37" s="317"/>
    </row>
    <row r="38" spans="1:4">
      <c r="A38" s="315" t="s">
        <v>675</v>
      </c>
      <c r="B38" s="316" t="s">
        <v>676</v>
      </c>
      <c r="C38" s="294">
        <v>0</v>
      </c>
      <c r="D38" s="317"/>
    </row>
    <row r="39" spans="1:4" ht="35.25" customHeight="1">
      <c r="A39" s="315" t="s">
        <v>677</v>
      </c>
      <c r="B39" s="316" t="s">
        <v>678</v>
      </c>
      <c r="C39" s="294"/>
      <c r="D39" s="317"/>
    </row>
    <row r="40" spans="1:4">
      <c r="A40" s="318"/>
      <c r="B40" s="319"/>
      <c r="C40" s="294"/>
      <c r="D40" s="317"/>
    </row>
    <row r="41" spans="1:4">
      <c r="A41" s="313" t="s">
        <v>679</v>
      </c>
      <c r="B41" s="310" t="s">
        <v>680</v>
      </c>
      <c r="C41" s="314">
        <f>SUM(C42++C43+C44)</f>
        <v>0</v>
      </c>
      <c r="D41" s="312"/>
    </row>
    <row r="42" spans="1:4">
      <c r="A42" s="315" t="s">
        <v>681</v>
      </c>
      <c r="B42" s="316" t="s">
        <v>682</v>
      </c>
      <c r="C42" s="294">
        <v>0</v>
      </c>
      <c r="D42" s="317"/>
    </row>
    <row r="43" spans="1:4">
      <c r="A43" s="315" t="s">
        <v>683</v>
      </c>
      <c r="B43" s="316" t="s">
        <v>684</v>
      </c>
      <c r="C43" s="294">
        <v>0</v>
      </c>
      <c r="D43" s="317"/>
    </row>
    <row r="44" spans="1:4">
      <c r="A44" s="315" t="s">
        <v>685</v>
      </c>
      <c r="B44" s="316" t="s">
        <v>686</v>
      </c>
      <c r="C44" s="294">
        <v>0</v>
      </c>
      <c r="D44" s="317"/>
    </row>
    <row r="45" spans="1:4">
      <c r="A45" s="318"/>
      <c r="B45" s="319"/>
      <c r="C45" s="294"/>
      <c r="D45" s="317"/>
    </row>
    <row r="46" spans="1:4" ht="25.5">
      <c r="A46" s="313" t="s">
        <v>687</v>
      </c>
      <c r="B46" s="310" t="s">
        <v>688</v>
      </c>
      <c r="C46" s="314">
        <f>SUM(C47+C50+C51)</f>
        <v>0</v>
      </c>
      <c r="D46" s="312"/>
    </row>
    <row r="47" spans="1:4">
      <c r="A47" s="315" t="s">
        <v>689</v>
      </c>
      <c r="B47" s="319" t="s">
        <v>690</v>
      </c>
      <c r="C47" s="314">
        <f>SUM(C48:C49)</f>
        <v>0</v>
      </c>
      <c r="D47" s="312"/>
    </row>
    <row r="48" spans="1:4">
      <c r="A48" s="318" t="s">
        <v>691</v>
      </c>
      <c r="B48" s="319" t="s">
        <v>692</v>
      </c>
      <c r="C48" s="294">
        <v>0</v>
      </c>
      <c r="D48" s="317"/>
    </row>
    <row r="49" spans="1:4" ht="25.5">
      <c r="A49" s="318" t="s">
        <v>693</v>
      </c>
      <c r="B49" s="319" t="s">
        <v>694</v>
      </c>
      <c r="C49" s="294">
        <v>0</v>
      </c>
      <c r="D49" s="317"/>
    </row>
    <row r="50" spans="1:4">
      <c r="A50" s="315" t="s">
        <v>695</v>
      </c>
      <c r="B50" s="316" t="s">
        <v>696</v>
      </c>
      <c r="C50" s="294">
        <v>0</v>
      </c>
      <c r="D50" s="317"/>
    </row>
    <row r="51" spans="1:4">
      <c r="A51" s="315" t="s">
        <v>697</v>
      </c>
      <c r="B51" s="316" t="s">
        <v>698</v>
      </c>
      <c r="C51" s="294">
        <v>0</v>
      </c>
      <c r="D51" s="317"/>
    </row>
    <row r="52" spans="1:4">
      <c r="A52" s="318"/>
      <c r="B52" s="319"/>
      <c r="C52" s="294"/>
      <c r="D52" s="317"/>
    </row>
    <row r="53" spans="1:4">
      <c r="A53" s="313" t="s">
        <v>699</v>
      </c>
      <c r="B53" s="310" t="s">
        <v>700</v>
      </c>
      <c r="C53" s="311" t="s">
        <v>701</v>
      </c>
      <c r="D53" s="312"/>
    </row>
    <row r="54" spans="1:4">
      <c r="A54" s="315" t="s">
        <v>702</v>
      </c>
      <c r="B54" s="316" t="s">
        <v>703</v>
      </c>
      <c r="C54" s="321" t="s">
        <v>701</v>
      </c>
      <c r="D54" s="317"/>
    </row>
    <row r="55" spans="1:4">
      <c r="A55" s="315" t="s">
        <v>704</v>
      </c>
      <c r="B55" s="316" t="s">
        <v>705</v>
      </c>
      <c r="C55" s="294">
        <v>0</v>
      </c>
      <c r="D55" s="317"/>
    </row>
    <row r="56" spans="1:4">
      <c r="A56" s="315" t="s">
        <v>706</v>
      </c>
      <c r="B56" s="316" t="s">
        <v>707</v>
      </c>
      <c r="C56" s="294">
        <v>0</v>
      </c>
      <c r="D56" s="317"/>
    </row>
    <row r="57" spans="1:4">
      <c r="A57" s="318"/>
      <c r="B57" s="319"/>
      <c r="C57" s="294"/>
      <c r="D57" s="317"/>
    </row>
    <row r="58" spans="1:4">
      <c r="A58" s="313" t="s">
        <v>708</v>
      </c>
      <c r="B58" s="310" t="s">
        <v>709</v>
      </c>
      <c r="C58" s="314">
        <f>SUM(C59:C67)</f>
        <v>0</v>
      </c>
      <c r="D58" s="312"/>
    </row>
    <row r="59" spans="1:4" ht="21" customHeight="1">
      <c r="A59" s="315" t="s">
        <v>710</v>
      </c>
      <c r="B59" s="316" t="s">
        <v>711</v>
      </c>
      <c r="C59" s="294">
        <v>0</v>
      </c>
      <c r="D59" s="317"/>
    </row>
    <row r="60" spans="1:4">
      <c r="A60" s="315" t="s">
        <v>712</v>
      </c>
      <c r="B60" s="316" t="s">
        <v>713</v>
      </c>
      <c r="C60" s="294">
        <v>0</v>
      </c>
      <c r="D60" s="317"/>
    </row>
    <row r="61" spans="1:4">
      <c r="A61" s="315" t="s">
        <v>714</v>
      </c>
      <c r="B61" s="316" t="s">
        <v>715</v>
      </c>
      <c r="C61" s="294">
        <v>0</v>
      </c>
      <c r="D61" s="317"/>
    </row>
    <row r="62" spans="1:4" ht="25.5">
      <c r="A62" s="315" t="s">
        <v>716</v>
      </c>
      <c r="B62" s="316" t="s">
        <v>717</v>
      </c>
      <c r="C62" s="294">
        <v>0</v>
      </c>
      <c r="D62" s="317"/>
    </row>
    <row r="63" spans="1:4" ht="25.5">
      <c r="A63" s="315" t="s">
        <v>718</v>
      </c>
      <c r="B63" s="316" t="s">
        <v>719</v>
      </c>
      <c r="C63" s="294">
        <v>0</v>
      </c>
      <c r="D63" s="317"/>
    </row>
    <row r="64" spans="1:4" ht="25.5">
      <c r="A64" s="315" t="s">
        <v>720</v>
      </c>
      <c r="B64" s="316" t="s">
        <v>721</v>
      </c>
      <c r="C64" s="294">
        <v>0</v>
      </c>
      <c r="D64" s="317"/>
    </row>
    <row r="65" spans="1:4">
      <c r="A65" s="315" t="s">
        <v>722</v>
      </c>
      <c r="B65" s="316" t="s">
        <v>723</v>
      </c>
      <c r="C65" s="294">
        <v>0</v>
      </c>
      <c r="D65" s="317"/>
    </row>
    <row r="66" spans="1:4" ht="25.5">
      <c r="A66" s="315" t="s">
        <v>724</v>
      </c>
      <c r="B66" s="316" t="s">
        <v>725</v>
      </c>
      <c r="C66" s="294">
        <v>0</v>
      </c>
      <c r="D66" s="317"/>
    </row>
    <row r="67" spans="1:4" ht="25.5">
      <c r="A67" s="315" t="s">
        <v>726</v>
      </c>
      <c r="B67" s="316" t="s">
        <v>727</v>
      </c>
      <c r="C67" s="294">
        <v>0</v>
      </c>
      <c r="D67" s="317"/>
    </row>
    <row r="68" spans="1:4">
      <c r="A68" s="318"/>
      <c r="B68" s="319"/>
      <c r="C68" s="294"/>
      <c r="D68" s="317"/>
    </row>
    <row r="69" spans="1:4">
      <c r="A69" s="313" t="s">
        <v>728</v>
      </c>
      <c r="B69" s="310" t="s">
        <v>729</v>
      </c>
      <c r="C69" s="314">
        <f>SUM(C70:C73)</f>
        <v>0</v>
      </c>
      <c r="D69" s="312"/>
    </row>
    <row r="70" spans="1:4">
      <c r="A70" s="315" t="s">
        <v>730</v>
      </c>
      <c r="B70" s="316" t="s">
        <v>731</v>
      </c>
      <c r="C70" s="294">
        <v>0</v>
      </c>
      <c r="D70" s="317"/>
    </row>
    <row r="71" spans="1:4">
      <c r="A71" s="315" t="s">
        <v>732</v>
      </c>
      <c r="B71" s="316" t="s">
        <v>733</v>
      </c>
      <c r="C71" s="294">
        <v>0</v>
      </c>
      <c r="D71" s="317"/>
    </row>
    <row r="72" spans="1:4">
      <c r="A72" s="315" t="s">
        <v>734</v>
      </c>
      <c r="B72" s="316" t="s">
        <v>735</v>
      </c>
      <c r="C72" s="294">
        <v>0</v>
      </c>
      <c r="D72" s="317"/>
    </row>
    <row r="73" spans="1:4">
      <c r="A73" s="315" t="s">
        <v>736</v>
      </c>
      <c r="B73" s="316" t="s">
        <v>737</v>
      </c>
      <c r="C73" s="294">
        <v>0</v>
      </c>
      <c r="D73" s="317"/>
    </row>
    <row r="74" spans="1:4">
      <c r="A74" s="318"/>
      <c r="B74" s="319"/>
      <c r="C74" s="294"/>
      <c r="D74" s="317"/>
    </row>
    <row r="75" spans="1:4">
      <c r="A75" s="313" t="s">
        <v>738</v>
      </c>
      <c r="B75" s="310" t="s">
        <v>739</v>
      </c>
      <c r="C75" s="314">
        <f>SUM(C76:C81)</f>
        <v>0</v>
      </c>
      <c r="D75" s="312"/>
    </row>
    <row r="76" spans="1:4">
      <c r="A76" s="315" t="s">
        <v>740</v>
      </c>
      <c r="B76" s="316" t="s">
        <v>741</v>
      </c>
      <c r="C76" s="294">
        <v>0</v>
      </c>
      <c r="D76" s="317"/>
    </row>
    <row r="77" spans="1:4">
      <c r="A77" s="315" t="s">
        <v>742</v>
      </c>
      <c r="B77" s="316" t="s">
        <v>743</v>
      </c>
      <c r="C77" s="294">
        <v>0</v>
      </c>
      <c r="D77" s="317"/>
    </row>
    <row r="78" spans="1:4">
      <c r="A78" s="315" t="s">
        <v>744</v>
      </c>
      <c r="B78" s="316" t="s">
        <v>745</v>
      </c>
      <c r="C78" s="294">
        <v>0</v>
      </c>
      <c r="D78" s="317"/>
    </row>
    <row r="79" spans="1:4" ht="25.5">
      <c r="A79" s="315" t="s">
        <v>746</v>
      </c>
      <c r="B79" s="316" t="s">
        <v>747</v>
      </c>
      <c r="C79" s="294">
        <v>0</v>
      </c>
      <c r="D79" s="317"/>
    </row>
    <row r="80" spans="1:4">
      <c r="A80" s="315" t="s">
        <v>748</v>
      </c>
      <c r="B80" s="316" t="s">
        <v>749</v>
      </c>
      <c r="C80" s="294">
        <v>0</v>
      </c>
      <c r="D80" s="317"/>
    </row>
    <row r="81" spans="1:4">
      <c r="A81" s="315" t="s">
        <v>750</v>
      </c>
      <c r="B81" s="316" t="s">
        <v>751</v>
      </c>
      <c r="C81" s="322">
        <v>0</v>
      </c>
      <c r="D81" s="323"/>
    </row>
    <row r="82" spans="1:4">
      <c r="A82" s="324"/>
      <c r="B82" s="325"/>
      <c r="C82" s="326"/>
      <c r="D82" s="304"/>
    </row>
    <row r="83" spans="1:4">
      <c r="A83" s="309">
        <v>2</v>
      </c>
      <c r="B83" s="310" t="s">
        <v>752</v>
      </c>
      <c r="C83" s="314">
        <f>SUM(C85+C92+C98+C107+C111+C117)</f>
        <v>0</v>
      </c>
      <c r="D83" s="312"/>
    </row>
    <row r="84" spans="1:4">
      <c r="A84" s="309"/>
      <c r="B84" s="327"/>
      <c r="C84" s="294"/>
      <c r="D84" s="317"/>
    </row>
    <row r="85" spans="1:4">
      <c r="A85" s="324" t="s">
        <v>753</v>
      </c>
      <c r="B85" s="310" t="s">
        <v>754</v>
      </c>
      <c r="C85" s="314">
        <f>SUM(C86:C90)</f>
        <v>0</v>
      </c>
      <c r="D85" s="312"/>
    </row>
    <row r="86" spans="1:4">
      <c r="A86" s="315" t="s">
        <v>755</v>
      </c>
      <c r="B86" s="316" t="s">
        <v>756</v>
      </c>
      <c r="C86" s="294">
        <v>0</v>
      </c>
      <c r="D86" s="317"/>
    </row>
    <row r="87" spans="1:4">
      <c r="A87" s="315" t="s">
        <v>757</v>
      </c>
      <c r="B87" s="316" t="s">
        <v>758</v>
      </c>
      <c r="C87" s="294">
        <v>0</v>
      </c>
      <c r="D87" s="317"/>
    </row>
    <row r="88" spans="1:4">
      <c r="A88" s="315" t="s">
        <v>759</v>
      </c>
      <c r="B88" s="316" t="s">
        <v>760</v>
      </c>
      <c r="C88" s="294">
        <v>0</v>
      </c>
      <c r="D88" s="317"/>
    </row>
    <row r="89" spans="1:4">
      <c r="A89" s="315" t="s">
        <v>761</v>
      </c>
      <c r="B89" s="316" t="s">
        <v>762</v>
      </c>
      <c r="C89" s="294">
        <v>0</v>
      </c>
      <c r="D89" s="317"/>
    </row>
    <row r="90" spans="1:4">
      <c r="A90" s="315" t="s">
        <v>763</v>
      </c>
      <c r="B90" s="316" t="s">
        <v>764</v>
      </c>
      <c r="C90" s="294">
        <v>0</v>
      </c>
      <c r="D90" s="317"/>
    </row>
    <row r="91" spans="1:4">
      <c r="A91" s="328"/>
      <c r="B91" s="319"/>
      <c r="C91" s="294"/>
      <c r="D91" s="317"/>
    </row>
    <row r="92" spans="1:4" ht="25.5">
      <c r="A92" s="324" t="s">
        <v>765</v>
      </c>
      <c r="B92" s="310" t="s">
        <v>766</v>
      </c>
      <c r="C92" s="314">
        <f>SUM(C93:C96)</f>
        <v>0</v>
      </c>
      <c r="D92" s="312"/>
    </row>
    <row r="93" spans="1:4">
      <c r="A93" s="315" t="s">
        <v>767</v>
      </c>
      <c r="B93" s="316" t="s">
        <v>768</v>
      </c>
      <c r="C93" s="294">
        <v>0</v>
      </c>
      <c r="D93" s="317"/>
    </row>
    <row r="94" spans="1:4">
      <c r="A94" s="315" t="s">
        <v>769</v>
      </c>
      <c r="B94" s="316" t="s">
        <v>770</v>
      </c>
      <c r="C94" s="294">
        <v>0</v>
      </c>
      <c r="D94" s="317"/>
    </row>
    <row r="95" spans="1:4">
      <c r="A95" s="315" t="s">
        <v>771</v>
      </c>
      <c r="B95" s="316" t="s">
        <v>772</v>
      </c>
      <c r="C95" s="294">
        <v>0</v>
      </c>
      <c r="D95" s="317"/>
    </row>
    <row r="96" spans="1:4">
      <c r="A96" s="315" t="s">
        <v>773</v>
      </c>
      <c r="B96" s="316" t="s">
        <v>774</v>
      </c>
      <c r="C96" s="294">
        <v>0</v>
      </c>
      <c r="D96" s="317"/>
    </row>
    <row r="97" spans="1:4">
      <c r="A97" s="328"/>
      <c r="B97" s="319"/>
      <c r="C97" s="294"/>
      <c r="D97" s="317"/>
    </row>
    <row r="98" spans="1:4" ht="25.5">
      <c r="A98" s="324" t="s">
        <v>775</v>
      </c>
      <c r="B98" s="310" t="s">
        <v>776</v>
      </c>
      <c r="C98" s="314">
        <f>SUM(C99:C105)</f>
        <v>0</v>
      </c>
      <c r="D98" s="312"/>
    </row>
    <row r="99" spans="1:4">
      <c r="A99" s="315" t="s">
        <v>777</v>
      </c>
      <c r="B99" s="316" t="s">
        <v>778</v>
      </c>
      <c r="C99" s="294">
        <v>0</v>
      </c>
      <c r="D99" s="317"/>
    </row>
    <row r="100" spans="1:4" ht="25.5">
      <c r="A100" s="315" t="s">
        <v>779</v>
      </c>
      <c r="B100" s="316" t="s">
        <v>780</v>
      </c>
      <c r="C100" s="294">
        <v>0</v>
      </c>
      <c r="D100" s="317"/>
    </row>
    <row r="101" spans="1:4">
      <c r="A101" s="315" t="s">
        <v>781</v>
      </c>
      <c r="B101" s="316" t="s">
        <v>782</v>
      </c>
      <c r="C101" s="294">
        <v>0</v>
      </c>
      <c r="D101" s="317"/>
    </row>
    <row r="102" spans="1:4" ht="25.5">
      <c r="A102" s="315" t="s">
        <v>783</v>
      </c>
      <c r="B102" s="316" t="s">
        <v>784</v>
      </c>
      <c r="C102" s="294">
        <v>0</v>
      </c>
      <c r="D102" s="317"/>
    </row>
    <row r="103" spans="1:4">
      <c r="A103" s="315" t="s">
        <v>785</v>
      </c>
      <c r="B103" s="316" t="s">
        <v>786</v>
      </c>
      <c r="C103" s="294">
        <v>0</v>
      </c>
      <c r="D103" s="317"/>
    </row>
    <row r="104" spans="1:4">
      <c r="A104" s="315" t="s">
        <v>787</v>
      </c>
      <c r="B104" s="316" t="s">
        <v>788</v>
      </c>
      <c r="C104" s="294">
        <v>0</v>
      </c>
      <c r="D104" s="317"/>
    </row>
    <row r="105" spans="1:4" ht="25.5">
      <c r="A105" s="315" t="s">
        <v>789</v>
      </c>
      <c r="B105" s="316" t="s">
        <v>790</v>
      </c>
      <c r="C105" s="294">
        <v>0</v>
      </c>
      <c r="D105" s="317"/>
    </row>
    <row r="106" spans="1:4">
      <c r="A106" s="328"/>
      <c r="B106" s="319"/>
      <c r="C106" s="294"/>
      <c r="D106" s="317"/>
    </row>
    <row r="107" spans="1:4" ht="25.5">
      <c r="A107" s="324" t="s">
        <v>791</v>
      </c>
      <c r="B107" s="310" t="s">
        <v>792</v>
      </c>
      <c r="C107" s="314">
        <f>SUM(C108:C109)</f>
        <v>0</v>
      </c>
      <c r="D107" s="312"/>
    </row>
    <row r="108" spans="1:4">
      <c r="A108" s="315" t="s">
        <v>793</v>
      </c>
      <c r="B108" s="316" t="s">
        <v>794</v>
      </c>
      <c r="C108" s="294">
        <v>0</v>
      </c>
      <c r="D108" s="317"/>
    </row>
    <row r="109" spans="1:4">
      <c r="A109" s="315" t="s">
        <v>795</v>
      </c>
      <c r="B109" s="316" t="s">
        <v>796</v>
      </c>
      <c r="C109" s="294">
        <v>0</v>
      </c>
      <c r="D109" s="317"/>
    </row>
    <row r="110" spans="1:4">
      <c r="A110" s="328"/>
      <c r="B110" s="319"/>
      <c r="C110" s="294"/>
      <c r="D110" s="317"/>
    </row>
    <row r="111" spans="1:4" ht="25.5">
      <c r="A111" s="324" t="s">
        <v>797</v>
      </c>
      <c r="B111" s="310" t="s">
        <v>798</v>
      </c>
      <c r="C111" s="314">
        <f>SUM(C112:C115)</f>
        <v>0</v>
      </c>
      <c r="D111" s="312"/>
    </row>
    <row r="112" spans="1:4">
      <c r="A112" s="315" t="s">
        <v>799</v>
      </c>
      <c r="B112" s="316" t="s">
        <v>800</v>
      </c>
      <c r="C112" s="294">
        <v>0</v>
      </c>
      <c r="D112" s="317"/>
    </row>
    <row r="113" spans="1:4">
      <c r="A113" s="315" t="s">
        <v>801</v>
      </c>
      <c r="B113" s="316" t="s">
        <v>802</v>
      </c>
      <c r="C113" s="294">
        <v>0</v>
      </c>
      <c r="D113" s="317"/>
    </row>
    <row r="114" spans="1:4">
      <c r="A114" s="315" t="s">
        <v>803</v>
      </c>
      <c r="B114" s="316" t="s">
        <v>804</v>
      </c>
      <c r="C114" s="294">
        <v>0</v>
      </c>
      <c r="D114" s="317"/>
    </row>
    <row r="115" spans="1:4" ht="25.5">
      <c r="A115" s="315" t="s">
        <v>805</v>
      </c>
      <c r="B115" s="316" t="s">
        <v>806</v>
      </c>
      <c r="C115" s="294">
        <v>0</v>
      </c>
      <c r="D115" s="317"/>
    </row>
    <row r="116" spans="1:4">
      <c r="A116" s="328"/>
      <c r="B116" s="319"/>
      <c r="C116" s="294"/>
      <c r="D116" s="317"/>
    </row>
    <row r="117" spans="1:4" ht="25.5">
      <c r="A117" s="324" t="s">
        <v>807</v>
      </c>
      <c r="B117" s="310" t="s">
        <v>808</v>
      </c>
      <c r="C117" s="314">
        <f>SUM(C118:C125)</f>
        <v>0</v>
      </c>
      <c r="D117" s="312"/>
    </row>
    <row r="118" spans="1:4">
      <c r="A118" s="315" t="s">
        <v>809</v>
      </c>
      <c r="B118" s="316" t="s">
        <v>810</v>
      </c>
      <c r="C118" s="294"/>
      <c r="D118" s="317"/>
    </row>
    <row r="119" spans="1:4" ht="25.5">
      <c r="A119" s="315" t="s">
        <v>811</v>
      </c>
      <c r="B119" s="316" t="s">
        <v>812</v>
      </c>
      <c r="C119" s="294">
        <v>0</v>
      </c>
      <c r="D119" s="317"/>
    </row>
    <row r="120" spans="1:4">
      <c r="A120" s="315" t="s">
        <v>813</v>
      </c>
      <c r="B120" s="316" t="s">
        <v>814</v>
      </c>
      <c r="C120" s="294">
        <v>0</v>
      </c>
      <c r="D120" s="317"/>
    </row>
    <row r="121" spans="1:4">
      <c r="A121" s="315" t="s">
        <v>815</v>
      </c>
      <c r="B121" s="316" t="s">
        <v>816</v>
      </c>
      <c r="C121" s="294">
        <v>0</v>
      </c>
      <c r="D121" s="317"/>
    </row>
    <row r="122" spans="1:4">
      <c r="A122" s="315" t="s">
        <v>817</v>
      </c>
      <c r="B122" s="316" t="s">
        <v>818</v>
      </c>
      <c r="C122" s="294">
        <v>0</v>
      </c>
      <c r="D122" s="317"/>
    </row>
    <row r="123" spans="1:4" ht="25.5">
      <c r="A123" s="315" t="s">
        <v>819</v>
      </c>
      <c r="B123" s="316" t="s">
        <v>820</v>
      </c>
      <c r="C123" s="294">
        <v>0</v>
      </c>
      <c r="D123" s="317"/>
    </row>
    <row r="124" spans="1:4">
      <c r="A124" s="315" t="s">
        <v>821</v>
      </c>
      <c r="B124" s="316" t="s">
        <v>822</v>
      </c>
      <c r="C124" s="294">
        <v>0</v>
      </c>
      <c r="D124" s="317"/>
    </row>
    <row r="125" spans="1:4">
      <c r="A125" s="315" t="s">
        <v>823</v>
      </c>
      <c r="B125" s="316" t="s">
        <v>824</v>
      </c>
      <c r="C125" s="294">
        <v>0</v>
      </c>
      <c r="D125" s="317"/>
    </row>
    <row r="126" spans="1:4">
      <c r="A126" s="315"/>
      <c r="B126" s="319"/>
      <c r="C126" s="294"/>
      <c r="D126" s="317"/>
    </row>
    <row r="127" spans="1:4">
      <c r="A127" s="309">
        <v>5</v>
      </c>
      <c r="B127" s="329" t="s">
        <v>825</v>
      </c>
      <c r="C127" s="314">
        <f>SUM(C129+C139+C149+C154)</f>
        <v>0</v>
      </c>
      <c r="D127" s="312"/>
    </row>
    <row r="128" spans="1:4">
      <c r="A128" s="328"/>
      <c r="B128" s="319"/>
      <c r="C128" s="294"/>
      <c r="D128" s="317"/>
    </row>
    <row r="129" spans="1:4">
      <c r="A129" s="330" t="s">
        <v>826</v>
      </c>
      <c r="B129" s="310" t="s">
        <v>827</v>
      </c>
      <c r="C129" s="314">
        <f>SUM(C130:C137)</f>
        <v>0</v>
      </c>
      <c r="D129" s="312"/>
    </row>
    <row r="130" spans="1:4">
      <c r="A130" s="331" t="s">
        <v>828</v>
      </c>
      <c r="B130" s="316" t="s">
        <v>829</v>
      </c>
      <c r="C130" s="294">
        <v>0</v>
      </c>
      <c r="D130" s="317"/>
    </row>
    <row r="131" spans="1:4">
      <c r="A131" s="331" t="s">
        <v>830</v>
      </c>
      <c r="B131" s="316" t="s">
        <v>831</v>
      </c>
      <c r="C131" s="294">
        <v>0</v>
      </c>
      <c r="D131" s="317"/>
    </row>
    <row r="132" spans="1:4">
      <c r="A132" s="331" t="s">
        <v>832</v>
      </c>
      <c r="B132" s="316" t="s">
        <v>833</v>
      </c>
      <c r="C132" s="294"/>
      <c r="D132" s="317"/>
    </row>
    <row r="133" spans="1:4">
      <c r="A133" s="331" t="s">
        <v>834</v>
      </c>
      <c r="B133" s="316" t="s">
        <v>835</v>
      </c>
      <c r="C133" s="294"/>
      <c r="D133" s="317"/>
    </row>
    <row r="134" spans="1:4">
      <c r="A134" s="331" t="s">
        <v>836</v>
      </c>
      <c r="B134" s="316" t="s">
        <v>837</v>
      </c>
      <c r="C134" s="294"/>
      <c r="D134" s="317"/>
    </row>
    <row r="135" spans="1:4" ht="25.5">
      <c r="A135" s="331" t="s">
        <v>838</v>
      </c>
      <c r="B135" s="316" t="s">
        <v>839</v>
      </c>
      <c r="C135" s="294"/>
      <c r="D135" s="317"/>
    </row>
    <row r="136" spans="1:4" ht="25.5">
      <c r="A136" s="331" t="s">
        <v>840</v>
      </c>
      <c r="B136" s="316" t="s">
        <v>841</v>
      </c>
      <c r="C136" s="294"/>
      <c r="D136" s="317"/>
    </row>
    <row r="137" spans="1:4">
      <c r="A137" s="331" t="s">
        <v>842</v>
      </c>
      <c r="B137" s="316" t="s">
        <v>843</v>
      </c>
      <c r="C137" s="294">
        <v>0</v>
      </c>
      <c r="D137" s="317"/>
    </row>
    <row r="138" spans="1:4">
      <c r="A138" s="331"/>
      <c r="B138" s="316"/>
      <c r="C138" s="294"/>
      <c r="D138" s="317"/>
    </row>
    <row r="139" spans="1:4" ht="25.5">
      <c r="A139" s="330" t="s">
        <v>844</v>
      </c>
      <c r="B139" s="310" t="s">
        <v>845</v>
      </c>
      <c r="C139" s="314">
        <f>SUM(C140:C147)</f>
        <v>0</v>
      </c>
      <c r="D139" s="312"/>
    </row>
    <row r="140" spans="1:4">
      <c r="A140" s="331" t="s">
        <v>846</v>
      </c>
      <c r="B140" s="316" t="s">
        <v>847</v>
      </c>
      <c r="C140" s="294">
        <v>0</v>
      </c>
      <c r="D140" s="317"/>
    </row>
    <row r="141" spans="1:4">
      <c r="A141" s="331" t="s">
        <v>848</v>
      </c>
      <c r="B141" s="316" t="s">
        <v>849</v>
      </c>
      <c r="C141" s="294">
        <v>0</v>
      </c>
      <c r="D141" s="317"/>
    </row>
    <row r="142" spans="1:4">
      <c r="A142" s="331" t="s">
        <v>850</v>
      </c>
      <c r="B142" s="316" t="s">
        <v>851</v>
      </c>
      <c r="C142" s="294">
        <v>0</v>
      </c>
      <c r="D142" s="317"/>
    </row>
    <row r="143" spans="1:4">
      <c r="A143" s="331" t="s">
        <v>852</v>
      </c>
      <c r="B143" s="316" t="s">
        <v>853</v>
      </c>
      <c r="C143" s="294">
        <v>0</v>
      </c>
      <c r="D143" s="317"/>
    </row>
    <row r="144" spans="1:4">
      <c r="A144" s="331" t="s">
        <v>854</v>
      </c>
      <c r="B144" s="316" t="s">
        <v>855</v>
      </c>
      <c r="C144" s="294">
        <v>0</v>
      </c>
      <c r="D144" s="317"/>
    </row>
    <row r="145" spans="1:4">
      <c r="A145" s="331" t="s">
        <v>856</v>
      </c>
      <c r="B145" s="316" t="s">
        <v>857</v>
      </c>
      <c r="C145" s="294">
        <v>0</v>
      </c>
      <c r="D145" s="317"/>
    </row>
    <row r="146" spans="1:4">
      <c r="A146" s="331" t="s">
        <v>858</v>
      </c>
      <c r="B146" s="316" t="s">
        <v>859</v>
      </c>
      <c r="C146" s="294">
        <v>0</v>
      </c>
      <c r="D146" s="317"/>
    </row>
    <row r="147" spans="1:4" ht="25.5">
      <c r="A147" s="331" t="s">
        <v>860</v>
      </c>
      <c r="B147" s="316" t="s">
        <v>861</v>
      </c>
      <c r="C147" s="294">
        <v>0</v>
      </c>
      <c r="D147" s="317"/>
    </row>
    <row r="148" spans="1:4">
      <c r="A148" s="331"/>
      <c r="B148" s="316"/>
      <c r="C148" s="294"/>
      <c r="D148" s="317"/>
    </row>
    <row r="149" spans="1:4">
      <c r="A149" s="330" t="s">
        <v>862</v>
      </c>
      <c r="B149" s="310" t="s">
        <v>863</v>
      </c>
      <c r="C149" s="314">
        <f>SUM(C150:C152)</f>
        <v>0</v>
      </c>
      <c r="D149" s="312"/>
    </row>
    <row r="150" spans="1:4">
      <c r="A150" s="331" t="s">
        <v>864</v>
      </c>
      <c r="B150" s="316" t="s">
        <v>865</v>
      </c>
      <c r="C150" s="294">
        <v>0</v>
      </c>
      <c r="D150" s="317"/>
    </row>
    <row r="151" spans="1:4">
      <c r="A151" s="331" t="s">
        <v>866</v>
      </c>
      <c r="B151" s="316" t="s">
        <v>867</v>
      </c>
      <c r="C151" s="294">
        <v>0</v>
      </c>
      <c r="D151" s="317"/>
    </row>
    <row r="152" spans="1:4">
      <c r="A152" s="331" t="s">
        <v>868</v>
      </c>
      <c r="B152" s="316" t="s">
        <v>869</v>
      </c>
      <c r="C152" s="294">
        <v>0</v>
      </c>
      <c r="D152" s="317"/>
    </row>
    <row r="153" spans="1:4">
      <c r="A153" s="331"/>
      <c r="B153" s="316"/>
      <c r="C153" s="294"/>
      <c r="D153" s="317"/>
    </row>
    <row r="154" spans="1:4">
      <c r="A154" s="330" t="s">
        <v>870</v>
      </c>
      <c r="B154" s="310" t="s">
        <v>871</v>
      </c>
      <c r="C154" s="314">
        <f>SUM(C155:C158)</f>
        <v>0</v>
      </c>
      <c r="D154" s="312"/>
    </row>
    <row r="155" spans="1:4">
      <c r="A155" s="331" t="s">
        <v>872</v>
      </c>
      <c r="B155" s="316" t="s">
        <v>873</v>
      </c>
      <c r="C155" s="294">
        <v>0</v>
      </c>
      <c r="D155" s="317"/>
    </row>
    <row r="156" spans="1:4">
      <c r="A156" s="331" t="s">
        <v>874</v>
      </c>
      <c r="B156" s="316" t="s">
        <v>875</v>
      </c>
      <c r="C156" s="294">
        <v>0</v>
      </c>
      <c r="D156" s="317"/>
    </row>
    <row r="157" spans="1:4">
      <c r="A157" s="331" t="s">
        <v>876</v>
      </c>
      <c r="B157" s="316" t="s">
        <v>877</v>
      </c>
      <c r="C157" s="294">
        <v>0</v>
      </c>
      <c r="D157" s="317"/>
    </row>
    <row r="158" spans="1:4">
      <c r="A158" s="331" t="s">
        <v>878</v>
      </c>
      <c r="B158" s="316" t="s">
        <v>879</v>
      </c>
      <c r="C158" s="294">
        <v>0</v>
      </c>
      <c r="D158" s="317"/>
    </row>
  </sheetData>
  <mergeCells count="1">
    <mergeCell ref="A2:D2"/>
  </mergeCells>
  <dataValidations count="1">
    <dataValidation type="list" allowBlank="1" showInputMessage="1" showErrorMessage="1" sqref="B7:B8 B64087:B64088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4"/>
  <sheetViews>
    <sheetView showGridLines="0" topLeftCell="F1" zoomScale="40" zoomScaleNormal="40" workbookViewId="0">
      <pane ySplit="7" topLeftCell="A8" activePane="bottomLeft" state="frozen"/>
      <selection sqref="A1:J1"/>
      <selection pane="bottomLeft" activeCell="L13" sqref="L13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810" t="s">
        <v>880</v>
      </c>
      <c r="B1" s="811"/>
      <c r="C1" s="811"/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1"/>
      <c r="Q1" s="811"/>
      <c r="R1" s="811"/>
      <c r="S1" s="811"/>
      <c r="T1" s="811"/>
      <c r="U1" s="811"/>
      <c r="V1" s="811"/>
      <c r="W1" s="811"/>
      <c r="X1" s="811"/>
      <c r="Y1" s="811"/>
      <c r="Z1" s="811"/>
      <c r="AA1" s="811"/>
      <c r="AB1" s="811"/>
      <c r="AC1" s="811"/>
      <c r="AD1" s="811"/>
      <c r="AE1" s="812"/>
    </row>
    <row r="2" spans="1:35" ht="38.25" customHeight="1">
      <c r="A2" s="813"/>
      <c r="B2" s="814"/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814"/>
      <c r="N2" s="814"/>
      <c r="O2" s="814"/>
      <c r="P2" s="814"/>
      <c r="Q2" s="814"/>
      <c r="R2" s="814"/>
      <c r="S2" s="814"/>
      <c r="T2" s="814"/>
      <c r="U2" s="814"/>
      <c r="V2" s="814"/>
      <c r="W2" s="814"/>
      <c r="X2" s="814"/>
      <c r="Y2" s="814"/>
      <c r="Z2" s="814"/>
      <c r="AA2" s="814"/>
      <c r="AB2" s="814"/>
      <c r="AC2" s="814"/>
      <c r="AD2" s="814"/>
      <c r="AE2" s="815"/>
    </row>
    <row r="3" spans="1:35" ht="38.25" customHeight="1">
      <c r="A3" s="813"/>
      <c r="B3" s="814"/>
      <c r="C3" s="814"/>
      <c r="D3" s="814"/>
      <c r="E3" s="814"/>
      <c r="F3" s="814"/>
      <c r="G3" s="814"/>
      <c r="H3" s="814"/>
      <c r="I3" s="814"/>
      <c r="J3" s="814"/>
      <c r="K3" s="814"/>
      <c r="L3" s="814"/>
      <c r="M3" s="814"/>
      <c r="N3" s="814"/>
      <c r="O3" s="814"/>
      <c r="P3" s="814"/>
      <c r="Q3" s="814"/>
      <c r="R3" s="814"/>
      <c r="S3" s="814"/>
      <c r="T3" s="814"/>
      <c r="U3" s="814"/>
      <c r="V3" s="814"/>
      <c r="W3" s="814"/>
      <c r="X3" s="814"/>
      <c r="Y3" s="814"/>
      <c r="Z3" s="814"/>
      <c r="AA3" s="814"/>
      <c r="AB3" s="814"/>
      <c r="AC3" s="814"/>
      <c r="AD3" s="814"/>
      <c r="AE3" s="815"/>
    </row>
    <row r="4" spans="1:35" ht="15.75" thickBot="1">
      <c r="A4" s="816"/>
      <c r="B4" s="817"/>
      <c r="C4" s="817"/>
      <c r="D4" s="817"/>
      <c r="E4" s="817"/>
      <c r="F4" s="817"/>
      <c r="G4" s="817"/>
      <c r="H4" s="817"/>
      <c r="I4" s="817"/>
      <c r="J4" s="817"/>
      <c r="K4" s="817"/>
      <c r="L4" s="817"/>
      <c r="M4" s="817"/>
      <c r="N4" s="817"/>
      <c r="O4" s="817"/>
      <c r="P4" s="817"/>
      <c r="Q4" s="817"/>
      <c r="R4" s="817"/>
      <c r="S4" s="817"/>
      <c r="T4" s="817"/>
      <c r="U4" s="817"/>
      <c r="V4" s="817"/>
      <c r="W4" s="817"/>
      <c r="X4" s="817"/>
      <c r="Y4" s="817"/>
      <c r="Z4" s="817"/>
      <c r="AA4" s="817"/>
      <c r="AB4" s="817"/>
      <c r="AC4" s="817"/>
      <c r="AD4" s="817"/>
      <c r="AE4" s="818"/>
    </row>
    <row r="5" spans="1:35" ht="58.5" customHeight="1" thickBot="1">
      <c r="A5" s="821" t="s">
        <v>881</v>
      </c>
      <c r="B5" s="822"/>
      <c r="C5" s="823"/>
      <c r="D5" s="821" t="s">
        <v>882</v>
      </c>
      <c r="E5" s="801" t="s">
        <v>883</v>
      </c>
      <c r="F5" s="801" t="s">
        <v>884</v>
      </c>
      <c r="G5" s="808" t="s">
        <v>885</v>
      </c>
      <c r="H5" s="809"/>
      <c r="I5" s="804" t="s">
        <v>886</v>
      </c>
      <c r="J5" s="805"/>
      <c r="K5" s="801" t="s">
        <v>887</v>
      </c>
      <c r="L5" s="801" t="s">
        <v>888</v>
      </c>
      <c r="M5" s="801" t="s">
        <v>889</v>
      </c>
      <c r="N5" s="86" t="s">
        <v>890</v>
      </c>
      <c r="O5" s="86" t="s">
        <v>891</v>
      </c>
      <c r="P5" s="801" t="s">
        <v>892</v>
      </c>
      <c r="Q5" s="801" t="s">
        <v>893</v>
      </c>
      <c r="R5" s="801" t="s">
        <v>894</v>
      </c>
      <c r="S5" s="75" t="s">
        <v>895</v>
      </c>
      <c r="T5" s="75" t="s">
        <v>896</v>
      </c>
      <c r="U5" s="75" t="s">
        <v>897</v>
      </c>
      <c r="V5" s="75" t="s">
        <v>898</v>
      </c>
      <c r="W5" s="801" t="s">
        <v>899</v>
      </c>
      <c r="X5" s="40" t="s">
        <v>900</v>
      </c>
      <c r="Y5" s="41">
        <v>0</v>
      </c>
      <c r="Z5" s="42">
        <v>0.219</v>
      </c>
      <c r="AA5" s="43" t="s">
        <v>901</v>
      </c>
      <c r="AB5" s="41" t="s">
        <v>900</v>
      </c>
      <c r="AC5" s="41">
        <v>0</v>
      </c>
      <c r="AD5" s="44">
        <v>0.12</v>
      </c>
      <c r="AE5" s="82" t="s">
        <v>902</v>
      </c>
      <c r="AF5" s="830" t="s">
        <v>903</v>
      </c>
      <c r="AG5" s="830" t="s">
        <v>904</v>
      </c>
      <c r="AH5" s="830" t="s">
        <v>905</v>
      </c>
    </row>
    <row r="6" spans="1:35" ht="24.75" customHeight="1" thickBot="1">
      <c r="A6" s="824"/>
      <c r="B6" s="825"/>
      <c r="C6" s="826"/>
      <c r="D6" s="824"/>
      <c r="E6" s="802"/>
      <c r="F6" s="802"/>
      <c r="G6" s="85" t="s">
        <v>906</v>
      </c>
      <c r="H6" s="85" t="s">
        <v>907</v>
      </c>
      <c r="I6" s="806"/>
      <c r="J6" s="807"/>
      <c r="K6" s="803"/>
      <c r="L6" s="802"/>
      <c r="M6" s="802"/>
      <c r="N6" s="85" t="s">
        <v>885</v>
      </c>
      <c r="O6" s="819" t="s">
        <v>886</v>
      </c>
      <c r="P6" s="803"/>
      <c r="Q6" s="803"/>
      <c r="R6" s="803"/>
      <c r="S6" s="76"/>
      <c r="T6" s="76"/>
      <c r="U6" s="76"/>
      <c r="V6" s="76"/>
      <c r="W6" s="803"/>
      <c r="X6" s="40" t="s">
        <v>900</v>
      </c>
      <c r="Y6" s="42">
        <v>0.22</v>
      </c>
      <c r="Z6" s="45">
        <v>0.65900000000000003</v>
      </c>
      <c r="AA6" s="46" t="s">
        <v>908</v>
      </c>
      <c r="AB6" s="41" t="s">
        <v>900</v>
      </c>
      <c r="AC6" s="45">
        <v>0.125</v>
      </c>
      <c r="AD6" s="44">
        <v>0.25</v>
      </c>
      <c r="AE6" s="83" t="s">
        <v>908</v>
      </c>
      <c r="AF6" s="830"/>
      <c r="AG6" s="830"/>
      <c r="AH6" s="830"/>
    </row>
    <row r="7" spans="1:35" ht="42" customHeight="1" thickBot="1">
      <c r="A7" s="827"/>
      <c r="B7" s="828"/>
      <c r="C7" s="829"/>
      <c r="D7" s="827"/>
      <c r="E7" s="803"/>
      <c r="F7" s="803"/>
      <c r="G7" s="77"/>
      <c r="H7" s="77"/>
      <c r="I7" s="78" t="s">
        <v>909</v>
      </c>
      <c r="J7" s="78" t="s">
        <v>907</v>
      </c>
      <c r="K7" s="78" t="s">
        <v>910</v>
      </c>
      <c r="L7" s="803"/>
      <c r="M7" s="803"/>
      <c r="N7" s="77"/>
      <c r="O7" s="820"/>
      <c r="P7" s="78" t="s">
        <v>911</v>
      </c>
      <c r="Q7" s="79" t="s">
        <v>912</v>
      </c>
      <c r="R7" s="80"/>
      <c r="S7" s="79" t="s">
        <v>913</v>
      </c>
      <c r="T7" s="81"/>
      <c r="U7" s="81"/>
      <c r="V7" s="81"/>
      <c r="W7" s="80"/>
      <c r="X7" s="40" t="s">
        <v>900</v>
      </c>
      <c r="Y7" s="44">
        <v>0.66</v>
      </c>
      <c r="Z7" s="44">
        <v>1</v>
      </c>
      <c r="AA7" s="47" t="s">
        <v>914</v>
      </c>
      <c r="AB7" s="41" t="s">
        <v>900</v>
      </c>
      <c r="AC7" s="45">
        <v>0.255</v>
      </c>
      <c r="AD7" s="44">
        <v>1</v>
      </c>
      <c r="AE7" s="84" t="s">
        <v>914</v>
      </c>
      <c r="AF7" s="830"/>
      <c r="AG7" s="830"/>
      <c r="AH7" s="830"/>
    </row>
    <row r="8" spans="1:35" ht="4.5" customHeight="1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/>
    </row>
    <row r="9" spans="1:35" ht="27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AF9" s="51"/>
      <c r="AG9" s="51"/>
      <c r="AH9" s="51"/>
    </row>
    <row r="10" spans="1:35" ht="27.75">
      <c r="A10" s="947"/>
      <c r="B10" s="947"/>
      <c r="C10" s="947"/>
      <c r="D10" s="947"/>
      <c r="E10" s="947"/>
      <c r="F10" s="947"/>
      <c r="G10" s="947"/>
      <c r="H10" s="947"/>
      <c r="I10" s="51"/>
      <c r="J10" s="51"/>
      <c r="K10" s="947"/>
      <c r="L10" s="947"/>
      <c r="M10" s="947"/>
      <c r="N10" s="947"/>
      <c r="O10" s="51"/>
      <c r="P10" s="947"/>
      <c r="Q10" s="51"/>
      <c r="R10" s="51"/>
      <c r="S10" s="947"/>
      <c r="T10" s="51"/>
      <c r="U10" s="51"/>
      <c r="V10" s="51"/>
      <c r="W10" s="947"/>
      <c r="AF10" s="51"/>
      <c r="AG10" s="51"/>
      <c r="AH10" s="51"/>
    </row>
    <row r="11" spans="1:35" ht="162" customHeight="1">
      <c r="A11" s="791" t="str">
        <f>'1. DireccyConducc DPS'!A4:O4</f>
        <v>Resultado esperado: RE.1 Dirección y Conducción Fortalecida</v>
      </c>
      <c r="B11" s="792"/>
      <c r="C11" s="793"/>
      <c r="D11" s="429" t="s">
        <v>997</v>
      </c>
      <c r="E11" s="429" t="s">
        <v>1108</v>
      </c>
      <c r="F11" s="429" t="s">
        <v>1109</v>
      </c>
      <c r="G11" s="431" t="s">
        <v>916</v>
      </c>
      <c r="H11" s="431" t="s">
        <v>1075</v>
      </c>
      <c r="I11" s="432">
        <f>IF(G11="","",IF(G11="ALTA",3,IF(G11="MEDIA",2,IF(G11="BAJA",1,""))))</f>
        <v>2</v>
      </c>
      <c r="J11" s="432">
        <f>IF(H11="","",IF(H11="ALTO",3,IF(H11="MANEJABLE",2,IF(H11="NULO",1,""))))</f>
        <v>2</v>
      </c>
      <c r="K11" s="433">
        <f>IF(OR(I11="",J11=""),"",I11*J11)</f>
        <v>4</v>
      </c>
      <c r="L11" s="430" t="s">
        <v>1107</v>
      </c>
      <c r="M11" s="429" t="s">
        <v>1111</v>
      </c>
      <c r="N11" s="431" t="s">
        <v>890</v>
      </c>
      <c r="O11" s="432">
        <f t="shared" ref="O11" si="0">IF(N11="","",IF(N11="EXCELENTE",1,IF(N11="MUY BUENA",2,IF(N11="BUENA",3,IF(N11="REGULAR",4,IF(N11="MALA",5,""))))))</f>
        <v>3</v>
      </c>
      <c r="P11" s="433">
        <f>IF(OR(K11="",O11=""),"",K11*O11)</f>
        <v>12</v>
      </c>
      <c r="Q11" s="434">
        <f>IF(P11="","",(K11/9))</f>
        <v>0.44444444444444442</v>
      </c>
      <c r="R11" s="434">
        <f>IF(P11="","",(P11/45))</f>
        <v>0.26666666666666666</v>
      </c>
      <c r="S11" s="833">
        <f>IF(T11=0,"",(SUM(K11:K13)/U11))</f>
        <v>0.81481481481481477</v>
      </c>
      <c r="T11" s="800">
        <f>COUNT(K11:K13)</f>
        <v>3</v>
      </c>
      <c r="U11" s="800">
        <f>T11*9</f>
        <v>27</v>
      </c>
      <c r="V11" s="800">
        <f>U11*5</f>
        <v>135</v>
      </c>
      <c r="W11" s="831">
        <f>IF(T11=0,"",(SUM(P11:P15)/V11))</f>
        <v>0.35555555555555557</v>
      </c>
      <c r="AF11" s="139"/>
      <c r="AG11" s="139"/>
      <c r="AH11" s="139"/>
    </row>
    <row r="12" spans="1:35" ht="178.5" customHeight="1">
      <c r="A12" s="794"/>
      <c r="B12" s="795"/>
      <c r="C12" s="796"/>
      <c r="D12" s="429" t="s">
        <v>1005</v>
      </c>
      <c r="E12" s="430" t="s">
        <v>1070</v>
      </c>
      <c r="F12" s="429" t="s">
        <v>1071</v>
      </c>
      <c r="G12" s="431" t="s">
        <v>1072</v>
      </c>
      <c r="H12" s="431" t="s">
        <v>909</v>
      </c>
      <c r="I12" s="432">
        <f>IF(G12="","",IF(G12="ALTA",3,IF(G12="MEDIA",2,IF(G12="BAJA",1,""))))</f>
        <v>3</v>
      </c>
      <c r="J12" s="432">
        <f>IF(H12="","",IF(H12="ALTO",3,IF(H12="MANEJABLE",2,IF(H12="NULO",1,""))))</f>
        <v>3</v>
      </c>
      <c r="K12" s="433">
        <f>IF(OR(I12="",J12=""),"",I12*J12)</f>
        <v>9</v>
      </c>
      <c r="L12" s="430" t="s">
        <v>1073</v>
      </c>
      <c r="M12" s="430" t="s">
        <v>1114</v>
      </c>
      <c r="N12" s="431" t="s">
        <v>1074</v>
      </c>
      <c r="O12" s="432">
        <f>IF(N12="","",IF(N12="EXCELENTE",1,IF(N12="MUY BUENA",2,IF(N12="BUENA",3,IF(N12="REGULAR",4,IF(N12="MALA",5,""))))))</f>
        <v>1</v>
      </c>
      <c r="P12" s="433">
        <f>IF(OR(K12="",O12=""),"",K12*O12)</f>
        <v>9</v>
      </c>
      <c r="Q12" s="434">
        <f>IF(P12="","",(K12/9))</f>
        <v>1</v>
      </c>
      <c r="R12" s="434">
        <f>IF(P12="","",(P12/45))</f>
        <v>0.2</v>
      </c>
      <c r="S12" s="834"/>
      <c r="T12" s="800"/>
      <c r="U12" s="800"/>
      <c r="V12" s="800"/>
      <c r="W12" s="832"/>
      <c r="AF12" s="139"/>
      <c r="AG12" s="139"/>
      <c r="AH12" s="139"/>
    </row>
    <row r="13" spans="1:35" ht="270" customHeight="1">
      <c r="A13" s="797"/>
      <c r="B13" s="798"/>
      <c r="C13" s="799"/>
      <c r="D13" s="429" t="s">
        <v>1040</v>
      </c>
      <c r="E13" s="429" t="s">
        <v>1104</v>
      </c>
      <c r="F13" s="429" t="s">
        <v>1105</v>
      </c>
      <c r="G13" s="431" t="s">
        <v>1072</v>
      </c>
      <c r="H13" s="431" t="s">
        <v>909</v>
      </c>
      <c r="I13" s="432">
        <f>IF(G13="","",IF(G13="ALTA",3,IF(G13="MEDIA",2,IF(G13="BAJA",1,""))))</f>
        <v>3</v>
      </c>
      <c r="J13" s="432">
        <f>IF(H13="","",IF(H13="ALTO",3,IF(H13="MANEJABLE",2,IF(H13="NULO",1,""))))</f>
        <v>3</v>
      </c>
      <c r="K13" s="433">
        <f>IF(OR(I13="",J13=""),"",I13*J13)</f>
        <v>9</v>
      </c>
      <c r="L13" s="429" t="s">
        <v>1106</v>
      </c>
      <c r="M13" s="429" t="s">
        <v>1113</v>
      </c>
      <c r="N13" s="431" t="s">
        <v>890</v>
      </c>
      <c r="O13" s="432">
        <f t="shared" ref="O13" si="1">IF(N13="","",IF(N13="EXCELENTE",1,IF(N13="MUY BUENA",2,IF(N13="BUENA",3,IF(N13="REGULAR",4,IF(N13="MALA",5,""))))))</f>
        <v>3</v>
      </c>
      <c r="P13" s="433">
        <f>IF(OR(K13="",O13=""),"",K13*O13)</f>
        <v>27</v>
      </c>
      <c r="Q13" s="434">
        <f>IF(P13="","",(K13/9))</f>
        <v>1</v>
      </c>
      <c r="R13" s="434">
        <f>IF(P13="","",(P13/45))</f>
        <v>0.6</v>
      </c>
      <c r="S13" s="834"/>
      <c r="T13" s="800"/>
      <c r="U13" s="800"/>
      <c r="V13" s="800"/>
      <c r="W13" s="832"/>
      <c r="AF13" s="139"/>
      <c r="AG13" s="139"/>
      <c r="AH13" s="139"/>
    </row>
    <row r="14" spans="1:35" ht="168.75" customHeight="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832"/>
      <c r="AF14" s="51"/>
      <c r="AG14" s="51"/>
      <c r="AH14" s="51"/>
      <c r="AI14" s="138"/>
    </row>
    <row r="15" spans="1:35" ht="27.7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832"/>
      <c r="AF15" s="51"/>
      <c r="AG15" s="51"/>
      <c r="AH15" s="51"/>
    </row>
    <row r="16" spans="1:35" ht="4.5" customHeight="1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/>
    </row>
    <row r="17" spans="1:34" ht="31.5" customHeight="1">
      <c r="A17" s="789" t="s">
        <v>915</v>
      </c>
      <c r="B17" s="388"/>
      <c r="C17" s="789" t="s">
        <v>915</v>
      </c>
      <c r="D17" s="789" t="s">
        <v>915</v>
      </c>
      <c r="E17" s="789" t="s">
        <v>915</v>
      </c>
      <c r="F17" s="789" t="s">
        <v>915</v>
      </c>
      <c r="G17" s="52" t="s">
        <v>915</v>
      </c>
      <c r="H17" s="52" t="s">
        <v>915</v>
      </c>
      <c r="I17" s="52" t="s">
        <v>915</v>
      </c>
      <c r="J17" s="52" t="s">
        <v>915</v>
      </c>
      <c r="K17" s="52" t="s">
        <v>915</v>
      </c>
      <c r="L17" s="52" t="s">
        <v>915</v>
      </c>
      <c r="M17" s="52" t="s">
        <v>915</v>
      </c>
      <c r="N17" s="52" t="s">
        <v>915</v>
      </c>
      <c r="O17" s="52" t="s">
        <v>915</v>
      </c>
      <c r="P17" s="52" t="s">
        <v>915</v>
      </c>
      <c r="Q17" s="52" t="s">
        <v>915</v>
      </c>
      <c r="R17" s="52" t="s">
        <v>915</v>
      </c>
      <c r="S17" s="52" t="s">
        <v>915</v>
      </c>
      <c r="T17" s="53"/>
      <c r="U17" s="52" t="s">
        <v>915</v>
      </c>
      <c r="V17" s="52" t="s">
        <v>915</v>
      </c>
      <c r="W17" s="52" t="s">
        <v>915</v>
      </c>
      <c r="AF17" s="52" t="s">
        <v>915</v>
      </c>
      <c r="AG17" s="52" t="s">
        <v>915</v>
      </c>
      <c r="AH17" s="52" t="s">
        <v>915</v>
      </c>
    </row>
    <row r="18" spans="1:34" ht="18">
      <c r="A18" s="790"/>
      <c r="B18" s="389"/>
      <c r="C18" s="790"/>
      <c r="D18" s="790"/>
      <c r="E18" s="790"/>
      <c r="F18" s="790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3"/>
      <c r="U18" s="54"/>
      <c r="V18" s="54"/>
      <c r="W18" s="54"/>
    </row>
    <row r="34" spans="13:13">
      <c r="M34" s="39" t="s">
        <v>916</v>
      </c>
    </row>
  </sheetData>
  <dataConsolidate/>
  <mergeCells count="29">
    <mergeCell ref="AG5:AG7"/>
    <mergeCell ref="AH5:AH7"/>
    <mergeCell ref="W11:W15"/>
    <mergeCell ref="S11:S13"/>
    <mergeCell ref="D5:D7"/>
    <mergeCell ref="E5:E7"/>
    <mergeCell ref="F5:F7"/>
    <mergeCell ref="U11:U13"/>
    <mergeCell ref="V11:V13"/>
    <mergeCell ref="AF5:AF7"/>
    <mergeCell ref="A1:AE4"/>
    <mergeCell ref="O6:O7"/>
    <mergeCell ref="P5:P6"/>
    <mergeCell ref="Q5:Q6"/>
    <mergeCell ref="A5:C7"/>
    <mergeCell ref="W5:W6"/>
    <mergeCell ref="A11:C13"/>
    <mergeCell ref="T11:T13"/>
    <mergeCell ref="M5:M7"/>
    <mergeCell ref="I5:J6"/>
    <mergeCell ref="R5:R6"/>
    <mergeCell ref="G5:H5"/>
    <mergeCell ref="K5:K6"/>
    <mergeCell ref="L5:L7"/>
    <mergeCell ref="A17:A18"/>
    <mergeCell ref="C17:C18"/>
    <mergeCell ref="D17:D18"/>
    <mergeCell ref="E17:E18"/>
    <mergeCell ref="F17:F18"/>
  </mergeCells>
  <conditionalFormatting sqref="W11:W15">
    <cfRule type="cellIs" dxfId="42" priority="377" stopIfTrue="1" operator="between">
      <formula>#REF!</formula>
      <formula>#REF!</formula>
    </cfRule>
    <cfRule type="cellIs" dxfId="41" priority="378" stopIfTrue="1" operator="between">
      <formula>#REF!</formula>
      <formula>#REF!</formula>
    </cfRule>
    <cfRule type="cellIs" dxfId="40" priority="379" stopIfTrue="1" operator="between">
      <formula>#REF!</formula>
      <formula>#REF!</formula>
    </cfRule>
  </conditionalFormatting>
  <conditionalFormatting sqref="R11 W11:W15">
    <cfRule type="cellIs" dxfId="39" priority="374" stopIfTrue="1" operator="between">
      <formula>$Y$7</formula>
      <formula>$Z$7</formula>
    </cfRule>
    <cfRule type="cellIs" dxfId="38" priority="375" stopIfTrue="1" operator="between">
      <formula>$Y$6</formula>
      <formula>$Z$6</formula>
    </cfRule>
    <cfRule type="cellIs" dxfId="37" priority="376" stopIfTrue="1" operator="between">
      <formula>$Y$5</formula>
      <formula>$Z$5</formula>
    </cfRule>
  </conditionalFormatting>
  <conditionalFormatting sqref="J16:K16">
    <cfRule type="cellIs" dxfId="36" priority="184" stopIfTrue="1" operator="greaterThan">
      <formula>0</formula>
    </cfRule>
  </conditionalFormatting>
  <conditionalFormatting sqref="R11">
    <cfRule type="cellIs" dxfId="35" priority="19" stopIfTrue="1" operator="between">
      <formula>$Y$7</formula>
      <formula>$Z$7</formula>
    </cfRule>
    <cfRule type="cellIs" dxfId="34" priority="20" stopIfTrue="1" operator="between">
      <formula>$Y$6</formula>
      <formula>$Z$6</formula>
    </cfRule>
    <cfRule type="cellIs" dxfId="33" priority="21" stopIfTrue="1" operator="between">
      <formula>$Y$5</formula>
      <formula>$Z$5</formula>
    </cfRule>
  </conditionalFormatting>
  <conditionalFormatting sqref="R12">
    <cfRule type="cellIs" dxfId="32" priority="16" stopIfTrue="1" operator="between">
      <formula>$Y$7</formula>
      <formula>$Z$7</formula>
    </cfRule>
    <cfRule type="cellIs" dxfId="31" priority="17" stopIfTrue="1" operator="between">
      <formula>$Y$6</formula>
      <formula>$Z$6</formula>
    </cfRule>
    <cfRule type="cellIs" dxfId="30" priority="18" stopIfTrue="1" operator="between">
      <formula>$Y$5</formula>
      <formula>$Z$5</formula>
    </cfRule>
  </conditionalFormatting>
  <conditionalFormatting sqref="R11">
    <cfRule type="cellIs" dxfId="29" priority="13" stopIfTrue="1" operator="between">
      <formula>$Y$7</formula>
      <formula>$Z$7</formula>
    </cfRule>
    <cfRule type="cellIs" dxfId="28" priority="14" stopIfTrue="1" operator="between">
      <formula>$Y$6</formula>
      <formula>$Z$6</formula>
    </cfRule>
    <cfRule type="cellIs" dxfId="27" priority="15" stopIfTrue="1" operator="between">
      <formula>$Y$5</formula>
      <formula>$Z$5</formula>
    </cfRule>
  </conditionalFormatting>
  <conditionalFormatting sqref="R12">
    <cfRule type="cellIs" dxfId="23" priority="10" stopIfTrue="1" operator="between">
      <formula>$Y$7</formula>
      <formula>$Z$7</formula>
    </cfRule>
    <cfRule type="cellIs" dxfId="22" priority="11" stopIfTrue="1" operator="between">
      <formula>$Y$6</formula>
      <formula>$Z$6</formula>
    </cfRule>
    <cfRule type="cellIs" dxfId="21" priority="12" stopIfTrue="1" operator="between">
      <formula>$Y$5</formula>
      <formula>$Z$5</formula>
    </cfRule>
  </conditionalFormatting>
  <conditionalFormatting sqref="R12">
    <cfRule type="cellIs" dxfId="17" priority="7" stopIfTrue="1" operator="between">
      <formula>$Y$7</formula>
      <formula>$Z$7</formula>
    </cfRule>
    <cfRule type="cellIs" dxfId="16" priority="8" stopIfTrue="1" operator="between">
      <formula>$Y$6</formula>
      <formula>$Z$6</formula>
    </cfRule>
    <cfRule type="cellIs" dxfId="15" priority="9" stopIfTrue="1" operator="between">
      <formula>$Y$5</formula>
      <formula>$Z$5</formula>
    </cfRule>
  </conditionalFormatting>
  <conditionalFormatting sqref="R12">
    <cfRule type="cellIs" dxfId="11" priority="4" stopIfTrue="1" operator="between">
      <formula>$Y$7</formula>
      <formula>$Z$7</formula>
    </cfRule>
    <cfRule type="cellIs" dxfId="10" priority="5" stopIfTrue="1" operator="between">
      <formula>$Y$6</formula>
      <formula>$Z$6</formula>
    </cfRule>
    <cfRule type="cellIs" dxfId="9" priority="6" stopIfTrue="1" operator="between">
      <formula>$Y$5</formula>
      <formula>$Z$5</formula>
    </cfRule>
  </conditionalFormatting>
  <conditionalFormatting sqref="R13">
    <cfRule type="cellIs" dxfId="5" priority="1" stopIfTrue="1" operator="between">
      <formula>$Y$7</formula>
      <formula>$Z$7</formula>
    </cfRule>
    <cfRule type="cellIs" dxfId="4" priority="2" stopIfTrue="1" operator="between">
      <formula>$Y$6</formula>
      <formula>$Z$6</formula>
    </cfRule>
    <cfRule type="cellIs" dxfId="3" priority="3" stopIfTrue="1" operator="between">
      <formula>$Y$5</formula>
      <formula>$Z$5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5"/>
  <sheetViews>
    <sheetView showGridLines="0" tabSelected="1" zoomScale="70" zoomScaleNormal="70" workbookViewId="0">
      <pane xSplit="2" ySplit="5" topLeftCell="C6" activePane="bottomRight" state="frozen"/>
      <selection sqref="A1:J1"/>
      <selection pane="topRight" sqref="A1:J1"/>
      <selection pane="bottomLeft" sqref="A1:J1"/>
      <selection pane="bottomRight" activeCell="G24" sqref="G24"/>
    </sheetView>
  </sheetViews>
  <sheetFormatPr baseColWidth="10" defaultColWidth="11.42578125" defaultRowHeight="15"/>
  <cols>
    <col min="1" max="2" width="35.7109375" style="89" customWidth="1"/>
    <col min="3" max="3" width="42.28515625" style="89" customWidth="1"/>
    <col min="4" max="4" width="13.5703125" style="89" bestFit="1" customWidth="1"/>
    <col min="5" max="5" width="15" style="89" bestFit="1" customWidth="1"/>
    <col min="6" max="6" width="47.7109375" style="89" bestFit="1" customWidth="1"/>
    <col min="7" max="7" width="51.28515625" style="89" customWidth="1"/>
    <col min="8" max="8" width="24.7109375" style="90" customWidth="1"/>
    <col min="9" max="9" width="21" style="89" customWidth="1"/>
    <col min="10" max="10" width="16" style="89" customWidth="1"/>
    <col min="11" max="11" width="20.85546875" style="89" customWidth="1"/>
    <col min="12" max="13" width="21.28515625" style="89" customWidth="1"/>
    <col min="14" max="14" width="16.42578125" style="89" customWidth="1"/>
    <col min="15" max="15" width="13.28515625" style="89" bestFit="1" customWidth="1"/>
    <col min="16" max="16" width="18.7109375" style="89" customWidth="1"/>
    <col min="17" max="17" width="14.7109375" style="89" customWidth="1"/>
    <col min="18" max="18" width="21" style="141" customWidth="1"/>
    <col min="19" max="19" width="20" style="89" customWidth="1"/>
    <col min="20" max="21" width="24.28515625" style="89" customWidth="1"/>
    <col min="22" max="22" width="23" style="89" customWidth="1"/>
    <col min="23" max="16384" width="11.42578125" style="89"/>
  </cols>
  <sheetData>
    <row r="1" spans="1:22" s="88" customFormat="1" ht="26.25">
      <c r="A1" s="886" t="s">
        <v>917</v>
      </c>
      <c r="B1" s="887"/>
      <c r="C1" s="887"/>
      <c r="D1" s="887"/>
      <c r="E1" s="887"/>
      <c r="F1" s="887"/>
      <c r="G1" s="887"/>
      <c r="H1" s="887"/>
      <c r="I1" s="887"/>
    </row>
    <row r="2" spans="1:22" ht="23.25" customHeight="1">
      <c r="A2" s="888" t="s">
        <v>918</v>
      </c>
      <c r="B2" s="888"/>
      <c r="C2" s="888"/>
      <c r="D2" s="888"/>
      <c r="E2" s="103"/>
      <c r="F2" s="103"/>
      <c r="G2" s="103"/>
      <c r="H2" s="103"/>
      <c r="I2" s="102"/>
      <c r="J2" s="102"/>
      <c r="K2" s="102"/>
      <c r="R2" s="89"/>
    </row>
    <row r="3" spans="1:22" s="88" customFormat="1" ht="31.5" customHeight="1">
      <c r="A3" s="588" t="s">
        <v>919</v>
      </c>
      <c r="B3" s="588" t="s">
        <v>920</v>
      </c>
      <c r="C3" s="588" t="s">
        <v>921</v>
      </c>
      <c r="D3" s="557" t="str">
        <f>'1. DireccyConducc'!C6</f>
        <v>3. LINEA BASE 2014</v>
      </c>
      <c r="E3" s="557" t="str">
        <f>'4. Gestión Institucional '!D6</f>
        <v>4.META ANUAL PEI 2017</v>
      </c>
      <c r="F3" s="591" t="str">
        <f>'1. DireccyConducc'!E6</f>
        <v>5. PRESUPUESTO (En millones de colones)</v>
      </c>
      <c r="G3" s="889" t="str">
        <f>'1. DireccyConducc'!F6</f>
        <v xml:space="preserve">6. ACTIVIDADES </v>
      </c>
      <c r="H3" s="880" t="str">
        <f>'1. DireccyConducc'!G6</f>
        <v>7. META ANUAL (POI)</v>
      </c>
      <c r="I3" s="882"/>
      <c r="J3" s="880" t="str">
        <f>'1. DireccyConducc'!I6</f>
        <v>8. META TRIMESTRAL PROGRAMADA</v>
      </c>
      <c r="K3" s="881"/>
      <c r="L3" s="881"/>
      <c r="M3" s="882"/>
      <c r="N3" s="873" t="s">
        <v>922</v>
      </c>
      <c r="O3" s="874"/>
      <c r="P3" s="874"/>
      <c r="Q3" s="874"/>
      <c r="R3" s="877" t="s">
        <v>923</v>
      </c>
      <c r="S3" s="704" t="s">
        <v>924</v>
      </c>
      <c r="T3" s="872" t="s">
        <v>925</v>
      </c>
      <c r="U3" s="872"/>
      <c r="V3" s="871" t="s">
        <v>926</v>
      </c>
    </row>
    <row r="4" spans="1:22" s="88" customFormat="1" ht="31.5" customHeight="1">
      <c r="A4" s="589"/>
      <c r="B4" s="589"/>
      <c r="C4" s="589"/>
      <c r="D4" s="558"/>
      <c r="E4" s="558"/>
      <c r="F4" s="592"/>
      <c r="G4" s="890"/>
      <c r="H4" s="591" t="str">
        <f>'1. DireccyConducc'!G7</f>
        <v>Meta en número absoluto</v>
      </c>
      <c r="I4" s="591" t="str">
        <f>'1. DireccyConducc'!H7</f>
        <v>Meta porcentual</v>
      </c>
      <c r="J4" s="117" t="str">
        <f>'1. DireccyConducc'!I7</f>
        <v>1° Trimestre</v>
      </c>
      <c r="K4" s="117" t="str">
        <f>'1. DireccyConducc'!J7</f>
        <v>2° Trimestre</v>
      </c>
      <c r="L4" s="117" t="str">
        <f>'1. DireccyConducc'!K7</f>
        <v>3° Trimestre</v>
      </c>
      <c r="M4" s="117" t="str">
        <f>'1. DireccyConducc'!L7</f>
        <v>4° Trimestre</v>
      </c>
      <c r="N4" s="391" t="s">
        <v>927</v>
      </c>
      <c r="O4" s="391" t="s">
        <v>928</v>
      </c>
      <c r="P4" s="391" t="s">
        <v>267</v>
      </c>
      <c r="Q4" s="391" t="s">
        <v>268</v>
      </c>
      <c r="R4" s="878"/>
      <c r="S4" s="875"/>
      <c r="T4" s="872" t="s">
        <v>929</v>
      </c>
      <c r="U4" s="872" t="s">
        <v>930</v>
      </c>
      <c r="V4" s="871"/>
    </row>
    <row r="5" spans="1:22" s="88" customFormat="1" ht="31.5" customHeight="1">
      <c r="A5" s="590"/>
      <c r="B5" s="590"/>
      <c r="C5" s="590"/>
      <c r="D5" s="559"/>
      <c r="E5" s="559"/>
      <c r="F5" s="593"/>
      <c r="G5" s="891"/>
      <c r="H5" s="593"/>
      <c r="I5" s="593"/>
      <c r="J5" s="104" t="s">
        <v>269</v>
      </c>
      <c r="K5" s="104" t="s">
        <v>269</v>
      </c>
      <c r="L5" s="104" t="s">
        <v>269</v>
      </c>
      <c r="M5" s="104" t="s">
        <v>269</v>
      </c>
      <c r="N5" s="113" t="s">
        <v>269</v>
      </c>
      <c r="O5" s="113" t="s">
        <v>269</v>
      </c>
      <c r="P5" s="113" t="s">
        <v>269</v>
      </c>
      <c r="Q5" s="114" t="s">
        <v>269</v>
      </c>
      <c r="R5" s="879"/>
      <c r="S5" s="876"/>
      <c r="T5" s="872"/>
      <c r="U5" s="872"/>
      <c r="V5" s="871"/>
    </row>
    <row r="6" spans="1:22" s="88" customFormat="1" ht="15.75" customHeight="1">
      <c r="A6" s="892" t="str">
        <f>'1. DireccyConducc DPS'!A4:O4</f>
        <v>Resultado esperado: RE.1 Dirección y Conducción Fortalecida</v>
      </c>
      <c r="B6" s="883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84"/>
      <c r="D6" s="884"/>
      <c r="E6" s="884"/>
      <c r="F6" s="885"/>
      <c r="G6" s="112"/>
      <c r="H6" s="112"/>
      <c r="I6" s="112"/>
      <c r="J6" s="112"/>
      <c r="K6" s="112"/>
      <c r="L6" s="112"/>
      <c r="M6" s="112"/>
      <c r="N6" s="87"/>
      <c r="O6" s="87"/>
      <c r="P6" s="87"/>
      <c r="Q6" s="87"/>
      <c r="R6" s="91"/>
      <c r="S6" s="87"/>
      <c r="T6" s="118"/>
      <c r="U6" s="118"/>
      <c r="V6" s="87"/>
    </row>
    <row r="7" spans="1:22" s="88" customFormat="1" ht="25.5" customHeight="1">
      <c r="A7" s="893"/>
      <c r="B7" s="852" t="str">
        <f>'1. DireccyConducc DPS'!A10</f>
        <v>RE1.P2 Modelo de promoción de la salud articulado con actores sociales sectoriales e intersectoriales</v>
      </c>
      <c r="C7" s="246" t="str">
        <f>'1. DireccyConducc DPS'!B10</f>
        <v>Número de instancias internas y externas ejecutando acciones del componente de promoción de la salud incluido en el Plan Nacional de Salud 2016 - 2021</v>
      </c>
      <c r="D7" s="461">
        <f>'1. DireccyConducc DPS'!C10</f>
        <v>0</v>
      </c>
      <c r="E7" s="461">
        <f>'1. DireccyConducc DPS'!D10</f>
        <v>0</v>
      </c>
      <c r="F7" s="854">
        <f>'1. DireccyConducc DPS'!E10</f>
        <v>0</v>
      </c>
      <c r="G7" s="101" t="str">
        <f>'1. DireccyConducc DPS'!F10</f>
        <v>Participación  en la capacitación del modelo de promocion de la salud.</v>
      </c>
      <c r="H7" s="358" t="str">
        <f>'1. DireccyConducc DPS'!G10</f>
        <v xml:space="preserve">1 taller </v>
      </c>
      <c r="I7" s="368">
        <f>'1. DireccyConducc DPS'!H10</f>
        <v>0</v>
      </c>
      <c r="J7" s="368">
        <f>'1. DireccyConducc DPS'!I10</f>
        <v>0</v>
      </c>
      <c r="K7" s="368">
        <f>'1. DireccyConducc DPS'!J10</f>
        <v>0.5</v>
      </c>
      <c r="L7" s="368">
        <f>'1. DireccyConducc DPS'!K10</f>
        <v>0.5</v>
      </c>
      <c r="M7" s="368">
        <f>'1. DireccyConducc DPS'!L10</f>
        <v>0</v>
      </c>
      <c r="N7" s="137"/>
      <c r="O7" s="137"/>
      <c r="P7" s="137"/>
      <c r="Q7" s="137"/>
      <c r="R7" s="92">
        <f>SUM(N7:Q7)</f>
        <v>0</v>
      </c>
      <c r="S7" s="844">
        <f>'1. DireccyConducc DPS'!M10</f>
        <v>0</v>
      </c>
      <c r="T7" s="835"/>
      <c r="U7" s="835"/>
      <c r="V7" s="841" t="e">
        <f>(T7+U7)/S7</f>
        <v>#DIV/0!</v>
      </c>
    </row>
    <row r="8" spans="1:22" s="88" customFormat="1" ht="25.5">
      <c r="A8" s="893"/>
      <c r="B8" s="492"/>
      <c r="C8" s="281"/>
      <c r="D8" s="462"/>
      <c r="E8" s="462"/>
      <c r="F8" s="855"/>
      <c r="G8" s="101" t="str">
        <f>'1. DireccyConducc DPS'!F11</f>
        <v xml:space="preserve">Reunión de  información  sobre  el modelo de promoción de la salud a los enlaces locales de promoción de la salud </v>
      </c>
      <c r="H8" s="358" t="str">
        <f>'1. DireccyConducc DPS'!G11</f>
        <v xml:space="preserve">1  reunión </v>
      </c>
      <c r="I8" s="368">
        <f>'1. DireccyConducc DPS'!H11</f>
        <v>0</v>
      </c>
      <c r="J8" s="368">
        <f>'1. DireccyConducc DPS'!I11</f>
        <v>0</v>
      </c>
      <c r="K8" s="368">
        <f>'1. DireccyConducc DPS'!J11</f>
        <v>1</v>
      </c>
      <c r="L8" s="368">
        <f>'1. DireccyConducc DPS'!K11</f>
        <v>0</v>
      </c>
      <c r="M8" s="368">
        <f>'1. DireccyConducc DPS'!L11</f>
        <v>0</v>
      </c>
      <c r="N8" s="137"/>
      <c r="O8" s="137"/>
      <c r="P8" s="137"/>
      <c r="Q8" s="137"/>
      <c r="R8" s="92">
        <f t="shared" ref="R8:R24" si="0">SUM(N8:Q8)</f>
        <v>0</v>
      </c>
      <c r="S8" s="845"/>
      <c r="T8" s="836"/>
      <c r="U8" s="836"/>
      <c r="V8" s="842"/>
    </row>
    <row r="9" spans="1:22" s="88" customFormat="1" ht="25.5">
      <c r="A9" s="893"/>
      <c r="B9" s="492"/>
      <c r="C9" s="281"/>
      <c r="D9" s="462"/>
      <c r="E9" s="462"/>
      <c r="F9" s="855"/>
      <c r="G9" s="101" t="str">
        <f>'1. DireccyConducc DPS'!F12</f>
        <v xml:space="preserve">Reunión informativa  del modelo de promoción de la salud a los equipos de área regionales y locales. </v>
      </c>
      <c r="H9" s="358" t="str">
        <f>'1. DireccyConducc DPS'!G12</f>
        <v xml:space="preserve"> 1 reunión </v>
      </c>
      <c r="I9" s="368">
        <f>'1. DireccyConducc DPS'!H12</f>
        <v>0</v>
      </c>
      <c r="J9" s="368">
        <f>'1. DireccyConducc DPS'!I12</f>
        <v>0</v>
      </c>
      <c r="K9" s="368">
        <f>'1. DireccyConducc DPS'!J12</f>
        <v>1</v>
      </c>
      <c r="L9" s="368">
        <f>'1. DireccyConducc DPS'!K12</f>
        <v>0</v>
      </c>
      <c r="M9" s="368">
        <f>'1. DireccyConducc DPS'!L12</f>
        <v>0</v>
      </c>
      <c r="N9" s="137"/>
      <c r="O9" s="137"/>
      <c r="P9" s="137"/>
      <c r="Q9" s="137"/>
      <c r="R9" s="92">
        <f t="shared" si="0"/>
        <v>0</v>
      </c>
      <c r="S9" s="845"/>
      <c r="T9" s="836"/>
      <c r="U9" s="836"/>
      <c r="V9" s="842"/>
    </row>
    <row r="10" spans="1:22" s="88" customFormat="1" ht="72.75" customHeight="1">
      <c r="A10" s="893"/>
      <c r="B10" s="492"/>
      <c r="C10" s="281"/>
      <c r="D10" s="462"/>
      <c r="E10" s="462"/>
      <c r="F10" s="855"/>
      <c r="G10" s="101" t="str">
        <f>'1. DireccyConducc DPS'!F13</f>
        <v>Verificación de la implementación de las funciones rectoras de promoción de la salud en el nivel regional y local</v>
      </c>
      <c r="H10" s="358" t="str">
        <f>'1. DireccyConducc DPS'!G13</f>
        <v>6 visitas a las ARS</v>
      </c>
      <c r="I10" s="368">
        <f>'1. DireccyConducc DPS'!H13</f>
        <v>0</v>
      </c>
      <c r="J10" s="368">
        <f>'1. DireccyConducc DPS'!I13</f>
        <v>0</v>
      </c>
      <c r="K10" s="368">
        <f>'1. DireccyConducc DPS'!J13</f>
        <v>0.5</v>
      </c>
      <c r="L10" s="368">
        <f>'1. DireccyConducc DPS'!K13</f>
        <v>0</v>
      </c>
      <c r="M10" s="368">
        <f>'1. DireccyConducc DPS'!L13</f>
        <v>0.5</v>
      </c>
      <c r="N10" s="137"/>
      <c r="O10" s="137"/>
      <c r="P10" s="137"/>
      <c r="Q10" s="137"/>
      <c r="R10" s="92">
        <f t="shared" si="0"/>
        <v>0</v>
      </c>
      <c r="S10" s="845"/>
      <c r="T10" s="836"/>
      <c r="U10" s="836"/>
      <c r="V10" s="842"/>
    </row>
    <row r="11" spans="1:22" s="88" customFormat="1" ht="48" customHeight="1">
      <c r="A11" s="893"/>
      <c r="B11" s="492"/>
      <c r="C11" s="246">
        <f>'1. DireccyConducc DPS'!B17</f>
        <v>0</v>
      </c>
      <c r="D11" s="462"/>
      <c r="E11" s="462"/>
      <c r="F11" s="855"/>
      <c r="G11" s="101" t="str">
        <f>'1. DireccyConducc DPS'!F14</f>
        <v>Acompañamiento y supervisión técnica al nivel local en el cumplimiento de los compromisos en rectoria de promoción de la salud</v>
      </c>
      <c r="H11" s="358" t="str">
        <f>'1. DireccyConducc DPS'!G14</f>
        <v xml:space="preserve">6 ARS </v>
      </c>
      <c r="I11" s="368">
        <f>'1. DireccyConducc DPS'!H14</f>
        <v>0</v>
      </c>
      <c r="J11" s="368">
        <f>'1. DireccyConducc DPS'!I14</f>
        <v>0</v>
      </c>
      <c r="K11" s="368">
        <f>'1. DireccyConducc DPS'!J14</f>
        <v>0.2</v>
      </c>
      <c r="L11" s="368">
        <f>'1. DireccyConducc DPS'!K14</f>
        <v>0.4</v>
      </c>
      <c r="M11" s="368">
        <f>'1. DireccyConducc DPS'!L14</f>
        <v>0.4</v>
      </c>
      <c r="N11" s="137"/>
      <c r="O11" s="137"/>
      <c r="P11" s="137"/>
      <c r="Q11" s="137"/>
      <c r="R11" s="92">
        <f t="shared" si="0"/>
        <v>0</v>
      </c>
      <c r="S11" s="845"/>
      <c r="T11" s="836"/>
      <c r="U11" s="836"/>
      <c r="V11" s="842"/>
    </row>
    <row r="12" spans="1:22" s="88" customFormat="1" ht="51" customHeight="1">
      <c r="A12" s="893"/>
      <c r="B12" s="492"/>
      <c r="C12" s="281"/>
      <c r="D12" s="462"/>
      <c r="E12" s="462"/>
      <c r="F12" s="855"/>
      <c r="G12" s="101" t="str">
        <f>'1. DireccyConducc DPS'!F15</f>
        <v>Verificación del desarrollo de  programas y proyectos  por unidades organizativas del nivel regional y local, acorde al Modelo Rectoría en Promoción de la Salud.</v>
      </c>
      <c r="H12" s="358" t="str">
        <f>'1. DireccyConducc DPS'!G15</f>
        <v xml:space="preserve">2 reuniones </v>
      </c>
      <c r="I12" s="368">
        <f>'1. DireccyConducc DPS'!H15</f>
        <v>0</v>
      </c>
      <c r="J12" s="368">
        <f>'1. DireccyConducc DPS'!I15</f>
        <v>0</v>
      </c>
      <c r="K12" s="368">
        <f>'1. DireccyConducc DPS'!J15</f>
        <v>0</v>
      </c>
      <c r="L12" s="368">
        <f>'1. DireccyConducc DPS'!K15</f>
        <v>0.5</v>
      </c>
      <c r="M12" s="368">
        <f>'1. DireccyConducc DPS'!L15</f>
        <v>0.5</v>
      </c>
      <c r="N12" s="137"/>
      <c r="O12" s="137"/>
      <c r="P12" s="137"/>
      <c r="Q12" s="137"/>
      <c r="R12" s="92">
        <f t="shared" si="0"/>
        <v>0</v>
      </c>
      <c r="S12" s="845"/>
      <c r="T12" s="836"/>
      <c r="U12" s="836"/>
      <c r="V12" s="842"/>
    </row>
    <row r="13" spans="1:22" s="88" customFormat="1" ht="51" customHeight="1">
      <c r="A13" s="893"/>
      <c r="B13" s="492"/>
      <c r="C13" s="281"/>
      <c r="D13" s="462"/>
      <c r="E13" s="462"/>
      <c r="F13" s="855"/>
      <c r="G13" s="101" t="str">
        <f>'1. DireccyConducc DPS'!F16</f>
        <v>Elaboración de informes regionales a partir de los informes locales de cumplimiento de compromisos de promoción de la salud</v>
      </c>
      <c r="H13" s="358" t="str">
        <f>'1. DireccyConducc DPS'!G16</f>
        <v>2 informes</v>
      </c>
      <c r="I13" s="368">
        <f>'1. DireccyConducc DPS'!H16</f>
        <v>0</v>
      </c>
      <c r="J13" s="368">
        <f>'1. DireccyConducc DPS'!I16</f>
        <v>0</v>
      </c>
      <c r="K13" s="368">
        <f>'1. DireccyConducc DPS'!J16</f>
        <v>0.5</v>
      </c>
      <c r="L13" s="368">
        <f>'1. DireccyConducc DPS'!K16</f>
        <v>0</v>
      </c>
      <c r="M13" s="368">
        <f>'1. DireccyConducc DPS'!L16</f>
        <v>0.5</v>
      </c>
      <c r="N13" s="137"/>
      <c r="O13" s="137"/>
      <c r="P13" s="137"/>
      <c r="Q13" s="137"/>
      <c r="R13" s="92">
        <f t="shared" si="0"/>
        <v>0</v>
      </c>
      <c r="S13" s="845"/>
      <c r="T13" s="836"/>
      <c r="U13" s="836"/>
      <c r="V13" s="842"/>
    </row>
    <row r="14" spans="1:22" s="88" customFormat="1" ht="51" customHeight="1">
      <c r="A14" s="893"/>
      <c r="B14" s="492"/>
      <c r="C14" s="281"/>
      <c r="D14" s="462"/>
      <c r="E14" s="462"/>
      <c r="F14" s="855"/>
      <c r="G14" s="101" t="str">
        <f>'1. DireccyConducc DPS'!F17</f>
        <v xml:space="preserve">Participación en el desarrollo de la metodología para la identificación y análisis de los factores determinantes y asociados al escenario salud  (en coordinación con los responsables del ASIS a nivel institucional).  </v>
      </c>
      <c r="H14" s="358" t="str">
        <f>'1. DireccyConducc DPS'!G17</f>
        <v xml:space="preserve">1 taller </v>
      </c>
      <c r="I14" s="368">
        <f>'1. DireccyConducc DPS'!H17</f>
        <v>0</v>
      </c>
      <c r="J14" s="368">
        <f>'1. DireccyConducc DPS'!I17</f>
        <v>0</v>
      </c>
      <c r="K14" s="368">
        <f>'1. DireccyConducc DPS'!J17</f>
        <v>0</v>
      </c>
      <c r="L14" s="368">
        <f>'1. DireccyConducc DPS'!K17</f>
        <v>0.5</v>
      </c>
      <c r="M14" s="368">
        <f>'1. DireccyConducc DPS'!L17</f>
        <v>0.5</v>
      </c>
      <c r="N14" s="137"/>
      <c r="O14" s="137"/>
      <c r="P14" s="137"/>
      <c r="Q14" s="137"/>
      <c r="R14" s="92">
        <f t="shared" si="0"/>
        <v>0</v>
      </c>
      <c r="S14" s="845"/>
      <c r="T14" s="836"/>
      <c r="U14" s="836"/>
      <c r="V14" s="842"/>
    </row>
    <row r="15" spans="1:22" s="88" customFormat="1" ht="51" customHeight="1">
      <c r="A15" s="893"/>
      <c r="B15" s="492"/>
      <c r="C15" s="281"/>
      <c r="D15" s="462"/>
      <c r="E15" s="462"/>
      <c r="F15" s="855"/>
      <c r="G15" s="101" t="str">
        <f>'1. DireccyConducc DPS'!F18</f>
        <v xml:space="preserve">Validación de la metodología para la identificacón de análisis de los factores determinantes y asociados al escenario de salud  (en coordinación con los responsables del ASIS a nivel institucional).  </v>
      </c>
      <c r="H15" s="358" t="str">
        <f>'1. DireccyConducc DPS'!G18</f>
        <v xml:space="preserve">1 taller </v>
      </c>
      <c r="I15" s="368">
        <f>'1. DireccyConducc DPS'!H18</f>
        <v>0</v>
      </c>
      <c r="J15" s="368">
        <f>'1. DireccyConducc DPS'!I18</f>
        <v>0</v>
      </c>
      <c r="K15" s="368">
        <f>'1. DireccyConducc DPS'!J18</f>
        <v>0</v>
      </c>
      <c r="L15" s="368">
        <f>'1. DireccyConducc DPS'!K18</f>
        <v>0</v>
      </c>
      <c r="M15" s="368">
        <f>'1. DireccyConducc DPS'!L18</f>
        <v>1</v>
      </c>
      <c r="N15" s="137"/>
      <c r="O15" s="137"/>
      <c r="P15" s="137"/>
      <c r="Q15" s="137"/>
      <c r="R15" s="92">
        <f t="shared" si="0"/>
        <v>0</v>
      </c>
      <c r="S15" s="845"/>
      <c r="T15" s="836"/>
      <c r="U15" s="836"/>
      <c r="V15" s="842"/>
    </row>
    <row r="16" spans="1:22" s="88" customFormat="1" ht="45" customHeight="1">
      <c r="A16" s="893"/>
      <c r="B16" s="492"/>
      <c r="C16" s="281"/>
      <c r="D16" s="462"/>
      <c r="E16" s="462"/>
      <c r="F16" s="855"/>
      <c r="G16" s="101" t="str">
        <f>'1. DireccyConducc DPS'!F19</f>
        <v xml:space="preserve">Implementación de la metodología para la identificación y análisis de los factores determinantes y asociados al escenario Salud.  </v>
      </c>
      <c r="H16" s="358">
        <f>'1. DireccyConducc DPS'!G19</f>
        <v>0</v>
      </c>
      <c r="I16" s="368">
        <f>'1. DireccyConducc DPS'!H19</f>
        <v>1</v>
      </c>
      <c r="J16" s="368">
        <f>'1. DireccyConducc DPS'!I19</f>
        <v>0</v>
      </c>
      <c r="K16" s="368">
        <f>'1. DireccyConducc DPS'!J19</f>
        <v>0</v>
      </c>
      <c r="L16" s="368">
        <f>'1. DireccyConducc DPS'!K19</f>
        <v>0.5</v>
      </c>
      <c r="M16" s="368">
        <f>'1. DireccyConducc DPS'!L19</f>
        <v>0.5</v>
      </c>
      <c r="N16" s="137"/>
      <c r="O16" s="137"/>
      <c r="P16" s="137"/>
      <c r="Q16" s="137"/>
      <c r="R16" s="92">
        <f t="shared" si="0"/>
        <v>0</v>
      </c>
      <c r="S16" s="845"/>
      <c r="T16" s="836"/>
      <c r="U16" s="836"/>
      <c r="V16" s="842"/>
    </row>
    <row r="17" spans="1:22" s="88" customFormat="1" ht="62.25" customHeight="1">
      <c r="A17" s="893"/>
      <c r="B17" s="492"/>
      <c r="C17" s="281"/>
      <c r="D17" s="462"/>
      <c r="E17" s="462"/>
      <c r="F17" s="855"/>
      <c r="G17" s="101" t="str">
        <f>'1. DireccyConducc DPS'!F20</f>
        <v xml:space="preserve">Mapeo de actores sociales en promoción de la salud. </v>
      </c>
      <c r="H17" s="358" t="str">
        <f>'1. DireccyConducc DPS'!G20</f>
        <v xml:space="preserve">1 docuemento </v>
      </c>
      <c r="I17" s="368">
        <f>'1. DireccyConducc DPS'!H20</f>
        <v>0</v>
      </c>
      <c r="J17" s="368">
        <f>'1. DireccyConducc DPS'!I20</f>
        <v>0.25</v>
      </c>
      <c r="K17" s="368">
        <f>'1. DireccyConducc DPS'!J20</f>
        <v>0.25</v>
      </c>
      <c r="L17" s="368">
        <f>'1. DireccyConducc DPS'!K20</f>
        <v>0.25</v>
      </c>
      <c r="M17" s="368">
        <f>'1. DireccyConducc DPS'!L20</f>
        <v>0.25</v>
      </c>
      <c r="N17" s="137"/>
      <c r="O17" s="137"/>
      <c r="P17" s="137"/>
      <c r="Q17" s="137"/>
      <c r="R17" s="92">
        <f t="shared" si="0"/>
        <v>0</v>
      </c>
      <c r="S17" s="845"/>
      <c r="T17" s="836"/>
      <c r="U17" s="836"/>
      <c r="V17" s="842"/>
    </row>
    <row r="18" spans="1:22" s="88" customFormat="1" ht="62.25" customHeight="1">
      <c r="A18" s="893"/>
      <c r="B18" s="492"/>
      <c r="C18" s="281"/>
      <c r="D18" s="462"/>
      <c r="E18" s="462"/>
      <c r="F18" s="855"/>
      <c r="G18" s="101" t="str">
        <f>'1. DireccyConducc DPS'!F21</f>
        <v>Identificación de requerimientos de investigación en Promoción de la Salud, a partir de prioridades del escenario Salud.</v>
      </c>
      <c r="H18" s="358" t="str">
        <f>'1. DireccyConducc DPS'!G21</f>
        <v xml:space="preserve">1 docuemento </v>
      </c>
      <c r="I18" s="368">
        <f>'1. DireccyConducc DPS'!H21</f>
        <v>0</v>
      </c>
      <c r="J18" s="368">
        <f>'1. DireccyConducc DPS'!I21</f>
        <v>0</v>
      </c>
      <c r="K18" s="368">
        <f>'1. DireccyConducc DPS'!J21</f>
        <v>0</v>
      </c>
      <c r="L18" s="368">
        <f>'1. DireccyConducc DPS'!K21</f>
        <v>0.5</v>
      </c>
      <c r="M18" s="368">
        <f>'1. DireccyConducc DPS'!L21</f>
        <v>0.5</v>
      </c>
      <c r="N18" s="137"/>
      <c r="O18" s="137"/>
      <c r="P18" s="137"/>
      <c r="Q18" s="137"/>
      <c r="R18" s="92">
        <f t="shared" si="0"/>
        <v>0</v>
      </c>
      <c r="S18" s="845"/>
      <c r="T18" s="836"/>
      <c r="U18" s="836"/>
      <c r="V18" s="842"/>
    </row>
    <row r="19" spans="1:22" s="88" customFormat="1" ht="62.25" customHeight="1">
      <c r="A19" s="893"/>
      <c r="B19" s="492"/>
      <c r="C19" s="281"/>
      <c r="D19" s="462"/>
      <c r="E19" s="462"/>
      <c r="F19" s="855"/>
      <c r="G19" s="101" t="str">
        <f>'1. DireccyConducc DPS'!F22</f>
        <v>Conducción de las comisiones regionales de Promoción de la Salud,.(Se seguirá trabajando   en  Redes interinstitucionales  e intersectoriales hasta tanto  salga el decreto )</v>
      </c>
      <c r="H19" s="358">
        <f>'1. DireccyConducc DPS'!G22</f>
        <v>0</v>
      </c>
      <c r="I19" s="368">
        <f>'1. DireccyConducc DPS'!H22</f>
        <v>1</v>
      </c>
      <c r="J19" s="368">
        <f>'1. DireccyConducc DPS'!I22</f>
        <v>0.25</v>
      </c>
      <c r="K19" s="368">
        <f>'1. DireccyConducc DPS'!J22</f>
        <v>0.25</v>
      </c>
      <c r="L19" s="368">
        <f>'1. DireccyConducc DPS'!K22</f>
        <v>0.25</v>
      </c>
      <c r="M19" s="368">
        <f>'1. DireccyConducc DPS'!L22</f>
        <v>0.25</v>
      </c>
      <c r="N19" s="137"/>
      <c r="O19" s="137"/>
      <c r="P19" s="137"/>
      <c r="Q19" s="137"/>
      <c r="R19" s="92">
        <f t="shared" si="0"/>
        <v>0</v>
      </c>
      <c r="S19" s="845"/>
      <c r="T19" s="836"/>
      <c r="U19" s="836"/>
      <c r="V19" s="842"/>
    </row>
    <row r="20" spans="1:22" s="88" customFormat="1" ht="62.25" customHeight="1">
      <c r="A20" s="893"/>
      <c r="B20" s="492"/>
      <c r="C20" s="281"/>
      <c r="D20" s="462"/>
      <c r="E20" s="462"/>
      <c r="F20" s="855"/>
      <c r="G20" s="101" t="str">
        <f>'1. DireccyConducc DPS'!F23</f>
        <v xml:space="preserve">Desarrollo del proyecto empoderamiento de Actores Sociales interinstitucionales e intersectoriales  Regionales  en  Promoción de la Salud. </v>
      </c>
      <c r="H20" s="358" t="str">
        <f>'1. DireccyConducc DPS'!G23</f>
        <v xml:space="preserve">2 capacita-                                                                          ciones </v>
      </c>
      <c r="I20" s="368">
        <f>'1. DireccyConducc DPS'!H23</f>
        <v>0</v>
      </c>
      <c r="J20" s="368">
        <f>'1. DireccyConducc DPS'!I23</f>
        <v>0</v>
      </c>
      <c r="K20" s="368">
        <f>'1. DireccyConducc DPS'!J23</f>
        <v>0</v>
      </c>
      <c r="L20" s="368">
        <f>'1. DireccyConducc DPS'!K23</f>
        <v>0.5</v>
      </c>
      <c r="M20" s="368">
        <f>'1. DireccyConducc DPS'!L23</f>
        <v>0.5</v>
      </c>
      <c r="N20" s="137"/>
      <c r="O20" s="137"/>
      <c r="P20" s="137"/>
      <c r="Q20" s="137"/>
      <c r="R20" s="92">
        <f t="shared" si="0"/>
        <v>0</v>
      </c>
      <c r="S20" s="845"/>
      <c r="T20" s="836"/>
      <c r="U20" s="836"/>
      <c r="V20" s="842"/>
    </row>
    <row r="21" spans="1:22" s="88" customFormat="1" ht="62.25" customHeight="1">
      <c r="A21" s="893"/>
      <c r="B21" s="492"/>
      <c r="C21" s="281"/>
      <c r="D21" s="462"/>
      <c r="E21" s="462"/>
      <c r="F21" s="855"/>
      <c r="G21" s="101" t="str">
        <f>'1. DireccyConducc DPS'!F24</f>
        <v xml:space="preserve"> Construcción de  alianzas con centros formativos  para que asuman  compromisos  en el desarrollo de  procesos y acciones de promoción de la salud, según requerimientos institucionales</v>
      </c>
      <c r="H21" s="358" t="str">
        <f>'1. DireccyConducc DPS'!G24</f>
        <v xml:space="preserve">2 talleres </v>
      </c>
      <c r="I21" s="368">
        <f>'1. DireccyConducc DPS'!H24</f>
        <v>0</v>
      </c>
      <c r="J21" s="368">
        <f>'1. DireccyConducc DPS'!I24</f>
        <v>0</v>
      </c>
      <c r="K21" s="368">
        <f>'1. DireccyConducc DPS'!J24</f>
        <v>0.5</v>
      </c>
      <c r="L21" s="368">
        <f>'1. DireccyConducc DPS'!K24</f>
        <v>0.5</v>
      </c>
      <c r="M21" s="368">
        <f>'1. DireccyConducc DPS'!L24</f>
        <v>0</v>
      </c>
      <c r="N21" s="137"/>
      <c r="O21" s="137"/>
      <c r="P21" s="137"/>
      <c r="Q21" s="137"/>
      <c r="R21" s="92">
        <f t="shared" si="0"/>
        <v>0</v>
      </c>
      <c r="S21" s="845"/>
      <c r="T21" s="836"/>
      <c r="U21" s="836"/>
      <c r="V21" s="842"/>
    </row>
    <row r="22" spans="1:22" s="88" customFormat="1" ht="62.25" customHeight="1">
      <c r="A22" s="893"/>
      <c r="B22" s="492"/>
      <c r="C22" s="281"/>
      <c r="D22" s="462"/>
      <c r="E22" s="462"/>
      <c r="F22" s="855"/>
      <c r="G22" s="101" t="str">
        <f>'1. DireccyConducc DPS'!F25</f>
        <v xml:space="preserve">Participación en el desarrollo  del sistema de evaluación del Modelo de Promoción de la Salud </v>
      </c>
      <c r="H22" s="358" t="str">
        <f>'1. DireccyConducc DPS'!G25</f>
        <v xml:space="preserve">1 taller </v>
      </c>
      <c r="I22" s="368">
        <f>'1. DireccyConducc DPS'!H25</f>
        <v>0</v>
      </c>
      <c r="J22" s="368">
        <f>'1. DireccyConducc DPS'!I25</f>
        <v>0</v>
      </c>
      <c r="K22" s="368">
        <f>'1. DireccyConducc DPS'!J25</f>
        <v>0</v>
      </c>
      <c r="L22" s="368">
        <f>'1. DireccyConducc DPS'!K25</f>
        <v>0</v>
      </c>
      <c r="M22" s="368">
        <f>'1. DireccyConducc DPS'!L25</f>
        <v>1</v>
      </c>
      <c r="N22" s="137"/>
      <c r="O22" s="137"/>
      <c r="P22" s="137"/>
      <c r="Q22" s="137"/>
      <c r="R22" s="92">
        <f t="shared" si="0"/>
        <v>0</v>
      </c>
      <c r="S22" s="845"/>
      <c r="T22" s="836"/>
      <c r="U22" s="836"/>
      <c r="V22" s="842"/>
    </row>
    <row r="23" spans="1:22" s="88" customFormat="1" ht="72" customHeight="1">
      <c r="A23" s="893"/>
      <c r="B23" s="492"/>
      <c r="C23" s="281"/>
      <c r="D23" s="462"/>
      <c r="E23" s="462"/>
      <c r="F23" s="855"/>
      <c r="G23" s="101" t="str">
        <f>'1. DireccyConducc DPS'!F26</f>
        <v>Condución del  posicionamiento del enfoque positivo de Promoción de la Salud en la formulación e implementación de programas, proyectos u otras experiencias desarrollados por actores sociales externos  a nivel  Regional  que desarrollan acciones en  Promoción de la Salud.</v>
      </c>
      <c r="H23" s="358" t="str">
        <f>'1. DireccyConducc DPS'!G26</f>
        <v xml:space="preserve">1  Encuentro anual </v>
      </c>
      <c r="I23" s="368">
        <f>'1. DireccyConducc DPS'!H26</f>
        <v>0</v>
      </c>
      <c r="J23" s="368">
        <f>'1. DireccyConducc DPS'!I26</f>
        <v>0</v>
      </c>
      <c r="K23" s="368">
        <f>'1. DireccyConducc DPS'!J26</f>
        <v>0</v>
      </c>
      <c r="L23" s="368">
        <f>'1. DireccyConducc DPS'!K26</f>
        <v>0</v>
      </c>
      <c r="M23" s="368">
        <f>'1. DireccyConducc DPS'!L26</f>
        <v>1</v>
      </c>
      <c r="N23" s="137"/>
      <c r="O23" s="137"/>
      <c r="P23" s="137"/>
      <c r="Q23" s="137"/>
      <c r="R23" s="92">
        <f t="shared" si="0"/>
        <v>0</v>
      </c>
      <c r="S23" s="845"/>
      <c r="T23" s="836"/>
      <c r="U23" s="836"/>
      <c r="V23" s="842"/>
    </row>
    <row r="24" spans="1:22" s="88" customFormat="1" ht="62.25" customHeight="1">
      <c r="A24" s="893"/>
      <c r="B24" s="853"/>
      <c r="C24" s="281"/>
      <c r="D24" s="463"/>
      <c r="E24" s="463"/>
      <c r="F24" s="856"/>
      <c r="G24" s="101" t="str">
        <f>'1. DireccyConducc DPS'!F29</f>
        <v xml:space="preserve">Reunión  anual con los equipos locales y regional  de rectoria RHN : Logros y limitaciiones en el desarrollo de acciones de rectoría en promoción de la salud . </v>
      </c>
      <c r="H24" s="358" t="str">
        <f>'1. DireccyConducc DPS'!G29</f>
        <v>1 reunión</v>
      </c>
      <c r="I24" s="368">
        <f>'1. DireccyConducc DPS'!H29</f>
        <v>0</v>
      </c>
      <c r="J24" s="368">
        <f>'1. DireccyConducc DPS'!I29</f>
        <v>0</v>
      </c>
      <c r="K24" s="368">
        <f>'1. DireccyConducc DPS'!J29</f>
        <v>0</v>
      </c>
      <c r="L24" s="368">
        <f>'1. DireccyConducc DPS'!K29</f>
        <v>0</v>
      </c>
      <c r="M24" s="368">
        <f>'1. DireccyConducc DPS'!L29</f>
        <v>1</v>
      </c>
      <c r="N24" s="137"/>
      <c r="O24" s="137"/>
      <c r="P24" s="137"/>
      <c r="Q24" s="137"/>
      <c r="R24" s="92">
        <f t="shared" si="0"/>
        <v>0</v>
      </c>
      <c r="S24" s="845"/>
      <c r="T24" s="837"/>
      <c r="U24" s="837"/>
      <c r="V24" s="843"/>
    </row>
    <row r="25" spans="1:22" s="88" customFormat="1" ht="20.25">
      <c r="A25" s="893"/>
      <c r="B25" s="120"/>
      <c r="C25" s="129"/>
      <c r="D25" s="129"/>
      <c r="E25" s="129"/>
      <c r="F25" s="130">
        <f>F7</f>
        <v>0</v>
      </c>
      <c r="G25" s="332"/>
      <c r="H25" s="333"/>
      <c r="I25" s="333"/>
      <c r="J25" s="333"/>
      <c r="K25" s="333"/>
      <c r="L25" s="333"/>
      <c r="M25" s="334"/>
      <c r="N25" s="121" t="e">
        <f>AVERAGE(N7:N24)</f>
        <v>#DIV/0!</v>
      </c>
      <c r="O25" s="121" t="e">
        <f>AVERAGE(O7:O24)</f>
        <v>#DIV/0!</v>
      </c>
      <c r="P25" s="121" t="e">
        <f>AVERAGE(P7:P24)</f>
        <v>#DIV/0!</v>
      </c>
      <c r="Q25" s="121" t="e">
        <f>AVERAGE(Q7:Q24)</f>
        <v>#DIV/0!</v>
      </c>
      <c r="R25" s="121">
        <f>AVERAGE(R7:R24)</f>
        <v>0</v>
      </c>
      <c r="S25" s="143">
        <f>S7</f>
        <v>0</v>
      </c>
      <c r="T25" s="143">
        <f>T7</f>
        <v>0</v>
      </c>
      <c r="U25" s="143">
        <f>U7</f>
        <v>0</v>
      </c>
      <c r="V25" s="121" t="e">
        <f>AVERAGE(V7:V24)</f>
        <v>#DIV/0!</v>
      </c>
    </row>
    <row r="26" spans="1:22" s="88" customFormat="1" ht="31.5" customHeight="1">
      <c r="A26" s="893"/>
      <c r="B26" s="865" t="str">
        <f>'1. DireccyConducc'!B142</f>
        <v>RE1.MM Medidas minimizadoras del riesgo</v>
      </c>
      <c r="C26" s="867" t="str">
        <f>'1. DireccyConducc'!C142</f>
        <v>Indicador</v>
      </c>
      <c r="D26" s="867" t="str">
        <f>'1. DireccyConducc'!D142</f>
        <v>Meta anual</v>
      </c>
      <c r="E26" s="868" t="str">
        <f>'1. DireccyConducc'!E142</f>
        <v>Meta trimestral programada</v>
      </c>
      <c r="F26" s="869"/>
      <c r="G26" s="869"/>
      <c r="H26" s="870"/>
      <c r="I26" s="863" t="str">
        <f>'1. DireccyConducc'!I142</f>
        <v>Total programado</v>
      </c>
      <c r="J26" s="857" t="str">
        <f>'1. DireccyConducc'!J142</f>
        <v>PRESUPUESTO ASIGNADO A MEDIDAS MINIMIZADORAS DEL RIESGO</v>
      </c>
      <c r="K26" s="858"/>
      <c r="L26" s="858"/>
      <c r="M26" s="859"/>
      <c r="N26" s="391" t="s">
        <v>927</v>
      </c>
      <c r="O26" s="391" t="s">
        <v>928</v>
      </c>
      <c r="P26" s="391" t="s">
        <v>267</v>
      </c>
      <c r="Q26" s="391" t="s">
        <v>268</v>
      </c>
      <c r="R26" s="116"/>
      <c r="S26" s="116"/>
      <c r="T26" s="116"/>
      <c r="U26" s="116"/>
      <c r="V26" s="116"/>
    </row>
    <row r="27" spans="1:22" s="88" customFormat="1" ht="39.75" customHeight="1">
      <c r="A27" s="893"/>
      <c r="B27" s="866"/>
      <c r="C27" s="864"/>
      <c r="D27" s="864"/>
      <c r="E27" s="232" t="str">
        <f>'1. DireccyConducc'!E143</f>
        <v>I</v>
      </c>
      <c r="F27" s="232" t="str">
        <f>'1. DireccyConducc'!F143</f>
        <v>II</v>
      </c>
      <c r="G27" s="232" t="str">
        <f>'1. DireccyConducc'!G142</f>
        <v>III</v>
      </c>
      <c r="H27" s="232" t="str">
        <f>'1. DireccyConducc'!H143</f>
        <v>IV</v>
      </c>
      <c r="I27" s="864"/>
      <c r="J27" s="860"/>
      <c r="K27" s="861"/>
      <c r="L27" s="861"/>
      <c r="M27" s="862"/>
      <c r="N27" s="113" t="s">
        <v>269</v>
      </c>
      <c r="O27" s="113" t="s">
        <v>269</v>
      </c>
      <c r="P27" s="113" t="s">
        <v>269</v>
      </c>
      <c r="Q27" s="114" t="s">
        <v>269</v>
      </c>
      <c r="R27" s="116"/>
      <c r="S27" s="115"/>
      <c r="T27" s="116"/>
      <c r="U27" s="116"/>
      <c r="V27" s="116"/>
    </row>
    <row r="28" spans="1:22" s="88" customFormat="1" ht="64.5" customHeight="1">
      <c r="A28" s="893"/>
      <c r="B28" s="101" t="str">
        <f>'1. DireccyConducc DPS'!B32</f>
        <v xml:space="preserve">Gestionar  ante las  autoridades  institucionales el presupuesto  para el desarrollo de las acciones de rectoria de promoción de la salud </v>
      </c>
      <c r="C28" s="101" t="str">
        <f>'1. DireccyConducc DPS'!C32</f>
        <v>porcentaje de gestiones realizadas</v>
      </c>
      <c r="D28" s="101">
        <f>'1. DireccyConducc DPS'!D32</f>
        <v>100</v>
      </c>
      <c r="E28" s="137">
        <f>'1. DireccyConducc DPS'!E32</f>
        <v>0.25</v>
      </c>
      <c r="F28" s="137">
        <f>'1. DireccyConducc DPS'!F32</f>
        <v>0.25</v>
      </c>
      <c r="G28" s="137">
        <f>'1. DireccyConducc DPS'!G32</f>
        <v>0.25</v>
      </c>
      <c r="H28" s="137">
        <f>'1. DireccyConducc DPS'!H32</f>
        <v>0.25</v>
      </c>
      <c r="I28" s="137">
        <f>SUM(E28:H28)</f>
        <v>1</v>
      </c>
      <c r="J28" s="838">
        <f>'1. DireccyConducc'!J144</f>
        <v>0</v>
      </c>
      <c r="K28" s="839"/>
      <c r="L28" s="839"/>
      <c r="M28" s="840"/>
      <c r="N28" s="91"/>
      <c r="O28" s="91"/>
      <c r="P28" s="91"/>
      <c r="Q28" s="91"/>
      <c r="R28" s="92">
        <f>SUM(N28:Q28)</f>
        <v>0</v>
      </c>
      <c r="S28" s="846">
        <f>'1. DireccyConducc DPS'!J32</f>
        <v>0</v>
      </c>
      <c r="T28" s="835"/>
      <c r="U28" s="835"/>
      <c r="V28" s="841" t="e">
        <f>(T28+U28)/J28</f>
        <v>#DIV/0!</v>
      </c>
    </row>
    <row r="29" spans="1:22" s="88" customFormat="1" ht="62.25" customHeight="1">
      <c r="A29" s="893"/>
      <c r="B29" s="101" t="str">
        <f>'1. DireccyConducc DPS'!B34</f>
        <v>Realizar el respaldo periódico de la información. Velar por el cumplimiento de revisión de equipo de cómputo por parte del encargado regional</v>
      </c>
      <c r="C29" s="101" t="str">
        <f>'1. DireccyConducc DPS'!C34</f>
        <v>porcentaje de gestiones realizadas</v>
      </c>
      <c r="D29" s="101">
        <f>'1. DireccyConducc DPS'!D34</f>
        <v>100</v>
      </c>
      <c r="E29" s="137">
        <f>'1. DireccyConducc DPS'!E34</f>
        <v>0</v>
      </c>
      <c r="F29" s="137">
        <f>'1. DireccyConducc DPS'!F34</f>
        <v>1</v>
      </c>
      <c r="G29" s="137">
        <f>'1. DireccyConducc DPS'!G34</f>
        <v>0</v>
      </c>
      <c r="H29" s="137">
        <f>'1. DireccyConducc DPS'!H34</f>
        <v>0</v>
      </c>
      <c r="I29" s="137">
        <f>SUM(E29:H29)</f>
        <v>1</v>
      </c>
      <c r="J29" s="838">
        <f>'1. DireccyConducc'!J145</f>
        <v>0</v>
      </c>
      <c r="K29" s="839"/>
      <c r="L29" s="839"/>
      <c r="M29" s="840"/>
      <c r="N29" s="91"/>
      <c r="O29" s="91"/>
      <c r="P29" s="91"/>
      <c r="Q29" s="91"/>
      <c r="R29" s="92">
        <f>SUM(N29:Q29)</f>
        <v>0</v>
      </c>
      <c r="S29" s="845"/>
      <c r="T29" s="836"/>
      <c r="U29" s="836"/>
      <c r="V29" s="842"/>
    </row>
    <row r="30" spans="1:22" s="88" customFormat="1" ht="31.5" customHeight="1">
      <c r="A30" s="893"/>
      <c r="B30" s="101">
        <f>'1. DireccyConducc DPS'!B35</f>
        <v>0</v>
      </c>
      <c r="C30" s="101">
        <f>'1. DireccyConducc DPS'!C35</f>
        <v>0</v>
      </c>
      <c r="D30" s="101">
        <f>'1. DireccyConducc DPS'!D35</f>
        <v>0</v>
      </c>
      <c r="E30" s="137">
        <f>'1. DireccyConducc DPS'!E35</f>
        <v>0</v>
      </c>
      <c r="F30" s="137">
        <f>'1. DireccyConducc DPS'!F35</f>
        <v>0</v>
      </c>
      <c r="G30" s="137">
        <f>'1. DireccyConducc DPS'!G35</f>
        <v>0</v>
      </c>
      <c r="H30" s="137">
        <f>'1. DireccyConducc DPS'!H35</f>
        <v>0</v>
      </c>
      <c r="I30" s="137">
        <f>SUM(E30:H30)</f>
        <v>0</v>
      </c>
      <c r="J30" s="838">
        <f>'1. DireccyConducc'!J146</f>
        <v>0</v>
      </c>
      <c r="K30" s="839"/>
      <c r="L30" s="839"/>
      <c r="M30" s="840"/>
      <c r="N30" s="91"/>
      <c r="O30" s="91"/>
      <c r="P30" s="91"/>
      <c r="Q30" s="91"/>
      <c r="R30" s="92">
        <f>SUM(N30:Q30)</f>
        <v>0</v>
      </c>
      <c r="S30" s="847"/>
      <c r="T30" s="837"/>
      <c r="U30" s="837"/>
      <c r="V30" s="843"/>
    </row>
    <row r="31" spans="1:22" s="88" customFormat="1" ht="31.5" customHeight="1">
      <c r="A31" s="893"/>
      <c r="B31" s="850" t="s">
        <v>931</v>
      </c>
      <c r="C31" s="851"/>
      <c r="D31" s="851"/>
      <c r="E31" s="851"/>
      <c r="F31" s="851"/>
      <c r="G31" s="851"/>
      <c r="H31" s="851"/>
      <c r="I31" s="851"/>
      <c r="J31" s="848">
        <f>SUM(J28:M30)</f>
        <v>0</v>
      </c>
      <c r="K31" s="848"/>
      <c r="L31" s="848"/>
      <c r="M31" s="849"/>
      <c r="N31" s="121" t="e">
        <f>AVERAGE(N28:N30)</f>
        <v>#DIV/0!</v>
      </c>
      <c r="O31" s="121" t="e">
        <f>AVERAGE(O28:O30)</f>
        <v>#DIV/0!</v>
      </c>
      <c r="P31" s="121" t="e">
        <f>AVERAGE(P28:P30)</f>
        <v>#DIV/0!</v>
      </c>
      <c r="Q31" s="121" t="e">
        <f>AVERAGE(Q28:Q30)</f>
        <v>#DIV/0!</v>
      </c>
      <c r="R31" s="142">
        <f>AVERAGE(R28:R30)</f>
        <v>0</v>
      </c>
      <c r="S31" s="335">
        <f>SUM(S28)</f>
        <v>0</v>
      </c>
      <c r="T31" s="122">
        <f>SUM(T28:T30)</f>
        <v>0</v>
      </c>
      <c r="U31" s="122">
        <f>SUM(U28:U30)</f>
        <v>0</v>
      </c>
      <c r="V31" s="121" t="e">
        <f>AVERAGE(V28:V30)</f>
        <v>#DIV/0!</v>
      </c>
    </row>
    <row r="32" spans="1:22" s="88" customFormat="1" ht="31.5" customHeight="1">
      <c r="A32" s="893"/>
      <c r="B32" s="131"/>
      <c r="C32" s="131"/>
      <c r="D32" s="131"/>
      <c r="E32" s="131"/>
      <c r="F32" s="132"/>
      <c r="G32" s="894" t="s">
        <v>932</v>
      </c>
      <c r="H32" s="894"/>
      <c r="I32" s="894"/>
      <c r="J32" s="894"/>
      <c r="K32" s="894"/>
      <c r="L32" s="894"/>
      <c r="M32" s="895"/>
      <c r="N32" s="123" t="e">
        <f>AVERAGE(N25,N31)</f>
        <v>#DIV/0!</v>
      </c>
      <c r="O32" s="123" t="e">
        <f>AVERAGE(O25,O31)</f>
        <v>#DIV/0!</v>
      </c>
      <c r="P32" s="123" t="e">
        <f>AVERAGE(P25,P31)</f>
        <v>#DIV/0!</v>
      </c>
      <c r="Q32" s="123" t="e">
        <f>AVERAGE(Q25,Q31)</f>
        <v>#DIV/0!</v>
      </c>
      <c r="R32" s="123">
        <f>AVERAGE(R25,R31)</f>
        <v>0</v>
      </c>
      <c r="S32" s="124">
        <f>SUM(S25,S31)</f>
        <v>0</v>
      </c>
      <c r="T32" s="124">
        <f>SUM(T25,T31)</f>
        <v>0</v>
      </c>
      <c r="U32" s="124">
        <f>SUM(U25,U31)</f>
        <v>0</v>
      </c>
      <c r="V32" s="123" t="e">
        <f>AVERAGE(V25,V31)</f>
        <v>#DIV/0!</v>
      </c>
    </row>
    <row r="33" spans="2:8" ht="18.75">
      <c r="H33" s="93"/>
    </row>
    <row r="34" spans="2:8">
      <c r="B34" s="88"/>
    </row>
    <row r="35" spans="2:8" ht="66.75" customHeight="1">
      <c r="H35" s="88"/>
    </row>
  </sheetData>
  <mergeCells count="46">
    <mergeCell ref="J3:M3"/>
    <mergeCell ref="B6:F6"/>
    <mergeCell ref="H4:H5"/>
    <mergeCell ref="A1:I1"/>
    <mergeCell ref="A2:D2"/>
    <mergeCell ref="F3:F5"/>
    <mergeCell ref="I4:I5"/>
    <mergeCell ref="B3:B5"/>
    <mergeCell ref="H3:I3"/>
    <mergeCell ref="G3:G5"/>
    <mergeCell ref="A3:A5"/>
    <mergeCell ref="C3:C5"/>
    <mergeCell ref="D3:D5"/>
    <mergeCell ref="E3:E5"/>
    <mergeCell ref="A6:A32"/>
    <mergeCell ref="G32:M32"/>
    <mergeCell ref="V3:V5"/>
    <mergeCell ref="T3:U3"/>
    <mergeCell ref="T4:T5"/>
    <mergeCell ref="N3:Q3"/>
    <mergeCell ref="U4:U5"/>
    <mergeCell ref="S3:S5"/>
    <mergeCell ref="R3:R5"/>
    <mergeCell ref="J31:M31"/>
    <mergeCell ref="B31:I31"/>
    <mergeCell ref="B7:B24"/>
    <mergeCell ref="D7:D24"/>
    <mergeCell ref="E7:E24"/>
    <mergeCell ref="F7:F24"/>
    <mergeCell ref="J26:M27"/>
    <mergeCell ref="J28:M28"/>
    <mergeCell ref="J29:M29"/>
    <mergeCell ref="I26:I27"/>
    <mergeCell ref="B26:B27"/>
    <mergeCell ref="C26:C27"/>
    <mergeCell ref="D26:D27"/>
    <mergeCell ref="E26:H26"/>
    <mergeCell ref="T28:T30"/>
    <mergeCell ref="J30:M30"/>
    <mergeCell ref="V28:V30"/>
    <mergeCell ref="S7:S24"/>
    <mergeCell ref="V7:V24"/>
    <mergeCell ref="T7:T24"/>
    <mergeCell ref="U7:U24"/>
    <mergeCell ref="S28:S30"/>
    <mergeCell ref="U28:U30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B6" sqref="B6"/>
    </sheetView>
  </sheetViews>
  <sheetFormatPr baseColWidth="10" defaultColWidth="9.1406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75" customHeight="1">
      <c r="A1" s="896" t="s">
        <v>933</v>
      </c>
      <c r="B1" s="896"/>
      <c r="C1" s="896"/>
      <c r="D1" s="896"/>
      <c r="E1" s="896"/>
      <c r="F1" s="896"/>
      <c r="G1" s="896"/>
      <c r="H1" s="896"/>
    </row>
    <row r="2" spans="1:9" ht="21">
      <c r="A2" s="897" t="s">
        <v>934</v>
      </c>
      <c r="B2" s="898"/>
      <c r="C2" s="898"/>
      <c r="D2" s="898"/>
      <c r="E2" s="898"/>
      <c r="F2" s="898"/>
      <c r="G2" s="898"/>
      <c r="H2" s="899"/>
    </row>
    <row r="3" spans="1:9" ht="63" customHeight="1">
      <c r="A3" s="904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905"/>
      <c r="C3" s="905"/>
      <c r="D3" s="905"/>
      <c r="E3" s="905"/>
      <c r="F3" s="905"/>
      <c r="G3" s="905"/>
      <c r="H3" s="906"/>
    </row>
    <row r="4" spans="1:9" ht="45">
      <c r="A4" s="900" t="s">
        <v>935</v>
      </c>
      <c r="B4" s="902" t="str">
        <f>'1. DireccyConducc DPS'!A4</f>
        <v>Resultado esperado: RE.1 Dirección y Conducción Fortalecida</v>
      </c>
      <c r="C4" s="125" t="s">
        <v>936</v>
      </c>
      <c r="D4" s="126" t="s">
        <v>937</v>
      </c>
      <c r="E4" s="126" t="s">
        <v>938</v>
      </c>
      <c r="F4" s="126" t="s">
        <v>939</v>
      </c>
      <c r="G4" s="126" t="s">
        <v>940</v>
      </c>
      <c r="H4" s="125" t="s">
        <v>941</v>
      </c>
    </row>
    <row r="5" spans="1:9" ht="15">
      <c r="A5" s="901"/>
      <c r="B5" s="903"/>
      <c r="C5" s="127">
        <f>'6. Control gerencial'!R32</f>
        <v>0</v>
      </c>
      <c r="D5" s="128">
        <f>'6. Control gerencial'!S32</f>
        <v>0</v>
      </c>
      <c r="E5" s="128">
        <f>'6. Control gerencial'!T32</f>
        <v>0</v>
      </c>
      <c r="F5" s="128">
        <f>'6. Control gerencial'!U32</f>
        <v>0</v>
      </c>
      <c r="G5" s="128">
        <f>SUM(E5:F5)</f>
        <v>0</v>
      </c>
      <c r="H5" s="127" t="e">
        <f>'6. Control gerencial'!V32</f>
        <v>#DIV/0!</v>
      </c>
    </row>
    <row r="6" spans="1:9" ht="53.25" customHeight="1">
      <c r="A6" s="134" t="s">
        <v>942</v>
      </c>
      <c r="B6" s="134" t="str">
        <f>'1. DireccyConducc DPS'!A10</f>
        <v>RE1.P2 Modelo de promoción de la salud articulado con actores sociales sectoriales e intersectoriales</v>
      </c>
      <c r="C6" s="136">
        <f>'6. Control gerencial'!R25</f>
        <v>0</v>
      </c>
      <c r="D6" s="128">
        <f>'6. Control gerencial'!S25</f>
        <v>0</v>
      </c>
      <c r="E6" s="128">
        <f>'6. Control gerencial'!T25</f>
        <v>0</v>
      </c>
      <c r="F6" s="128">
        <f>'6. Control gerencial'!U25</f>
        <v>0</v>
      </c>
      <c r="G6" s="128">
        <f>SUM(E6:F6)</f>
        <v>0</v>
      </c>
      <c r="H6" s="135" t="e">
        <f>'6. Control gerencial'!V25</f>
        <v>#DIV/0!</v>
      </c>
    </row>
    <row r="7" spans="1:9" ht="15">
      <c r="A7" s="133" t="s">
        <v>943</v>
      </c>
      <c r="B7" s="336" t="str">
        <f>'1. DireccyConducc DPS'!B30</f>
        <v>RE1.MM Medidas minimizadoras del riesgo</v>
      </c>
      <c r="C7" s="136">
        <f>'6. Control gerencial'!R31</f>
        <v>0</v>
      </c>
      <c r="D7" s="144">
        <f>'6. Control gerencial'!S31</f>
        <v>0</v>
      </c>
      <c r="E7" s="144">
        <f>'6. Control gerencial'!T31</f>
        <v>0</v>
      </c>
      <c r="F7" s="144">
        <f>'6. Control gerencial'!U31</f>
        <v>0</v>
      </c>
      <c r="G7" s="144">
        <f>SUM(E7:F7)</f>
        <v>0</v>
      </c>
      <c r="H7" s="145" t="e">
        <f>'6. Control gerencial'!V31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907" t="s">
        <v>944</v>
      </c>
      <c r="B1" s="908"/>
      <c r="C1" s="908"/>
      <c r="D1" s="908"/>
      <c r="E1" s="908"/>
      <c r="F1" s="908"/>
      <c r="G1" s="908"/>
      <c r="H1" s="908"/>
      <c r="I1" s="909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913" t="s">
        <v>945</v>
      </c>
      <c r="D3" s="914"/>
      <c r="E3" s="915"/>
      <c r="F3" s="15"/>
      <c r="G3" s="916"/>
      <c r="H3" s="916"/>
      <c r="I3" s="916"/>
      <c r="J3" s="16"/>
      <c r="K3" s="16"/>
    </row>
    <row r="4" spans="1:11" ht="15.75" thickBot="1">
      <c r="C4" s="55" t="s">
        <v>946</v>
      </c>
      <c r="D4" s="56" t="s">
        <v>947</v>
      </c>
      <c r="E4" s="57" t="s">
        <v>948</v>
      </c>
      <c r="F4" s="20"/>
      <c r="G4" s="21"/>
      <c r="H4" s="21"/>
      <c r="I4" s="21"/>
    </row>
    <row r="5" spans="1:11" ht="30" customHeight="1">
      <c r="C5" s="58" t="s">
        <v>949</v>
      </c>
      <c r="D5" s="59">
        <v>3</v>
      </c>
      <c r="E5" s="60" t="s">
        <v>950</v>
      </c>
      <c r="F5" s="25"/>
      <c r="G5" s="26"/>
      <c r="H5" s="26"/>
      <c r="I5" s="26"/>
    </row>
    <row r="6" spans="1:11" ht="30" customHeight="1">
      <c r="C6" s="27" t="s">
        <v>951</v>
      </c>
      <c r="D6" s="28">
        <v>2</v>
      </c>
      <c r="E6" s="61" t="s">
        <v>952</v>
      </c>
      <c r="F6" s="25"/>
      <c r="G6" s="26"/>
      <c r="H6" s="26"/>
      <c r="I6" s="26"/>
    </row>
    <row r="7" spans="1:11" ht="30" customHeight="1" thickBot="1">
      <c r="C7" s="30" t="s">
        <v>953</v>
      </c>
      <c r="D7" s="31">
        <v>1</v>
      </c>
      <c r="E7" s="62" t="s">
        <v>954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913" t="s">
        <v>955</v>
      </c>
      <c r="D9" s="914"/>
      <c r="E9" s="915"/>
      <c r="F9" s="15"/>
    </row>
    <row r="10" spans="1:11" ht="15.75" customHeight="1" thickBot="1">
      <c r="C10" s="63" t="s">
        <v>956</v>
      </c>
      <c r="D10" s="56" t="s">
        <v>947</v>
      </c>
      <c r="E10" s="64" t="s">
        <v>948</v>
      </c>
      <c r="F10" s="35"/>
      <c r="G10" s="916"/>
      <c r="H10" s="916"/>
      <c r="I10" s="916"/>
    </row>
    <row r="11" spans="1:11" ht="30" customHeight="1">
      <c r="C11" s="22" t="s">
        <v>957</v>
      </c>
      <c r="D11" s="23">
        <v>3</v>
      </c>
      <c r="E11" s="24" t="s">
        <v>958</v>
      </c>
      <c r="F11" s="25"/>
      <c r="G11" s="36"/>
      <c r="H11" s="36"/>
      <c r="I11" s="26"/>
    </row>
    <row r="12" spans="1:11" ht="29.25" customHeight="1">
      <c r="C12" s="27" t="s">
        <v>959</v>
      </c>
      <c r="D12" s="28">
        <v>2</v>
      </c>
      <c r="E12" s="29" t="s">
        <v>960</v>
      </c>
      <c r="F12" s="25"/>
      <c r="G12" s="36"/>
      <c r="H12" s="36"/>
      <c r="I12" s="37"/>
    </row>
    <row r="13" spans="1:11" ht="31.5" customHeight="1" thickBot="1">
      <c r="C13" s="30" t="s">
        <v>961</v>
      </c>
      <c r="D13" s="31">
        <v>1</v>
      </c>
      <c r="E13" s="32" t="s">
        <v>962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910" t="s">
        <v>963</v>
      </c>
      <c r="D15" s="911"/>
      <c r="E15" s="912"/>
    </row>
    <row r="16" spans="1:11" ht="15.75" thickBot="1">
      <c r="C16" s="17" t="s">
        <v>946</v>
      </c>
      <c r="D16" s="18" t="s">
        <v>947</v>
      </c>
      <c r="E16" s="19" t="s">
        <v>948</v>
      </c>
    </row>
    <row r="17" spans="3:5" ht="45">
      <c r="C17" s="22" t="s">
        <v>964</v>
      </c>
      <c r="D17" s="23">
        <v>1</v>
      </c>
      <c r="E17" s="24" t="s">
        <v>965</v>
      </c>
    </row>
    <row r="18" spans="3:5" ht="60.75" customHeight="1">
      <c r="C18" s="58" t="s">
        <v>966</v>
      </c>
      <c r="D18" s="59">
        <v>2</v>
      </c>
      <c r="E18" s="65" t="s">
        <v>967</v>
      </c>
    </row>
    <row r="19" spans="3:5" ht="30" customHeight="1">
      <c r="C19" s="27" t="s">
        <v>968</v>
      </c>
      <c r="D19" s="28">
        <v>3</v>
      </c>
      <c r="E19" s="29" t="s">
        <v>969</v>
      </c>
    </row>
    <row r="20" spans="3:5" ht="45">
      <c r="C20" s="66" t="s">
        <v>970</v>
      </c>
      <c r="D20" s="67">
        <v>4</v>
      </c>
      <c r="E20" s="29" t="s">
        <v>971</v>
      </c>
    </row>
    <row r="21" spans="3:5" ht="45.75" thickBot="1">
      <c r="C21" s="30" t="s">
        <v>953</v>
      </c>
      <c r="D21" s="31">
        <v>5</v>
      </c>
      <c r="E21" s="32" t="s">
        <v>972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7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392" t="s">
        <v>973</v>
      </c>
      <c r="B1" s="4" t="s">
        <v>974</v>
      </c>
      <c r="E1" s="4"/>
      <c r="F1" s="4"/>
    </row>
    <row r="2" spans="1:11" ht="18.75" customHeight="1">
      <c r="A2" s="68" t="s">
        <v>975</v>
      </c>
      <c r="B2" s="69" t="s">
        <v>976</v>
      </c>
    </row>
    <row r="3" spans="1:11" ht="18.75" customHeight="1">
      <c r="A3" s="68" t="s">
        <v>977</v>
      </c>
      <c r="B3" s="69" t="s">
        <v>978</v>
      </c>
      <c r="D3" s="94"/>
    </row>
    <row r="4" spans="1:11" ht="18.75" customHeight="1">
      <c r="A4" s="68" t="s">
        <v>979</v>
      </c>
      <c r="B4" s="69" t="s">
        <v>980</v>
      </c>
      <c r="D4" s="94"/>
    </row>
    <row r="5" spans="1:11" ht="18.75" customHeight="1">
      <c r="A5" s="68" t="s">
        <v>981</v>
      </c>
      <c r="B5" s="70" t="s">
        <v>982</v>
      </c>
      <c r="D5" s="94"/>
    </row>
    <row r="6" spans="1:11" ht="18.75" customHeight="1">
      <c r="A6" s="68" t="s">
        <v>983</v>
      </c>
      <c r="B6" s="70" t="s">
        <v>984</v>
      </c>
      <c r="D6" s="94"/>
    </row>
    <row r="7" spans="1:11" ht="18.75" customHeight="1">
      <c r="A7" s="68" t="s">
        <v>985</v>
      </c>
      <c r="B7" s="70" t="s">
        <v>986</v>
      </c>
      <c r="D7" s="94"/>
    </row>
    <row r="8" spans="1:11" ht="18.75" customHeight="1">
      <c r="A8" s="68" t="s">
        <v>987</v>
      </c>
      <c r="B8" s="70" t="s">
        <v>988</v>
      </c>
      <c r="D8" s="94"/>
    </row>
    <row r="9" spans="1:11" ht="18.75" customHeight="1">
      <c r="A9" s="68" t="s">
        <v>989</v>
      </c>
      <c r="B9" s="74" t="s">
        <v>990</v>
      </c>
      <c r="D9" s="94"/>
    </row>
    <row r="10" spans="1:11" ht="18.75" customHeight="1">
      <c r="A10" s="68" t="s">
        <v>991</v>
      </c>
      <c r="B10" s="74" t="s">
        <v>992</v>
      </c>
      <c r="D10" s="94"/>
    </row>
    <row r="11" spans="1:11" ht="18.75" customHeight="1">
      <c r="A11" s="68" t="s">
        <v>993</v>
      </c>
      <c r="B11" s="70" t="s">
        <v>994</v>
      </c>
      <c r="D11" s="94"/>
    </row>
    <row r="12" spans="1:11" ht="18.75" customHeight="1">
      <c r="A12" s="68"/>
      <c r="B12" s="70"/>
      <c r="D12" s="94"/>
    </row>
    <row r="13" spans="1:11" hidden="1"/>
    <row r="14" spans="1:11" ht="30" hidden="1" customHeight="1">
      <c r="C14" s="918"/>
      <c r="D14" s="918"/>
      <c r="E14" s="918"/>
      <c r="F14" s="393"/>
      <c r="G14" s="919"/>
      <c r="H14" s="919"/>
      <c r="I14" s="919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918"/>
      <c r="D20" s="918"/>
      <c r="E20" s="918"/>
      <c r="F20" s="393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919"/>
      <c r="H21" s="919"/>
      <c r="I21" s="919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995</v>
      </c>
    </row>
    <row r="35" spans="2:11" ht="18">
      <c r="B35" s="71" t="s">
        <v>996</v>
      </c>
      <c r="D35" s="94"/>
      <c r="H35" s="917"/>
      <c r="I35" s="917"/>
      <c r="J35" s="917"/>
      <c r="K35" s="917"/>
    </row>
    <row r="36" spans="2:11" ht="18">
      <c r="B36" s="72" t="s">
        <v>997</v>
      </c>
      <c r="D36" s="94"/>
    </row>
    <row r="37" spans="2:11" ht="18">
      <c r="B37" s="72" t="s">
        <v>998</v>
      </c>
      <c r="D37" s="94"/>
    </row>
    <row r="38" spans="2:11" ht="18">
      <c r="B38" s="72" t="s">
        <v>999</v>
      </c>
      <c r="D38" s="94"/>
    </row>
    <row r="39" spans="2:11" ht="36">
      <c r="B39" s="72" t="s">
        <v>1000</v>
      </c>
      <c r="D39" s="94"/>
      <c r="E39" s="94"/>
    </row>
    <row r="40" spans="2:11" ht="18">
      <c r="B40" s="72" t="s">
        <v>1001</v>
      </c>
      <c r="D40" s="95"/>
    </row>
    <row r="41" spans="2:11" ht="18">
      <c r="B41" s="72" t="s">
        <v>1002</v>
      </c>
    </row>
    <row r="42" spans="2:11" ht="18">
      <c r="B42" s="71" t="s">
        <v>1003</v>
      </c>
      <c r="D42" s="94"/>
    </row>
    <row r="43" spans="2:11" ht="18">
      <c r="B43" s="72" t="s">
        <v>1004</v>
      </c>
      <c r="D43" s="94"/>
    </row>
    <row r="44" spans="2:11" ht="18">
      <c r="B44" s="72" t="s">
        <v>1005</v>
      </c>
      <c r="D44" s="94"/>
    </row>
    <row r="45" spans="2:11" ht="18">
      <c r="B45" s="72" t="s">
        <v>1006</v>
      </c>
      <c r="D45" s="94"/>
    </row>
    <row r="46" spans="2:11" ht="18">
      <c r="B46" s="72" t="s">
        <v>1007</v>
      </c>
      <c r="D46" s="94"/>
    </row>
    <row r="47" spans="2:11" ht="18">
      <c r="B47" s="71" t="s">
        <v>1008</v>
      </c>
      <c r="C47" s="94"/>
    </row>
    <row r="48" spans="2:11" ht="18">
      <c r="B48" s="72" t="s">
        <v>1009</v>
      </c>
      <c r="C48" s="94"/>
    </row>
    <row r="49" spans="2:4" ht="18">
      <c r="B49" s="72" t="s">
        <v>1010</v>
      </c>
      <c r="C49" s="94"/>
    </row>
    <row r="50" spans="2:4" ht="18">
      <c r="B50" s="72" t="s">
        <v>1011</v>
      </c>
      <c r="C50" s="94"/>
    </row>
    <row r="51" spans="2:4" ht="18">
      <c r="B51" s="72" t="s">
        <v>1012</v>
      </c>
      <c r="C51" s="94"/>
    </row>
    <row r="52" spans="2:4" ht="18">
      <c r="B52" s="72" t="s">
        <v>1013</v>
      </c>
      <c r="C52" s="94"/>
    </row>
    <row r="53" spans="2:4" ht="18">
      <c r="B53" s="72" t="s">
        <v>1014</v>
      </c>
      <c r="C53" s="94"/>
    </row>
    <row r="54" spans="2:4" ht="18">
      <c r="B54" s="72" t="s">
        <v>1015</v>
      </c>
      <c r="C54" s="94"/>
    </row>
    <row r="55" spans="2:4" ht="18">
      <c r="B55" s="72" t="s">
        <v>1016</v>
      </c>
      <c r="C55" s="94"/>
    </row>
    <row r="56" spans="2:4" ht="18">
      <c r="B56" s="72" t="s">
        <v>1017</v>
      </c>
      <c r="C56" s="94"/>
    </row>
    <row r="57" spans="2:4" ht="18">
      <c r="B57" s="72" t="s">
        <v>1018</v>
      </c>
      <c r="C57" s="94"/>
    </row>
    <row r="58" spans="2:4" ht="18">
      <c r="B58" s="71" t="s">
        <v>1019</v>
      </c>
      <c r="D58" s="94"/>
    </row>
    <row r="59" spans="2:4" ht="18">
      <c r="B59" s="72" t="s">
        <v>1020</v>
      </c>
      <c r="D59" s="94"/>
    </row>
    <row r="60" spans="2:4" ht="18">
      <c r="B60" s="72" t="s">
        <v>1021</v>
      </c>
      <c r="D60" s="94"/>
    </row>
    <row r="61" spans="2:4" ht="18">
      <c r="B61" s="72" t="s">
        <v>1022</v>
      </c>
      <c r="D61" s="94"/>
    </row>
    <row r="62" spans="2:4" ht="18">
      <c r="B62" s="72" t="s">
        <v>1023</v>
      </c>
      <c r="D62" s="94"/>
    </row>
    <row r="63" spans="2:4" ht="18">
      <c r="B63" s="72" t="s">
        <v>1024</v>
      </c>
      <c r="D63" s="94"/>
    </row>
    <row r="64" spans="2:4" ht="18">
      <c r="B64" s="72" t="s">
        <v>1025</v>
      </c>
      <c r="D64" s="94"/>
    </row>
    <row r="65" spans="2:4" ht="18">
      <c r="B65" s="71" t="s">
        <v>1026</v>
      </c>
      <c r="D65" s="94"/>
    </row>
    <row r="66" spans="2:4" ht="18">
      <c r="B66" s="72" t="s">
        <v>1027</v>
      </c>
      <c r="D66" s="94"/>
    </row>
    <row r="67" spans="2:4" ht="18">
      <c r="B67" s="72" t="s">
        <v>1028</v>
      </c>
      <c r="D67" s="94"/>
    </row>
    <row r="68" spans="2:4" ht="18">
      <c r="B68" s="72" t="s">
        <v>1029</v>
      </c>
      <c r="D68" s="94"/>
    </row>
    <row r="69" spans="2:4" ht="36">
      <c r="B69" s="72" t="s">
        <v>1030</v>
      </c>
      <c r="D69" s="94"/>
    </row>
    <row r="70" spans="2:4" ht="36">
      <c r="B70" s="72" t="s">
        <v>1031</v>
      </c>
      <c r="D70" s="94"/>
    </row>
    <row r="71" spans="2:4" ht="18">
      <c r="B71" s="72" t="s">
        <v>1032</v>
      </c>
      <c r="D71" s="94"/>
    </row>
    <row r="72" spans="2:4" ht="18">
      <c r="B72" s="72" t="s">
        <v>1033</v>
      </c>
      <c r="D72" s="94"/>
    </row>
    <row r="73" spans="2:4" ht="18">
      <c r="B73" s="71" t="s">
        <v>1034</v>
      </c>
      <c r="D73" s="94"/>
    </row>
    <row r="74" spans="2:4" ht="18">
      <c r="B74" s="72" t="s">
        <v>1035</v>
      </c>
      <c r="D74" s="94"/>
    </row>
    <row r="75" spans="2:4" ht="18">
      <c r="B75" s="72" t="s">
        <v>1036</v>
      </c>
      <c r="D75" s="94"/>
    </row>
    <row r="76" spans="2:4" ht="18">
      <c r="B76" s="72" t="s">
        <v>1037</v>
      </c>
      <c r="D76" s="94"/>
    </row>
    <row r="77" spans="2:4" ht="36">
      <c r="B77" s="71" t="s">
        <v>1038</v>
      </c>
      <c r="D77" s="94"/>
    </row>
    <row r="78" spans="2:4" ht="18">
      <c r="B78" s="72" t="s">
        <v>1039</v>
      </c>
      <c r="D78" s="94"/>
    </row>
    <row r="79" spans="2:4" ht="18">
      <c r="B79" s="72" t="s">
        <v>1040</v>
      </c>
      <c r="D79" s="94"/>
    </row>
    <row r="80" spans="2:4" ht="18">
      <c r="B80" s="72" t="s">
        <v>1041</v>
      </c>
      <c r="D80" s="94"/>
    </row>
    <row r="81" spans="2:4" ht="18">
      <c r="B81" s="71" t="s">
        <v>1042</v>
      </c>
      <c r="D81" s="94"/>
    </row>
    <row r="82" spans="2:4" ht="18">
      <c r="B82" s="72" t="s">
        <v>1043</v>
      </c>
      <c r="D82" s="94"/>
    </row>
    <row r="83" spans="2:4" ht="36">
      <c r="B83" s="72" t="s">
        <v>1044</v>
      </c>
      <c r="D83" s="94"/>
    </row>
    <row r="84" spans="2:4" ht="18">
      <c r="B84" s="72" t="s">
        <v>1045</v>
      </c>
      <c r="D84" s="94"/>
    </row>
    <row r="85" spans="2:4" ht="18">
      <c r="B85" s="72" t="s">
        <v>1046</v>
      </c>
      <c r="D85" s="95"/>
    </row>
    <row r="86" spans="2:4" ht="36">
      <c r="B86" s="71" t="s">
        <v>1047</v>
      </c>
      <c r="D86" s="94"/>
    </row>
    <row r="87" spans="2:4" ht="18">
      <c r="B87" s="72" t="s">
        <v>1048</v>
      </c>
      <c r="D87" s="94"/>
    </row>
    <row r="88" spans="2:4" ht="18">
      <c r="B88" s="72" t="s">
        <v>1049</v>
      </c>
      <c r="D88" s="94"/>
    </row>
    <row r="89" spans="2:4" ht="18">
      <c r="B89" s="72" t="s">
        <v>1050</v>
      </c>
      <c r="D89" s="94"/>
    </row>
    <row r="90" spans="2:4" ht="36">
      <c r="B90" s="72" t="s">
        <v>1051</v>
      </c>
      <c r="D90" s="94"/>
    </row>
    <row r="91" spans="2:4" ht="18">
      <c r="B91" s="71" t="s">
        <v>1052</v>
      </c>
      <c r="D91" s="94"/>
    </row>
    <row r="92" spans="2:4" ht="18">
      <c r="B92" s="72" t="s">
        <v>1053</v>
      </c>
      <c r="D92" s="94"/>
    </row>
    <row r="93" spans="2:4" ht="18">
      <c r="B93" s="72" t="s">
        <v>1054</v>
      </c>
      <c r="D93" s="94"/>
    </row>
    <row r="94" spans="2:4" ht="18.75" thickBot="1">
      <c r="B94" s="11" t="s">
        <v>915</v>
      </c>
    </row>
    <row r="96" spans="2:4" ht="13.5" thickBot="1"/>
    <row r="97" spans="2:2" ht="18">
      <c r="B97" s="73" t="s">
        <v>1055</v>
      </c>
    </row>
    <row r="98" spans="2:2" ht="18">
      <c r="B98" s="71" t="s">
        <v>996</v>
      </c>
    </row>
    <row r="99" spans="2:2" ht="18">
      <c r="B99" s="71" t="s">
        <v>1003</v>
      </c>
    </row>
    <row r="100" spans="2:2" ht="18">
      <c r="B100" s="71" t="s">
        <v>1008</v>
      </c>
    </row>
    <row r="101" spans="2:2" ht="18">
      <c r="B101" s="71" t="s">
        <v>1019</v>
      </c>
    </row>
    <row r="102" spans="2:2" ht="18">
      <c r="B102" s="71" t="s">
        <v>1026</v>
      </c>
    </row>
    <row r="103" spans="2:2" ht="18">
      <c r="B103" s="71" t="s">
        <v>1034</v>
      </c>
    </row>
    <row r="104" spans="2:2" ht="36">
      <c r="B104" s="71" t="s">
        <v>1038</v>
      </c>
    </row>
    <row r="105" spans="2:2" ht="18">
      <c r="B105" s="71" t="s">
        <v>1042</v>
      </c>
    </row>
    <row r="106" spans="2:2" ht="36">
      <c r="B106" s="71" t="s">
        <v>1047</v>
      </c>
    </row>
    <row r="107" spans="2:2" ht="18">
      <c r="B107" s="71" t="s">
        <v>1052</v>
      </c>
    </row>
    <row r="108" spans="2:2" ht="18.75" thickBot="1">
      <c r="B108" s="11" t="s">
        <v>915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O33"/>
  <sheetViews>
    <sheetView topLeftCell="A25" workbookViewId="0">
      <selection activeCell="F22" sqref="F22"/>
    </sheetView>
  </sheetViews>
  <sheetFormatPr baseColWidth="10" defaultRowHeight="12.75"/>
  <cols>
    <col min="4" max="4" width="10.5703125" customWidth="1"/>
    <col min="5" max="5" width="5.28515625" customWidth="1"/>
    <col min="6" max="6" width="23.5703125" customWidth="1"/>
    <col min="14" max="14" width="21.5703125" customWidth="1"/>
    <col min="15" max="15" width="18.5703125" customWidth="1"/>
  </cols>
  <sheetData>
    <row r="1" spans="1:15" ht="30">
      <c r="A1" s="577" t="s">
        <v>243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</row>
    <row r="2" spans="1:15" ht="23.25">
      <c r="A2" s="613" t="s">
        <v>1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5" ht="23.25">
      <c r="A3" s="614" t="s">
        <v>244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</row>
    <row r="4" spans="1:15" ht="23.25">
      <c r="A4" s="615" t="s">
        <v>245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</row>
    <row r="5" spans="1:15" ht="23.25">
      <c r="A5" s="595" t="s">
        <v>4</v>
      </c>
      <c r="B5" s="595"/>
      <c r="C5" s="595"/>
      <c r="D5" s="595"/>
      <c r="E5" s="596"/>
      <c r="F5" s="594" t="s">
        <v>5</v>
      </c>
      <c r="G5" s="594"/>
      <c r="H5" s="594"/>
      <c r="I5" s="594"/>
      <c r="J5" s="594"/>
      <c r="K5" s="594"/>
      <c r="L5" s="594"/>
      <c r="M5" s="594"/>
      <c r="N5" s="594"/>
      <c r="O5" s="594"/>
    </row>
    <row r="6" spans="1:15" ht="15.75">
      <c r="A6" s="588" t="s">
        <v>6</v>
      </c>
      <c r="B6" s="924" t="s">
        <v>7</v>
      </c>
      <c r="C6" s="557" t="s">
        <v>8</v>
      </c>
      <c r="D6" s="591" t="s">
        <v>9</v>
      </c>
      <c r="E6" s="557" t="s">
        <v>10</v>
      </c>
      <c r="F6" s="557" t="s">
        <v>11</v>
      </c>
      <c r="G6" s="551" t="s">
        <v>12</v>
      </c>
      <c r="H6" s="552"/>
      <c r="I6" s="553" t="s">
        <v>13</v>
      </c>
      <c r="J6" s="553"/>
      <c r="K6" s="553"/>
      <c r="L6" s="553"/>
      <c r="M6" s="398"/>
      <c r="N6" s="554" t="s">
        <v>246</v>
      </c>
      <c r="O6" s="927" t="s">
        <v>1056</v>
      </c>
    </row>
    <row r="7" spans="1:15" ht="30">
      <c r="A7" s="589"/>
      <c r="B7" s="925"/>
      <c r="C7" s="558"/>
      <c r="D7" s="592"/>
      <c r="E7" s="558"/>
      <c r="F7" s="558"/>
      <c r="G7" s="586" t="s">
        <v>17</v>
      </c>
      <c r="H7" s="586" t="s">
        <v>18</v>
      </c>
      <c r="I7" s="260" t="s">
        <v>19</v>
      </c>
      <c r="J7" s="260" t="s">
        <v>20</v>
      </c>
      <c r="K7" s="260" t="s">
        <v>21</v>
      </c>
      <c r="L7" s="260" t="s">
        <v>22</v>
      </c>
      <c r="M7" s="399"/>
      <c r="N7" s="554"/>
      <c r="O7" s="927"/>
    </row>
    <row r="8" spans="1:15">
      <c r="A8" s="590"/>
      <c r="B8" s="926"/>
      <c r="C8" s="559"/>
      <c r="D8" s="593"/>
      <c r="E8" s="559"/>
      <c r="F8" s="559"/>
      <c r="G8" s="587"/>
      <c r="H8" s="587"/>
      <c r="I8" s="259" t="s">
        <v>23</v>
      </c>
      <c r="J8" s="259" t="s">
        <v>23</v>
      </c>
      <c r="K8" s="259" t="s">
        <v>23</v>
      </c>
      <c r="L8" s="259" t="s">
        <v>23</v>
      </c>
      <c r="M8" s="400"/>
      <c r="N8" s="554"/>
      <c r="O8" s="927"/>
    </row>
    <row r="9" spans="1:15" ht="15.75">
      <c r="A9" s="598" t="s">
        <v>24</v>
      </c>
      <c r="B9" s="599"/>
      <c r="C9" s="599"/>
      <c r="D9" s="599"/>
      <c r="E9" s="599"/>
      <c r="F9" s="599"/>
      <c r="G9" s="599"/>
      <c r="H9" s="599"/>
      <c r="I9" s="599"/>
      <c r="J9" s="599"/>
      <c r="K9" s="599"/>
      <c r="L9" s="599"/>
      <c r="M9" s="599"/>
      <c r="N9" s="599"/>
      <c r="O9" s="599"/>
    </row>
    <row r="10" spans="1:15" ht="15">
      <c r="A10" s="654" t="s">
        <v>247</v>
      </c>
      <c r="B10" s="491" t="s">
        <v>248</v>
      </c>
      <c r="C10" s="493"/>
      <c r="D10" s="493"/>
      <c r="E10" s="493"/>
      <c r="F10" s="450"/>
      <c r="G10" s="452"/>
      <c r="H10" s="404"/>
      <c r="I10" s="404"/>
      <c r="J10" s="404"/>
      <c r="K10" s="404"/>
      <c r="L10" s="404"/>
      <c r="M10" s="401"/>
      <c r="N10" s="402"/>
      <c r="O10" s="403"/>
    </row>
    <row r="11" spans="1:15" ht="14.25">
      <c r="A11" s="654"/>
      <c r="B11" s="643"/>
      <c r="C11" s="640"/>
      <c r="D11" s="640"/>
      <c r="E11" s="640"/>
      <c r="F11" s="290"/>
      <c r="G11" s="452"/>
      <c r="H11" s="404"/>
      <c r="I11" s="404"/>
      <c r="J11" s="404"/>
      <c r="K11" s="404"/>
      <c r="L11" s="404"/>
      <c r="M11" s="401"/>
      <c r="N11" s="401"/>
      <c r="O11" s="403"/>
    </row>
    <row r="12" spans="1:15" ht="14.25">
      <c r="A12" s="654"/>
      <c r="B12" s="643"/>
      <c r="C12" s="640"/>
      <c r="D12" s="640"/>
      <c r="E12" s="640"/>
      <c r="F12" s="337"/>
      <c r="G12" s="452"/>
      <c r="H12" s="404"/>
      <c r="I12" s="404"/>
      <c r="J12" s="404"/>
      <c r="K12" s="404"/>
      <c r="L12" s="404"/>
      <c r="M12" s="401"/>
      <c r="N12" s="418"/>
      <c r="O12" s="403"/>
    </row>
    <row r="13" spans="1:15" ht="14.25">
      <c r="A13" s="654"/>
      <c r="B13" s="643"/>
      <c r="C13" s="640"/>
      <c r="D13" s="640"/>
      <c r="E13" s="640"/>
      <c r="F13" s="337"/>
      <c r="G13" s="452"/>
      <c r="H13" s="404"/>
      <c r="I13" s="404"/>
      <c r="J13" s="404"/>
      <c r="K13" s="404"/>
      <c r="L13" s="404"/>
      <c r="M13" s="401"/>
      <c r="N13" s="402"/>
      <c r="O13" s="403"/>
    </row>
    <row r="14" spans="1:15" ht="14.25">
      <c r="A14" s="654"/>
      <c r="B14" s="643"/>
      <c r="C14" s="640"/>
      <c r="D14" s="640"/>
      <c r="E14" s="640"/>
      <c r="F14" s="337"/>
      <c r="G14" s="452"/>
      <c r="H14" s="404"/>
      <c r="I14" s="404"/>
      <c r="J14" s="404"/>
      <c r="K14" s="404"/>
      <c r="L14" s="404"/>
      <c r="M14" s="401"/>
      <c r="N14" s="402"/>
      <c r="O14" s="403"/>
    </row>
    <row r="15" spans="1:15" ht="14.25">
      <c r="A15" s="654"/>
      <c r="B15" s="643"/>
      <c r="C15" s="640"/>
      <c r="D15" s="640"/>
      <c r="E15" s="640"/>
      <c r="F15" s="337"/>
      <c r="G15" s="452"/>
      <c r="H15" s="404"/>
      <c r="I15" s="404"/>
      <c r="J15" s="404"/>
      <c r="K15" s="404"/>
      <c r="L15" s="404"/>
      <c r="M15" s="401"/>
      <c r="N15" s="402"/>
      <c r="O15" s="403"/>
    </row>
    <row r="16" spans="1:15" ht="14.25">
      <c r="A16" s="654"/>
      <c r="B16" s="643"/>
      <c r="C16" s="640"/>
      <c r="D16" s="640"/>
      <c r="E16" s="640"/>
      <c r="F16" s="337"/>
      <c r="G16" s="452"/>
      <c r="H16" s="404"/>
      <c r="I16" s="404"/>
      <c r="J16" s="404"/>
      <c r="K16" s="404"/>
      <c r="L16" s="404"/>
      <c r="M16" s="401"/>
      <c r="N16" s="402"/>
      <c r="O16" s="403"/>
    </row>
    <row r="17" spans="1:15" ht="14.25">
      <c r="A17" s="654"/>
      <c r="B17" s="643"/>
      <c r="C17" s="640"/>
      <c r="D17" s="640"/>
      <c r="E17" s="640"/>
      <c r="F17" s="338"/>
      <c r="G17" s="453"/>
      <c r="H17" s="284"/>
      <c r="I17" s="404"/>
      <c r="J17" s="404"/>
      <c r="K17" s="404"/>
      <c r="L17" s="404"/>
      <c r="M17" s="401"/>
      <c r="N17" s="402"/>
      <c r="O17" s="403"/>
    </row>
    <row r="18" spans="1:15" ht="14.25">
      <c r="A18" s="654"/>
      <c r="B18" s="643"/>
      <c r="C18" s="640"/>
      <c r="D18" s="640"/>
      <c r="E18" s="640"/>
      <c r="F18" s="338"/>
      <c r="G18" s="453"/>
      <c r="H18" s="284"/>
      <c r="I18" s="404"/>
      <c r="J18" s="404"/>
      <c r="K18" s="404"/>
      <c r="L18" s="404"/>
      <c r="M18" s="401"/>
      <c r="N18" s="402"/>
      <c r="O18" s="403"/>
    </row>
    <row r="19" spans="1:15" ht="14.25">
      <c r="A19" s="654"/>
      <c r="B19" s="643"/>
      <c r="C19" s="640"/>
      <c r="D19" s="640"/>
      <c r="E19" s="640"/>
      <c r="F19" s="338"/>
      <c r="G19" s="282"/>
      <c r="H19" s="284"/>
      <c r="I19" s="404"/>
      <c r="J19" s="404"/>
      <c r="K19" s="404"/>
      <c r="L19" s="404"/>
      <c r="M19" s="401"/>
      <c r="N19" s="402"/>
      <c r="O19" s="403"/>
    </row>
    <row r="20" spans="1:15" ht="14.25">
      <c r="A20" s="654"/>
      <c r="B20" s="643"/>
      <c r="C20" s="640"/>
      <c r="D20" s="640"/>
      <c r="E20" s="640"/>
      <c r="F20" s="339"/>
      <c r="G20" s="454"/>
      <c r="H20" s="284"/>
      <c r="I20" s="404"/>
      <c r="J20" s="404"/>
      <c r="K20" s="404"/>
      <c r="L20" s="404"/>
      <c r="M20" s="401"/>
      <c r="N20" s="402"/>
      <c r="O20" s="403"/>
    </row>
    <row r="21" spans="1:15" ht="14.25">
      <c r="A21" s="654"/>
      <c r="B21" s="643"/>
      <c r="C21" s="640"/>
      <c r="D21" s="640"/>
      <c r="E21" s="640"/>
      <c r="F21" s="338"/>
      <c r="G21" s="454"/>
      <c r="H21" s="284"/>
      <c r="I21" s="444"/>
      <c r="J21" s="444"/>
      <c r="K21" s="444"/>
      <c r="L21" s="444"/>
      <c r="M21" s="445"/>
      <c r="N21" s="446"/>
      <c r="O21" s="447"/>
    </row>
    <row r="22" spans="1:15" ht="130.5" customHeight="1">
      <c r="A22" s="654"/>
      <c r="B22" s="643"/>
      <c r="C22" s="640"/>
      <c r="D22" s="640"/>
      <c r="E22" s="640"/>
      <c r="F22" s="338"/>
      <c r="G22" s="454"/>
      <c r="H22" s="284"/>
      <c r="I22" s="404"/>
      <c r="J22" s="404"/>
      <c r="K22" s="404"/>
      <c r="L22" s="404"/>
      <c r="M22" s="401"/>
      <c r="N22" s="402"/>
      <c r="O22" s="403"/>
    </row>
    <row r="23" spans="1:15" ht="99" customHeight="1">
      <c r="A23" s="654"/>
      <c r="B23" s="643"/>
      <c r="C23" s="640"/>
      <c r="D23" s="640"/>
      <c r="E23" s="640"/>
      <c r="F23" s="338"/>
      <c r="G23" s="455"/>
      <c r="H23" s="284"/>
      <c r="I23" s="404"/>
      <c r="J23" s="404"/>
      <c r="K23" s="404"/>
      <c r="L23" s="404"/>
      <c r="M23" s="401"/>
      <c r="N23" s="402"/>
      <c r="O23" s="403"/>
    </row>
    <row r="24" spans="1:15" ht="14.25">
      <c r="A24" s="654"/>
      <c r="B24" s="643"/>
      <c r="C24" s="640"/>
      <c r="D24" s="640"/>
      <c r="E24" s="640"/>
      <c r="F24" s="338"/>
      <c r="G24" s="454"/>
      <c r="H24" s="284"/>
      <c r="I24" s="404"/>
      <c r="J24" s="404"/>
      <c r="K24" s="404"/>
      <c r="L24" s="404"/>
      <c r="M24" s="401"/>
      <c r="N24" s="402"/>
      <c r="O24" s="403"/>
    </row>
    <row r="25" spans="1:15" ht="14.25">
      <c r="A25" s="654"/>
      <c r="B25" s="643"/>
      <c r="C25" s="640"/>
      <c r="D25" s="640"/>
      <c r="E25" s="640"/>
      <c r="F25" s="340"/>
      <c r="G25" s="454"/>
      <c r="H25" s="284"/>
      <c r="I25" s="404"/>
      <c r="J25" s="404"/>
      <c r="K25" s="404"/>
      <c r="L25" s="404"/>
      <c r="M25" s="401"/>
      <c r="N25" s="402"/>
      <c r="O25" s="403"/>
    </row>
    <row r="26" spans="1:15" ht="14.25">
      <c r="A26" s="654"/>
      <c r="B26" s="643"/>
      <c r="C26" s="640"/>
      <c r="D26" s="640"/>
      <c r="E26" s="640"/>
      <c r="F26" s="340"/>
      <c r="G26" s="263"/>
      <c r="H26" s="456"/>
      <c r="I26" s="456"/>
      <c r="J26" s="456"/>
      <c r="K26" s="456"/>
      <c r="L26" s="456"/>
      <c r="M26" s="401"/>
      <c r="N26" s="402"/>
      <c r="O26" s="403"/>
    </row>
    <row r="27" spans="1:15" ht="14.25">
      <c r="A27" s="654"/>
      <c r="B27" s="643"/>
      <c r="C27" s="640"/>
      <c r="D27" s="640"/>
      <c r="E27" s="640"/>
      <c r="F27" s="340"/>
      <c r="G27" s="457"/>
      <c r="H27" s="458"/>
      <c r="I27" s="458"/>
      <c r="J27" s="458"/>
      <c r="K27" s="458"/>
      <c r="L27" s="458"/>
      <c r="M27" s="401"/>
      <c r="N27" s="402"/>
      <c r="O27" s="443"/>
    </row>
    <row r="28" spans="1:15" ht="14.25">
      <c r="A28" s="654"/>
      <c r="B28" s="643"/>
      <c r="C28" s="640"/>
      <c r="D28" s="640"/>
      <c r="E28" s="640"/>
      <c r="F28" s="451"/>
      <c r="G28" s="459"/>
      <c r="H28" s="460"/>
      <c r="I28" s="460"/>
      <c r="J28" s="460"/>
      <c r="K28" s="460"/>
      <c r="L28" s="460"/>
      <c r="M28" s="401"/>
      <c r="N28" s="402"/>
      <c r="O28" s="403"/>
    </row>
    <row r="29" spans="1:15" ht="14.25">
      <c r="A29" s="654"/>
      <c r="B29" s="643"/>
      <c r="C29" s="640"/>
      <c r="D29" s="640"/>
      <c r="E29" s="640"/>
      <c r="F29" s="451"/>
      <c r="G29" s="459"/>
      <c r="H29" s="460"/>
      <c r="I29" s="460"/>
      <c r="J29" s="460"/>
      <c r="K29" s="460"/>
      <c r="L29" s="460"/>
      <c r="M29" s="401"/>
      <c r="N29" s="402"/>
      <c r="O29" s="448"/>
    </row>
    <row r="30" spans="1:15" ht="14.25">
      <c r="A30" s="654"/>
      <c r="B30" s="644"/>
      <c r="C30" s="646"/>
      <c r="D30" s="646"/>
      <c r="E30" s="646"/>
      <c r="F30" s="340"/>
      <c r="G30" s="291"/>
      <c r="H30" s="292"/>
      <c r="I30" s="292"/>
      <c r="J30" s="292"/>
      <c r="K30" s="292"/>
      <c r="L30" s="292"/>
      <c r="M30" s="401"/>
      <c r="N30" s="402"/>
      <c r="O30" s="394"/>
    </row>
    <row r="31" spans="1:15" ht="90">
      <c r="A31" s="654"/>
      <c r="B31" s="230" t="s">
        <v>233</v>
      </c>
      <c r="C31" s="231" t="s">
        <v>234</v>
      </c>
      <c r="D31" s="231" t="s">
        <v>235</v>
      </c>
      <c r="E31" s="920"/>
      <c r="F31" s="921"/>
      <c r="G31" s="922"/>
      <c r="H31" s="923"/>
      <c r="I31" s="395"/>
      <c r="J31" s="395"/>
      <c r="K31" s="405"/>
      <c r="L31" s="406"/>
      <c r="M31" s="407"/>
      <c r="N31" s="407"/>
      <c r="O31" s="408"/>
    </row>
    <row r="32" spans="1:15" ht="15">
      <c r="A32" s="654"/>
      <c r="B32" s="230"/>
      <c r="C32" s="231"/>
      <c r="D32" s="231"/>
      <c r="E32" s="204" t="s">
        <v>240</v>
      </c>
      <c r="F32" s="204" t="s">
        <v>241</v>
      </c>
      <c r="G32" s="409" t="s">
        <v>237</v>
      </c>
      <c r="H32" s="410" t="s">
        <v>242</v>
      </c>
      <c r="I32" s="205"/>
      <c r="J32" s="205"/>
      <c r="K32" s="405"/>
      <c r="L32" s="406"/>
      <c r="M32" s="411"/>
      <c r="N32" s="208"/>
      <c r="O32" s="408"/>
    </row>
    <row r="33" spans="1:15" ht="15">
      <c r="A33" s="654"/>
      <c r="B33" s="412"/>
      <c r="C33" s="413"/>
      <c r="D33" s="396"/>
      <c r="E33" s="397"/>
      <c r="F33" s="397"/>
      <c r="G33" s="414"/>
      <c r="H33" s="397"/>
      <c r="I33" s="397"/>
      <c r="J33" s="415"/>
      <c r="K33" s="416"/>
      <c r="L33" s="416"/>
      <c r="M33" s="417"/>
      <c r="N33" s="416"/>
      <c r="O33" s="408"/>
    </row>
  </sheetData>
  <mergeCells count="25">
    <mergeCell ref="O6:O8"/>
    <mergeCell ref="G7:G8"/>
    <mergeCell ref="H7:H8"/>
    <mergeCell ref="A1:O1"/>
    <mergeCell ref="A2:O2"/>
    <mergeCell ref="A3:O3"/>
    <mergeCell ref="A4:O4"/>
    <mergeCell ref="A5:E5"/>
    <mergeCell ref="F5:O5"/>
    <mergeCell ref="F6:F8"/>
    <mergeCell ref="A6:A8"/>
    <mergeCell ref="A9:O9"/>
    <mergeCell ref="A10:A33"/>
    <mergeCell ref="B10:B30"/>
    <mergeCell ref="C10:C30"/>
    <mergeCell ref="D10:D30"/>
    <mergeCell ref="E10:E30"/>
    <mergeCell ref="E31:H31"/>
    <mergeCell ref="B6:B8"/>
    <mergeCell ref="C6:C8"/>
    <mergeCell ref="D6:D8"/>
    <mergeCell ref="E6:E8"/>
    <mergeCell ref="G6:H6"/>
    <mergeCell ref="I6:L6"/>
    <mergeCell ref="N6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Justificación de  presupuesto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Promocion de salud</cp:lastModifiedBy>
  <cp:revision/>
  <dcterms:created xsi:type="dcterms:W3CDTF">2007-10-09T06:09:30Z</dcterms:created>
  <dcterms:modified xsi:type="dcterms:W3CDTF">2016-12-09T21:34:17Z</dcterms:modified>
</cp:coreProperties>
</file>