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15360" windowHeight="9045" tabRatio="788" firstSheet="4" activeTab="7"/>
  </bookViews>
  <sheets>
    <sheet name="1. DireccyConducc" sheetId="40" r:id="rId1"/>
    <sheet name="2. Reg en Salud" sheetId="32" r:id="rId2"/>
    <sheet name="3. Vigilancia" sheetId="50" r:id="rId3"/>
    <sheet name="4. Gestión Institucional " sheetId="48" r:id="rId4"/>
    <sheet name="Estimación RE1" sheetId="55" r:id="rId5"/>
    <sheet name="Estimación RE2" sheetId="56" r:id="rId6"/>
    <sheet name="Estimación RE3" sheetId="57" r:id="rId7"/>
    <sheet name="Estimación RE4" sheetId="58" r:id="rId8"/>
    <sheet name="5. Valoración_Riesgo " sheetId="31" r:id="rId9"/>
    <sheet name="6. Control gerencial" sheetId="46" r:id="rId10"/>
    <sheet name="7. Cumplimiento" sheetId="47" r:id="rId11"/>
    <sheet name="8. SEVRI-INFO" sheetId="21" state="hidden" r:id="rId12"/>
    <sheet name="9. Lista riesgos" sheetId="7" state="hidden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a" localSheetId="1">#REF!</definedName>
    <definedName name="a" localSheetId="9">#REF!</definedName>
    <definedName name="a" localSheetId="5">#REF!</definedName>
    <definedName name="a" localSheetId="6">#REF!</definedName>
    <definedName name="a" localSheetId="7">#REF!</definedName>
    <definedName name="a">#REF!</definedName>
    <definedName name="aasa" localSheetId="9">#REF!</definedName>
    <definedName name="aasa" localSheetId="5">#REF!</definedName>
    <definedName name="aasa" localSheetId="6">#REF!</definedName>
    <definedName name="aasa" localSheetId="7">#REF!</definedName>
    <definedName name="aasa">#REF!</definedName>
    <definedName name="as" localSheetId="1">#REF!</definedName>
    <definedName name="as" localSheetId="9">#REF!</definedName>
    <definedName name="as" localSheetId="5">#REF!</definedName>
    <definedName name="as" localSheetId="6">#REF!</definedName>
    <definedName name="as" localSheetId="7">#REF!</definedName>
    <definedName name="as">#REF!</definedName>
    <definedName name="categoriasr">'9. Lista riesgos'!$B$97:$B$108</definedName>
    <definedName name="categoriasriesgo" localSheetId="1">[1]bd!#REF!</definedName>
    <definedName name="categoriasriesgo" localSheetId="3">'[2]9. Lista riesgos'!#REF!</definedName>
    <definedName name="categoriasriesgo" localSheetId="8">[3]bd!#REF!</definedName>
    <definedName name="categoriasriesgo" localSheetId="9">'9. Lista riesgos'!#REF!</definedName>
    <definedName name="categoriasriesgo" localSheetId="4">'[4]9. Lista riesgos'!#REF!</definedName>
    <definedName name="categoriasriesgo" localSheetId="5">'[4]9. Lista riesgos'!#REF!</definedName>
    <definedName name="categoriasriesgo" localSheetId="6">'[4]9. Lista riesgos'!#REF!</definedName>
    <definedName name="categoriasriesgo" localSheetId="7">'[4]9. Lista riesgos'!#REF!</definedName>
    <definedName name="categoriasriesgo">'9. Lista riesgos'!#REF!</definedName>
    <definedName name="CostInd" localSheetId="1">#REF!</definedName>
    <definedName name="CostInd" localSheetId="8">'[3]Inventario recursos'!#REF!</definedName>
    <definedName name="CostInd" localSheetId="9">#REF!</definedName>
    <definedName name="CostInd" localSheetId="5">#REF!</definedName>
    <definedName name="CostInd" localSheetId="6">#REF!</definedName>
    <definedName name="CostInd" localSheetId="7">#REF!</definedName>
    <definedName name="CostInd">#REF!</definedName>
    <definedName name="inventarioriesgos">'9. Lista riesgos'!$B$35:$B$94</definedName>
    <definedName name="l" localSheetId="1">#REF!</definedName>
    <definedName name="l" localSheetId="9">#REF!</definedName>
    <definedName name="l" localSheetId="5">#REF!</definedName>
    <definedName name="l" localSheetId="6">#REF!</definedName>
    <definedName name="l" localSheetId="7">#REF!</definedName>
    <definedName name="l">#REF!</definedName>
    <definedName name="riesgos">'9. Lista riesgos'!$B$1:$B$12</definedName>
    <definedName name="SisyTec" localSheetId="1">#REF!</definedName>
    <definedName name="SisyTec" localSheetId="8">'[3]Inventario recursos'!#REF!</definedName>
    <definedName name="SisyTec" localSheetId="9">#REF!</definedName>
    <definedName name="SisyTec" localSheetId="5">#REF!</definedName>
    <definedName name="SisyTec" localSheetId="6">#REF!</definedName>
    <definedName name="SisyTec" localSheetId="7">#REF!</definedName>
    <definedName name="SisyTec">#REF!</definedName>
  </definedNames>
  <calcPr calcId="145621"/>
</workbook>
</file>

<file path=xl/calcChain.xml><?xml version="1.0" encoding="utf-8"?>
<calcChain xmlns="http://schemas.openxmlformats.org/spreadsheetml/2006/main">
  <c r="F10" i="58" l="1"/>
  <c r="F9" i="58"/>
  <c r="F8" i="58"/>
  <c r="F7" i="58"/>
  <c r="E10" i="58" l="1"/>
  <c r="E9" i="58"/>
  <c r="E8" i="58"/>
  <c r="E7" i="58"/>
  <c r="E10" i="57"/>
  <c r="E9" i="57"/>
  <c r="E8" i="57"/>
  <c r="E7" i="57"/>
  <c r="E10" i="56"/>
  <c r="E9" i="56"/>
  <c r="E8" i="56"/>
  <c r="E7" i="56"/>
  <c r="E9" i="55"/>
  <c r="E10" i="55" s="1"/>
  <c r="E8" i="55"/>
  <c r="E7" i="55"/>
  <c r="D34" i="47" l="1"/>
  <c r="D27" i="47"/>
  <c r="D18" i="47"/>
  <c r="D5" i="47"/>
  <c r="C3272" i="58"/>
  <c r="C3267" i="58"/>
  <c r="C3257" i="58"/>
  <c r="C3247" i="58"/>
  <c r="C3245" i="58" s="1"/>
  <c r="C3235" i="58"/>
  <c r="C3229" i="58"/>
  <c r="C3225" i="58"/>
  <c r="C3216" i="58"/>
  <c r="C3210" i="58"/>
  <c r="C3203" i="58"/>
  <c r="C3201" i="58" s="1"/>
  <c r="C3193" i="58"/>
  <c r="C3187" i="58"/>
  <c r="C3176" i="58"/>
  <c r="C3165" i="58"/>
  <c r="C3164" i="58" s="1"/>
  <c r="C3159" i="58"/>
  <c r="C3150" i="58"/>
  <c r="C3141" i="58"/>
  <c r="C3134" i="58"/>
  <c r="C3127" i="58"/>
  <c r="C3125" i="58" s="1"/>
  <c r="C3116" i="58"/>
  <c r="C3111" i="58"/>
  <c r="C3101" i="58"/>
  <c r="C3091" i="58"/>
  <c r="C3089" i="58" s="1"/>
  <c r="C3079" i="58"/>
  <c r="C3073" i="58"/>
  <c r="C3069" i="58"/>
  <c r="C3060" i="58"/>
  <c r="C3054" i="58"/>
  <c r="C3047" i="58"/>
  <c r="C3037" i="58"/>
  <c r="C3031" i="58"/>
  <c r="C3020" i="58"/>
  <c r="C3009" i="58"/>
  <c r="C3008" i="58"/>
  <c r="C3003" i="58"/>
  <c r="C2994" i="58"/>
  <c r="C2985" i="58"/>
  <c r="C2978" i="58"/>
  <c r="C2971" i="58"/>
  <c r="C2969" i="58"/>
  <c r="C2960" i="58"/>
  <c r="C2955" i="58"/>
  <c r="C2945" i="58"/>
  <c r="C2935" i="58"/>
  <c r="C2933" i="58" s="1"/>
  <c r="C2923" i="58"/>
  <c r="C2917" i="58"/>
  <c r="C2913" i="58"/>
  <c r="C2904" i="58"/>
  <c r="C2898" i="58"/>
  <c r="C2891" i="58"/>
  <c r="C2889" i="58" s="1"/>
  <c r="C2881" i="58"/>
  <c r="C2875" i="58"/>
  <c r="C2864" i="58"/>
  <c r="C2853" i="58"/>
  <c r="C2852" i="58" s="1"/>
  <c r="C2847" i="58"/>
  <c r="C2838" i="58"/>
  <c r="C2829" i="58"/>
  <c r="C2822" i="58"/>
  <c r="C2815" i="58"/>
  <c r="C2813" i="58" s="1"/>
  <c r="C2804" i="58"/>
  <c r="C2799" i="58"/>
  <c r="C2789" i="58"/>
  <c r="C2779" i="58"/>
  <c r="C2777" i="58" s="1"/>
  <c r="C2767" i="58"/>
  <c r="C2761" i="58"/>
  <c r="C2757" i="58"/>
  <c r="C2748" i="58"/>
  <c r="C2742" i="58"/>
  <c r="C2735" i="58"/>
  <c r="C2733" i="58" s="1"/>
  <c r="C2725" i="58"/>
  <c r="C2719" i="58"/>
  <c r="C2708" i="58"/>
  <c r="C2697" i="58"/>
  <c r="C2696" i="58" s="1"/>
  <c r="C2691" i="58"/>
  <c r="C2682" i="58"/>
  <c r="C2673" i="58"/>
  <c r="C2666" i="58"/>
  <c r="C2659" i="58"/>
  <c r="C2657" i="58" s="1"/>
  <c r="C2648" i="58"/>
  <c r="C2643" i="58"/>
  <c r="C2633" i="58"/>
  <c r="C2623" i="58"/>
  <c r="C2621" i="58"/>
  <c r="C2611" i="58"/>
  <c r="C2605" i="58"/>
  <c r="C2601" i="58"/>
  <c r="C2592" i="58"/>
  <c r="C2586" i="58"/>
  <c r="C2579" i="58"/>
  <c r="C2577" i="58" s="1"/>
  <c r="C2569" i="58"/>
  <c r="C2563" i="58"/>
  <c r="C2552" i="58"/>
  <c r="C2541" i="58"/>
  <c r="C2540" i="58" s="1"/>
  <c r="C2535" i="58"/>
  <c r="C2526" i="58"/>
  <c r="C2517" i="58"/>
  <c r="C2510" i="58"/>
  <c r="C2503" i="58"/>
  <c r="C2501" i="58" s="1"/>
  <c r="C2492" i="58"/>
  <c r="C2487" i="58"/>
  <c r="C2477" i="58"/>
  <c r="C2467" i="58"/>
  <c r="C2455" i="58"/>
  <c r="C2449" i="58"/>
  <c r="C2445" i="58"/>
  <c r="C2436" i="58"/>
  <c r="C2430" i="58"/>
  <c r="C2423" i="58"/>
  <c r="C2421" i="58"/>
  <c r="C2413" i="58"/>
  <c r="C2407" i="58"/>
  <c r="C2396" i="58"/>
  <c r="C2385" i="58"/>
  <c r="C2384" i="58" s="1"/>
  <c r="C2379" i="58"/>
  <c r="C2370" i="58"/>
  <c r="C2361" i="58"/>
  <c r="C2354" i="58"/>
  <c r="C2347" i="58"/>
  <c r="C2345" i="58" s="1"/>
  <c r="C2336" i="58"/>
  <c r="C2331" i="58"/>
  <c r="C2321" i="58"/>
  <c r="C2311" i="58"/>
  <c r="C2309" i="58" s="1"/>
  <c r="C2299" i="58"/>
  <c r="C2293" i="58"/>
  <c r="C2289" i="58"/>
  <c r="C2280" i="58"/>
  <c r="C2274" i="58"/>
  <c r="C2267" i="58"/>
  <c r="C2265" i="58" s="1"/>
  <c r="C2257" i="58"/>
  <c r="C2251" i="58"/>
  <c r="C2240" i="58"/>
  <c r="C2229" i="58"/>
  <c r="C2228" i="58" s="1"/>
  <c r="C2223" i="58"/>
  <c r="C2214" i="58"/>
  <c r="C2205" i="58"/>
  <c r="C2198" i="58"/>
  <c r="C2191" i="58"/>
  <c r="C2189" i="58" s="1"/>
  <c r="C2180" i="58"/>
  <c r="C2175" i="58"/>
  <c r="C2165" i="58"/>
  <c r="C2155" i="58"/>
  <c r="C2153" i="58" s="1"/>
  <c r="C2143" i="58"/>
  <c r="C2137" i="58"/>
  <c r="C2133" i="58"/>
  <c r="C2124" i="58"/>
  <c r="C2118" i="58"/>
  <c r="C2111" i="58"/>
  <c r="C2101" i="58"/>
  <c r="C2095" i="58"/>
  <c r="C2084" i="58"/>
  <c r="C2073" i="58"/>
  <c r="C2072" i="58"/>
  <c r="C2067" i="58"/>
  <c r="C2058" i="58"/>
  <c r="C2049" i="58"/>
  <c r="C2042" i="58"/>
  <c r="C2035" i="58"/>
  <c r="C2033" i="58"/>
  <c r="C2024" i="58"/>
  <c r="C2019" i="58"/>
  <c r="C2009" i="58"/>
  <c r="C1999" i="58"/>
  <c r="C1997" i="58" s="1"/>
  <c r="C1987" i="58"/>
  <c r="C1981" i="58"/>
  <c r="C1977" i="58"/>
  <c r="C1968" i="58"/>
  <c r="C1962" i="58"/>
  <c r="C1955" i="58"/>
  <c r="C1953" i="58" s="1"/>
  <c r="C1945" i="58"/>
  <c r="C1939" i="58"/>
  <c r="C1928" i="58"/>
  <c r="C1917" i="58"/>
  <c r="C1916" i="58" s="1"/>
  <c r="C1911" i="58"/>
  <c r="C1902" i="58"/>
  <c r="C1893" i="58"/>
  <c r="C1886" i="58"/>
  <c r="C1879" i="58"/>
  <c r="C1877" i="58" s="1"/>
  <c r="C1868" i="58"/>
  <c r="C1863" i="58"/>
  <c r="C1853" i="58"/>
  <c r="C1843" i="58"/>
  <c r="C1841" i="58" s="1"/>
  <c r="C1831" i="58"/>
  <c r="C1825" i="58"/>
  <c r="C1821" i="58"/>
  <c r="C1812" i="58"/>
  <c r="C1806" i="58"/>
  <c r="C1799" i="58"/>
  <c r="C1797" i="58" s="1"/>
  <c r="C1789" i="58"/>
  <c r="C1783" i="58"/>
  <c r="C1772" i="58"/>
  <c r="C1761" i="58"/>
  <c r="C1760" i="58" s="1"/>
  <c r="C1755" i="58"/>
  <c r="C1746" i="58"/>
  <c r="C1737" i="58"/>
  <c r="C1730" i="58"/>
  <c r="C1723" i="58"/>
  <c r="C1721" i="58" s="1"/>
  <c r="C1712" i="58"/>
  <c r="C1707" i="58"/>
  <c r="C1697" i="58"/>
  <c r="C1687" i="58"/>
  <c r="C1685" i="58" s="1"/>
  <c r="C1675" i="58"/>
  <c r="C1669" i="58"/>
  <c r="C1665" i="58"/>
  <c r="C1656" i="58"/>
  <c r="C1650" i="58"/>
  <c r="C1643" i="58"/>
  <c r="C1641" i="58" s="1"/>
  <c r="C1633" i="58"/>
  <c r="C1627" i="58"/>
  <c r="C1616" i="58"/>
  <c r="C1605" i="58"/>
  <c r="C1604" i="58" s="1"/>
  <c r="C1599" i="58"/>
  <c r="C1590" i="58"/>
  <c r="C1581" i="58"/>
  <c r="C1574" i="58"/>
  <c r="C1567" i="58"/>
  <c r="C1565" i="58" s="1"/>
  <c r="C1556" i="58"/>
  <c r="C1551" i="58"/>
  <c r="C1541" i="58"/>
  <c r="C1531" i="58"/>
  <c r="C1529" i="58" s="1"/>
  <c r="C1519" i="58"/>
  <c r="C1513" i="58"/>
  <c r="C1509" i="58"/>
  <c r="C1500" i="58"/>
  <c r="C1494" i="58"/>
  <c r="C1487" i="58"/>
  <c r="C1485" i="58" s="1"/>
  <c r="C1477" i="58"/>
  <c r="C1471" i="58"/>
  <c r="C1460" i="58"/>
  <c r="C1449" i="58"/>
  <c r="C1448" i="58" s="1"/>
  <c r="C1443" i="58"/>
  <c r="C1434" i="58"/>
  <c r="C1425" i="58"/>
  <c r="C1418" i="58"/>
  <c r="C1411" i="58"/>
  <c r="C1409" i="58" s="1"/>
  <c r="C1400" i="58"/>
  <c r="C1395" i="58"/>
  <c r="C1385" i="58"/>
  <c r="C1375" i="58"/>
  <c r="C1373" i="58" s="1"/>
  <c r="C1363" i="58"/>
  <c r="C1357" i="58"/>
  <c r="C1353" i="58"/>
  <c r="C1344" i="58"/>
  <c r="C1338" i="58"/>
  <c r="C1331" i="58"/>
  <c r="C1329" i="58" s="1"/>
  <c r="C1321" i="58"/>
  <c r="C1315" i="58"/>
  <c r="C1304" i="58"/>
  <c r="C1293" i="58"/>
  <c r="C1292" i="58" s="1"/>
  <c r="C1287" i="58"/>
  <c r="C1278" i="58"/>
  <c r="C1269" i="58"/>
  <c r="C1262" i="58"/>
  <c r="C1255" i="58"/>
  <c r="C1253" i="58" s="1"/>
  <c r="C1244" i="58"/>
  <c r="C1239" i="58"/>
  <c r="C1229" i="58"/>
  <c r="C1219" i="58"/>
  <c r="C1217" i="58" s="1"/>
  <c r="C1207" i="58"/>
  <c r="C1201" i="58"/>
  <c r="C1197" i="58"/>
  <c r="C1188" i="58"/>
  <c r="C1182" i="58"/>
  <c r="C1175" i="58"/>
  <c r="C1173" i="58" s="1"/>
  <c r="C1165" i="58"/>
  <c r="C1159" i="58"/>
  <c r="C1148" i="58"/>
  <c r="C1137" i="58"/>
  <c r="C1136" i="58" s="1"/>
  <c r="C1131" i="58"/>
  <c r="C1122" i="58"/>
  <c r="C1113" i="58"/>
  <c r="C1106" i="58"/>
  <c r="C1099" i="58"/>
  <c r="C1097" i="58" s="1"/>
  <c r="C1088" i="58"/>
  <c r="C1083" i="58"/>
  <c r="C1073" i="58"/>
  <c r="C1063" i="58"/>
  <c r="C1061" i="58" s="1"/>
  <c r="C1051" i="58"/>
  <c r="C1045" i="58"/>
  <c r="C1041" i="58"/>
  <c r="C1032" i="58"/>
  <c r="C1026" i="58"/>
  <c r="C1019" i="58"/>
  <c r="C1017" i="58" s="1"/>
  <c r="C1009" i="58"/>
  <c r="C1003" i="58"/>
  <c r="C992" i="58"/>
  <c r="C981" i="58"/>
  <c r="C980" i="58" s="1"/>
  <c r="C975" i="58"/>
  <c r="C966" i="58"/>
  <c r="C957" i="58"/>
  <c r="C950" i="58"/>
  <c r="C943" i="58"/>
  <c r="C941" i="58" s="1"/>
  <c r="C933" i="58"/>
  <c r="C928" i="58"/>
  <c r="C918" i="58"/>
  <c r="C908" i="58"/>
  <c r="C906" i="58" s="1"/>
  <c r="C896" i="58"/>
  <c r="C890" i="58"/>
  <c r="C886" i="58"/>
  <c r="C877" i="58"/>
  <c r="C871" i="58"/>
  <c r="C864" i="58"/>
  <c r="C862" i="58" s="1"/>
  <c r="C854" i="58"/>
  <c r="C848" i="58"/>
  <c r="C837" i="58"/>
  <c r="C826" i="58"/>
  <c r="C825" i="58" s="1"/>
  <c r="C820" i="58"/>
  <c r="C811" i="58"/>
  <c r="C802" i="58"/>
  <c r="C795" i="58"/>
  <c r="C788" i="58"/>
  <c r="C786" i="58" s="1"/>
  <c r="C778" i="58"/>
  <c r="C773" i="58"/>
  <c r="C763" i="58"/>
  <c r="C753" i="58"/>
  <c r="C751" i="58" s="1"/>
  <c r="C741" i="58"/>
  <c r="C735" i="58"/>
  <c r="C731" i="58"/>
  <c r="C722" i="58"/>
  <c r="C716" i="58"/>
  <c r="C709" i="58"/>
  <c r="C707" i="58" s="1"/>
  <c r="C699" i="58"/>
  <c r="C693" i="58"/>
  <c r="C682" i="58"/>
  <c r="C671" i="58"/>
  <c r="C670" i="58" s="1"/>
  <c r="C665" i="58"/>
  <c r="C656" i="58"/>
  <c r="C647" i="58"/>
  <c r="C640" i="58"/>
  <c r="C633" i="58"/>
  <c r="C631" i="58" s="1"/>
  <c r="C622" i="58"/>
  <c r="C617" i="58"/>
  <c r="C607" i="58"/>
  <c r="C597" i="58"/>
  <c r="C595" i="58" s="1"/>
  <c r="C585" i="58"/>
  <c r="C579" i="58"/>
  <c r="C575" i="58"/>
  <c r="C566" i="58"/>
  <c r="C560" i="58"/>
  <c r="C553" i="58"/>
  <c r="C551" i="58" s="1"/>
  <c r="C543" i="58"/>
  <c r="C537" i="58"/>
  <c r="C526" i="58"/>
  <c r="C515" i="58"/>
  <c r="C514" i="58" s="1"/>
  <c r="C509" i="58"/>
  <c r="C500" i="58"/>
  <c r="C491" i="58"/>
  <c r="C484" i="58"/>
  <c r="C477" i="58"/>
  <c r="C475" i="58" s="1"/>
  <c r="C473" i="58" s="1"/>
  <c r="C466" i="58"/>
  <c r="C461" i="58"/>
  <c r="C451" i="58"/>
  <c r="C441" i="58"/>
  <c r="C439" i="58" s="1"/>
  <c r="C429" i="58"/>
  <c r="C423" i="58"/>
  <c r="C419" i="58"/>
  <c r="C410" i="58"/>
  <c r="C404" i="58"/>
  <c r="C397" i="58"/>
  <c r="C395" i="58" s="1"/>
  <c r="C387" i="58"/>
  <c r="C381" i="58"/>
  <c r="C370" i="58"/>
  <c r="C359" i="58"/>
  <c r="C358" i="58" s="1"/>
  <c r="C353" i="58"/>
  <c r="C344" i="58"/>
  <c r="C335" i="58"/>
  <c r="C328" i="58"/>
  <c r="C321" i="58"/>
  <c r="C319" i="58" s="1"/>
  <c r="C310" i="58"/>
  <c r="C305" i="58"/>
  <c r="C295" i="58"/>
  <c r="C285" i="58"/>
  <c r="C283" i="58" s="1"/>
  <c r="C273" i="58"/>
  <c r="C267" i="58"/>
  <c r="C263" i="58"/>
  <c r="C254" i="58"/>
  <c r="C248" i="58"/>
  <c r="C241" i="58"/>
  <c r="C239" i="58" s="1"/>
  <c r="C231" i="58"/>
  <c r="C225" i="58"/>
  <c r="C214" i="58"/>
  <c r="C203" i="58"/>
  <c r="C202" i="58" s="1"/>
  <c r="C197" i="58"/>
  <c r="C188" i="58"/>
  <c r="C179" i="58"/>
  <c r="C172" i="58"/>
  <c r="C165" i="58"/>
  <c r="C163" i="58" s="1"/>
  <c r="C154" i="58"/>
  <c r="C149" i="58"/>
  <c r="C139" i="58"/>
  <c r="C129" i="58"/>
  <c r="C127" i="58" s="1"/>
  <c r="C117" i="58"/>
  <c r="C111" i="58"/>
  <c r="C107" i="58"/>
  <c r="C98" i="58"/>
  <c r="C92" i="58"/>
  <c r="C85" i="58"/>
  <c r="C83" i="58" s="1"/>
  <c r="C75" i="58"/>
  <c r="C69" i="58"/>
  <c r="C58" i="58"/>
  <c r="C47" i="58"/>
  <c r="C46" i="58" s="1"/>
  <c r="C41" i="58"/>
  <c r="C32" i="58"/>
  <c r="C23" i="58"/>
  <c r="C16" i="58"/>
  <c r="C9" i="58"/>
  <c r="C7" i="58" s="1"/>
  <c r="C466" i="57"/>
  <c r="C461" i="57"/>
  <c r="C451" i="57"/>
  <c r="C441" i="57"/>
  <c r="C439" i="57" s="1"/>
  <c r="C429" i="57"/>
  <c r="C423" i="57"/>
  <c r="C419" i="57"/>
  <c r="C410" i="57"/>
  <c r="C404" i="57"/>
  <c r="C397" i="57"/>
  <c r="C395" i="57" s="1"/>
  <c r="C387" i="57"/>
  <c r="C381" i="57"/>
  <c r="C370" i="57"/>
  <c r="C359" i="57"/>
  <c r="C358" i="57" s="1"/>
  <c r="C353" i="57"/>
  <c r="C344" i="57"/>
  <c r="C335" i="57"/>
  <c r="C328" i="57"/>
  <c r="C321" i="57"/>
  <c r="C319" i="57" s="1"/>
  <c r="C310" i="57"/>
  <c r="C305" i="57"/>
  <c r="C295" i="57"/>
  <c r="C285" i="57"/>
  <c r="C283" i="57" s="1"/>
  <c r="C273" i="57"/>
  <c r="C267" i="57"/>
  <c r="C263" i="57"/>
  <c r="C254" i="57"/>
  <c r="C248" i="57"/>
  <c r="C241" i="57"/>
  <c r="C239" i="57" s="1"/>
  <c r="C231" i="57"/>
  <c r="C225" i="57"/>
  <c r="C214" i="57"/>
  <c r="C203" i="57"/>
  <c r="C202" i="57" s="1"/>
  <c r="C197" i="57"/>
  <c r="C188" i="57"/>
  <c r="C179" i="57"/>
  <c r="C172" i="57"/>
  <c r="C165" i="57"/>
  <c r="C163" i="57" s="1"/>
  <c r="C154" i="57"/>
  <c r="C149" i="57"/>
  <c r="C139" i="57"/>
  <c r="C129" i="57"/>
  <c r="C127" i="57" s="1"/>
  <c r="C117" i="57"/>
  <c r="C111" i="57"/>
  <c r="C107" i="57"/>
  <c r="C98" i="57"/>
  <c r="C92" i="57"/>
  <c r="C85" i="57"/>
  <c r="C83" i="57" s="1"/>
  <c r="C75" i="57"/>
  <c r="C69" i="57"/>
  <c r="C58" i="57"/>
  <c r="C47" i="57"/>
  <c r="C46" i="57" s="1"/>
  <c r="C41" i="57"/>
  <c r="C32" i="57"/>
  <c r="C23" i="57"/>
  <c r="C16" i="57"/>
  <c r="C9" i="57"/>
  <c r="C7" i="57" s="1"/>
  <c r="C778" i="56"/>
  <c r="C773" i="56"/>
  <c r="C763" i="56"/>
  <c r="C753" i="56"/>
  <c r="C751" i="56" s="1"/>
  <c r="C741" i="56"/>
  <c r="C735" i="56"/>
  <c r="C731" i="56"/>
  <c r="C722" i="56"/>
  <c r="C716" i="56"/>
  <c r="C709" i="56"/>
  <c r="C707" i="56" s="1"/>
  <c r="C699" i="56"/>
  <c r="C693" i="56"/>
  <c r="C682" i="56"/>
  <c r="C671" i="56"/>
  <c r="C670" i="56" s="1"/>
  <c r="C665" i="56"/>
  <c r="C656" i="56"/>
  <c r="C647" i="56"/>
  <c r="C640" i="56"/>
  <c r="C633" i="56"/>
  <c r="C631" i="56" s="1"/>
  <c r="C622" i="56"/>
  <c r="C617" i="56"/>
  <c r="C607" i="56"/>
  <c r="C597" i="56"/>
  <c r="C595" i="56" s="1"/>
  <c r="C585" i="56"/>
  <c r="C579" i="56"/>
  <c r="C575" i="56"/>
  <c r="C566" i="56"/>
  <c r="C560" i="56"/>
  <c r="C553" i="56"/>
  <c r="C551" i="56" s="1"/>
  <c r="C543" i="56"/>
  <c r="C537" i="56"/>
  <c r="C526" i="56"/>
  <c r="C515" i="56"/>
  <c r="C514" i="56" s="1"/>
  <c r="C509" i="56"/>
  <c r="C500" i="56"/>
  <c r="C491" i="56"/>
  <c r="C484" i="56"/>
  <c r="C477" i="56"/>
  <c r="C475" i="56" s="1"/>
  <c r="C473" i="56" s="1"/>
  <c r="C466" i="56"/>
  <c r="C461" i="56"/>
  <c r="C451" i="56"/>
  <c r="C441" i="56"/>
  <c r="C439" i="56" s="1"/>
  <c r="C429" i="56"/>
  <c r="C423" i="56"/>
  <c r="C419" i="56"/>
  <c r="C410" i="56"/>
  <c r="C404" i="56"/>
  <c r="C397" i="56"/>
  <c r="C395" i="56" s="1"/>
  <c r="C387" i="56"/>
  <c r="C381" i="56"/>
  <c r="C370" i="56"/>
  <c r="C359" i="56"/>
  <c r="C358" i="56" s="1"/>
  <c r="C353" i="56"/>
  <c r="C344" i="56"/>
  <c r="C335" i="56"/>
  <c r="C328" i="56"/>
  <c r="C321" i="56"/>
  <c r="C319" i="56" s="1"/>
  <c r="C310" i="56"/>
  <c r="C305" i="56"/>
  <c r="C295" i="56"/>
  <c r="C285" i="56"/>
  <c r="C283" i="56" s="1"/>
  <c r="C273" i="56"/>
  <c r="C267" i="56"/>
  <c r="C263" i="56"/>
  <c r="C254" i="56"/>
  <c r="C248" i="56"/>
  <c r="C241" i="56"/>
  <c r="C239" i="56" s="1"/>
  <c r="C231" i="56"/>
  <c r="C225" i="56"/>
  <c r="C214" i="56"/>
  <c r="C203" i="56"/>
  <c r="C202" i="56" s="1"/>
  <c r="C197" i="56"/>
  <c r="C188" i="56"/>
  <c r="C179" i="56"/>
  <c r="C172" i="56"/>
  <c r="C165" i="56"/>
  <c r="C163" i="56" s="1"/>
  <c r="C154" i="56"/>
  <c r="C149" i="56"/>
  <c r="C139" i="56"/>
  <c r="C129" i="56"/>
  <c r="C127" i="56" s="1"/>
  <c r="C117" i="56"/>
  <c r="C111" i="56"/>
  <c r="C107" i="56"/>
  <c r="C98" i="56"/>
  <c r="C92" i="56"/>
  <c r="C85" i="56"/>
  <c r="C83" i="56" s="1"/>
  <c r="C75" i="56"/>
  <c r="C69" i="56"/>
  <c r="C58" i="56"/>
  <c r="C47" i="56"/>
  <c r="C46" i="56" s="1"/>
  <c r="C41" i="56"/>
  <c r="C32" i="56"/>
  <c r="C23" i="56"/>
  <c r="C16" i="56"/>
  <c r="C9" i="56"/>
  <c r="C7" i="56" s="1"/>
  <c r="C1400" i="55"/>
  <c r="C1395" i="55"/>
  <c r="C1385" i="55"/>
  <c r="C1375" i="55"/>
  <c r="C1373" i="55" s="1"/>
  <c r="C1363" i="55"/>
  <c r="C1357" i="55"/>
  <c r="C1353" i="55"/>
  <c r="C1344" i="55"/>
  <c r="C1338" i="55"/>
  <c r="C1331" i="55"/>
  <c r="C1329" i="55" s="1"/>
  <c r="C1321" i="55"/>
  <c r="C1315" i="55"/>
  <c r="C1304" i="55"/>
  <c r="C1293" i="55"/>
  <c r="C1292" i="55" s="1"/>
  <c r="C1287" i="55"/>
  <c r="C1278" i="55"/>
  <c r="C1269" i="55"/>
  <c r="C1262" i="55"/>
  <c r="C1255" i="55"/>
  <c r="C1253" i="55" s="1"/>
  <c r="C1244" i="55"/>
  <c r="C1239" i="55"/>
  <c r="C1229" i="55"/>
  <c r="C1219" i="55"/>
  <c r="C1217" i="55" s="1"/>
  <c r="C1207" i="55"/>
  <c r="C1201" i="55"/>
  <c r="C1197" i="55"/>
  <c r="C1188" i="55"/>
  <c r="C1182" i="55"/>
  <c r="C1175" i="55"/>
  <c r="C1173" i="55" s="1"/>
  <c r="C1165" i="55"/>
  <c r="C1159" i="55"/>
  <c r="C1148" i="55"/>
  <c r="C1137" i="55"/>
  <c r="C1136" i="55" s="1"/>
  <c r="C1131" i="55"/>
  <c r="C1122" i="55"/>
  <c r="C1113" i="55"/>
  <c r="C1106" i="55"/>
  <c r="C1099" i="55"/>
  <c r="C1097" i="55" s="1"/>
  <c r="C1088" i="55"/>
  <c r="C1083" i="55"/>
  <c r="C1073" i="55"/>
  <c r="C1063" i="55"/>
  <c r="C1061" i="55" s="1"/>
  <c r="C1051" i="55"/>
  <c r="C1045" i="55"/>
  <c r="C1041" i="55"/>
  <c r="C1032" i="55"/>
  <c r="C1026" i="55"/>
  <c r="C1019" i="55"/>
  <c r="C1017" i="55" s="1"/>
  <c r="C1009" i="55"/>
  <c r="C1003" i="55"/>
  <c r="C992" i="55"/>
  <c r="C981" i="55"/>
  <c r="C980" i="55" s="1"/>
  <c r="C975" i="55"/>
  <c r="C966" i="55"/>
  <c r="C957" i="55"/>
  <c r="C950" i="55"/>
  <c r="C943" i="55"/>
  <c r="C941" i="55" s="1"/>
  <c r="C933" i="55"/>
  <c r="C928" i="55"/>
  <c r="C918" i="55"/>
  <c r="C908" i="55"/>
  <c r="C906" i="55" s="1"/>
  <c r="C896" i="55"/>
  <c r="C890" i="55"/>
  <c r="C886" i="55"/>
  <c r="C877" i="55"/>
  <c r="C871" i="55"/>
  <c r="C864" i="55"/>
  <c r="C862" i="55" s="1"/>
  <c r="C854" i="55"/>
  <c r="C848" i="55"/>
  <c r="C837" i="55"/>
  <c r="C826" i="55"/>
  <c r="C825" i="55" s="1"/>
  <c r="C820" i="55"/>
  <c r="C811" i="55"/>
  <c r="C802" i="55"/>
  <c r="C795" i="55"/>
  <c r="C788" i="55"/>
  <c r="C786" i="55" s="1"/>
  <c r="C778" i="55"/>
  <c r="C773" i="55"/>
  <c r="C763" i="55"/>
  <c r="C753" i="55"/>
  <c r="C751" i="55" s="1"/>
  <c r="C741" i="55"/>
  <c r="C735" i="55"/>
  <c r="C731" i="55"/>
  <c r="C722" i="55"/>
  <c r="C716" i="55"/>
  <c r="C709" i="55"/>
  <c r="C707" i="55" s="1"/>
  <c r="C699" i="55"/>
  <c r="C693" i="55"/>
  <c r="C682" i="55"/>
  <c r="C671" i="55"/>
  <c r="C670" i="55" s="1"/>
  <c r="C665" i="55"/>
  <c r="C656" i="55"/>
  <c r="C647" i="55"/>
  <c r="C640" i="55"/>
  <c r="C633" i="55"/>
  <c r="C631" i="55" s="1"/>
  <c r="C466" i="55"/>
  <c r="C461" i="55"/>
  <c r="C451" i="55"/>
  <c r="C441" i="55"/>
  <c r="C439" i="55" s="1"/>
  <c r="C429" i="55"/>
  <c r="C423" i="55"/>
  <c r="C419" i="55"/>
  <c r="C410" i="55"/>
  <c r="C404" i="55"/>
  <c r="C397" i="55"/>
  <c r="C387" i="55"/>
  <c r="C381" i="55"/>
  <c r="C370" i="55"/>
  <c r="C359" i="55"/>
  <c r="C358" i="55"/>
  <c r="C353" i="55"/>
  <c r="C344" i="55"/>
  <c r="C335" i="55"/>
  <c r="C328" i="55"/>
  <c r="C321" i="55"/>
  <c r="C319" i="55"/>
  <c r="C3584" i="58"/>
  <c r="C3579" i="58"/>
  <c r="C3569" i="58"/>
  <c r="C3559" i="58"/>
  <c r="C3557" i="58" s="1"/>
  <c r="C3547" i="58"/>
  <c r="C3541" i="58"/>
  <c r="C3537" i="58"/>
  <c r="C3528" i="58"/>
  <c r="C3522" i="58"/>
  <c r="C3515" i="58"/>
  <c r="C3513" i="58"/>
  <c r="C3505" i="58"/>
  <c r="C3499" i="58"/>
  <c r="C3488" i="58"/>
  <c r="C3477" i="58"/>
  <c r="C3476" i="58" s="1"/>
  <c r="C3471" i="58"/>
  <c r="C3462" i="58"/>
  <c r="C3453" i="58"/>
  <c r="C3446" i="58"/>
  <c r="C3439" i="58"/>
  <c r="A3435" i="58"/>
  <c r="C3428" i="58"/>
  <c r="C3423" i="58"/>
  <c r="C3413" i="58"/>
  <c r="C3403" i="58"/>
  <c r="C3401" i="58"/>
  <c r="C3391" i="58"/>
  <c r="C3385" i="58"/>
  <c r="C3381" i="58"/>
  <c r="C3372" i="58"/>
  <c r="C3366" i="58"/>
  <c r="C3359" i="58"/>
  <c r="C3357" i="58" s="1"/>
  <c r="C3349" i="58"/>
  <c r="C3343" i="58"/>
  <c r="C3332" i="58"/>
  <c r="C3321" i="58"/>
  <c r="C3320" i="58"/>
  <c r="C3315" i="58"/>
  <c r="C3306" i="58"/>
  <c r="C3297" i="58"/>
  <c r="C3290" i="58"/>
  <c r="C3283" i="58"/>
  <c r="C3281" i="58"/>
  <c r="A3279" i="58"/>
  <c r="A3123" i="58"/>
  <c r="A2967" i="58"/>
  <c r="A2811" i="58"/>
  <c r="A2655" i="58"/>
  <c r="A2499" i="58"/>
  <c r="A2343" i="58"/>
  <c r="A2187" i="58"/>
  <c r="A2031" i="58"/>
  <c r="A1875" i="58"/>
  <c r="A1719" i="58"/>
  <c r="A1563" i="58"/>
  <c r="A1407" i="58"/>
  <c r="A1251" i="58"/>
  <c r="A1095" i="58"/>
  <c r="A939" i="58"/>
  <c r="A784" i="58"/>
  <c r="A629" i="58"/>
  <c r="A473" i="58"/>
  <c r="A317" i="58"/>
  <c r="A161" i="58"/>
  <c r="A5" i="58"/>
  <c r="A3" i="58"/>
  <c r="A317" i="57"/>
  <c r="A161" i="57"/>
  <c r="A5" i="57"/>
  <c r="A3" i="57"/>
  <c r="A629" i="56"/>
  <c r="A473" i="56"/>
  <c r="A317" i="56"/>
  <c r="A161" i="56"/>
  <c r="A5" i="56"/>
  <c r="A3" i="56"/>
  <c r="A1251" i="55"/>
  <c r="A1095" i="55"/>
  <c r="A939" i="55"/>
  <c r="A784" i="55"/>
  <c r="A629" i="55"/>
  <c r="C622" i="55"/>
  <c r="C617" i="55"/>
  <c r="C607" i="55"/>
  <c r="C597" i="55"/>
  <c r="C595" i="55" s="1"/>
  <c r="C585" i="55"/>
  <c r="C579" i="55"/>
  <c r="C575" i="55"/>
  <c r="C566" i="55"/>
  <c r="C560" i="55"/>
  <c r="C553" i="55"/>
  <c r="C551" i="55" s="1"/>
  <c r="C473" i="55" s="1"/>
  <c r="M35" i="40" s="1"/>
  <c r="S32" i="46" s="1"/>
  <c r="C543" i="55"/>
  <c r="C537" i="55"/>
  <c r="C526" i="55"/>
  <c r="C515" i="55"/>
  <c r="C514" i="55"/>
  <c r="C509" i="55"/>
  <c r="C500" i="55"/>
  <c r="C491" i="55"/>
  <c r="C484" i="55"/>
  <c r="C477" i="55"/>
  <c r="A473" i="55"/>
  <c r="A317" i="55"/>
  <c r="C310" i="55"/>
  <c r="C305" i="55"/>
  <c r="C295" i="55"/>
  <c r="C285" i="55"/>
  <c r="C273" i="55"/>
  <c r="C267" i="55"/>
  <c r="C263" i="55"/>
  <c r="C254" i="55"/>
  <c r="C248" i="55"/>
  <c r="C241" i="55"/>
  <c r="C231" i="55"/>
  <c r="C225" i="55"/>
  <c r="C214" i="55"/>
  <c r="C203" i="55"/>
  <c r="C202" i="55"/>
  <c r="C197" i="55"/>
  <c r="C188" i="55"/>
  <c r="C179" i="55"/>
  <c r="C172" i="55"/>
  <c r="C165" i="55"/>
  <c r="A161" i="55"/>
  <c r="C154" i="55"/>
  <c r="C149" i="55"/>
  <c r="C139" i="55"/>
  <c r="C129" i="55"/>
  <c r="C127" i="55" s="1"/>
  <c r="C117" i="55"/>
  <c r="C111" i="55"/>
  <c r="C107" i="55"/>
  <c r="C98" i="55"/>
  <c r="C92" i="55"/>
  <c r="C85" i="55"/>
  <c r="C83" i="55"/>
  <c r="C75" i="55"/>
  <c r="C69" i="55"/>
  <c r="C58" i="55"/>
  <c r="C47" i="55"/>
  <c r="C46" i="55" s="1"/>
  <c r="C41" i="55"/>
  <c r="C32" i="55"/>
  <c r="C23" i="55"/>
  <c r="C16" i="55"/>
  <c r="C9" i="55"/>
  <c r="A5" i="55"/>
  <c r="A3" i="55"/>
  <c r="O24" i="31"/>
  <c r="J24" i="31"/>
  <c r="I24" i="31"/>
  <c r="K24" i="31"/>
  <c r="P24" i="31" s="1"/>
  <c r="O23" i="31"/>
  <c r="J23" i="31"/>
  <c r="I23" i="31"/>
  <c r="K23" i="31" s="1"/>
  <c r="P23" i="31" s="1"/>
  <c r="O22" i="31"/>
  <c r="J22" i="31"/>
  <c r="I22" i="31"/>
  <c r="K22" i="31"/>
  <c r="A22" i="31"/>
  <c r="O20" i="31"/>
  <c r="J20" i="31"/>
  <c r="I20" i="31"/>
  <c r="K20" i="31" s="1"/>
  <c r="P20" i="31" s="1"/>
  <c r="O19" i="31"/>
  <c r="J19" i="31"/>
  <c r="I19" i="31"/>
  <c r="K19" i="31"/>
  <c r="P19" i="31" s="1"/>
  <c r="O18" i="31"/>
  <c r="J18" i="31"/>
  <c r="I18" i="31"/>
  <c r="K18" i="31" s="1"/>
  <c r="A18" i="31"/>
  <c r="O16" i="31"/>
  <c r="J16" i="31"/>
  <c r="I16" i="31"/>
  <c r="K16" i="31"/>
  <c r="P16" i="31" s="1"/>
  <c r="O15" i="31"/>
  <c r="J15" i="31"/>
  <c r="I15" i="31"/>
  <c r="K15" i="31" s="1"/>
  <c r="P15" i="31" s="1"/>
  <c r="O14" i="31"/>
  <c r="J14" i="31"/>
  <c r="I14" i="31"/>
  <c r="K14" i="31"/>
  <c r="A14" i="31"/>
  <c r="O12" i="31"/>
  <c r="J12" i="31"/>
  <c r="I12" i="31"/>
  <c r="K12" i="31" s="1"/>
  <c r="P12" i="31" s="1"/>
  <c r="O11" i="31"/>
  <c r="J11" i="31"/>
  <c r="I11" i="31"/>
  <c r="K11" i="31"/>
  <c r="P11" i="31" s="1"/>
  <c r="O10" i="31"/>
  <c r="J10" i="31"/>
  <c r="I10" i="31"/>
  <c r="K10" i="31" s="1"/>
  <c r="A10" i="31"/>
  <c r="U160" i="46"/>
  <c r="T160" i="46"/>
  <c r="Q160" i="46"/>
  <c r="P160" i="46"/>
  <c r="O160" i="46"/>
  <c r="N160" i="46"/>
  <c r="B38" i="47"/>
  <c r="B37" i="47"/>
  <c r="B22" i="47"/>
  <c r="U269" i="46"/>
  <c r="F51" i="47" s="1"/>
  <c r="T269" i="46"/>
  <c r="E51" i="47" s="1"/>
  <c r="G51" i="47" s="1"/>
  <c r="Q269" i="46"/>
  <c r="P269" i="46"/>
  <c r="O269" i="46"/>
  <c r="N269" i="46"/>
  <c r="U265" i="46"/>
  <c r="F50" i="47"/>
  <c r="T265" i="46"/>
  <c r="E50" i="47"/>
  <c r="G50" i="47" s="1"/>
  <c r="Q265" i="46"/>
  <c r="P265" i="46"/>
  <c r="O265" i="46"/>
  <c r="N265" i="46"/>
  <c r="U258" i="46"/>
  <c r="F49" i="47"/>
  <c r="T258" i="46"/>
  <c r="E49" i="47"/>
  <c r="G49" i="47" s="1"/>
  <c r="Q258" i="46"/>
  <c r="P258" i="46"/>
  <c r="O258" i="46"/>
  <c r="N258" i="46"/>
  <c r="U255" i="46"/>
  <c r="F48" i="47" s="1"/>
  <c r="T255" i="46"/>
  <c r="E48" i="47" s="1"/>
  <c r="G48" i="47" s="1"/>
  <c r="Q255" i="46"/>
  <c r="P255" i="46"/>
  <c r="O255" i="46"/>
  <c r="N255" i="46"/>
  <c r="C267" i="46"/>
  <c r="D267" i="46"/>
  <c r="E267" i="46"/>
  <c r="F267" i="46"/>
  <c r="G267" i="46"/>
  <c r="H267" i="46"/>
  <c r="I267" i="46"/>
  <c r="J267" i="46"/>
  <c r="K267" i="46"/>
  <c r="L267" i="46"/>
  <c r="M267" i="46"/>
  <c r="R267" i="46"/>
  <c r="C268" i="46"/>
  <c r="D268" i="46"/>
  <c r="E268" i="46"/>
  <c r="F268" i="46"/>
  <c r="G268" i="46"/>
  <c r="H268" i="46"/>
  <c r="I268" i="46"/>
  <c r="J268" i="46"/>
  <c r="K268" i="46"/>
  <c r="L268" i="46"/>
  <c r="M268" i="46"/>
  <c r="R268" i="46"/>
  <c r="V268" i="46"/>
  <c r="B256" i="46"/>
  <c r="B49" i="47"/>
  <c r="C256" i="46"/>
  <c r="D256" i="46"/>
  <c r="E256" i="46"/>
  <c r="F256" i="46"/>
  <c r="F258" i="46" s="1"/>
  <c r="G256" i="46"/>
  <c r="H256" i="46"/>
  <c r="I256" i="46"/>
  <c r="J256" i="46"/>
  <c r="K256" i="46"/>
  <c r="L256" i="46"/>
  <c r="M256" i="46"/>
  <c r="R256" i="46"/>
  <c r="R258" i="46" s="1"/>
  <c r="C49" i="47" s="1"/>
  <c r="D257" i="46"/>
  <c r="E257" i="46"/>
  <c r="F257" i="46"/>
  <c r="G257" i="46"/>
  <c r="H257" i="46"/>
  <c r="I257" i="46"/>
  <c r="J257" i="46"/>
  <c r="K257" i="46"/>
  <c r="L257" i="46"/>
  <c r="M257" i="46"/>
  <c r="R257" i="46"/>
  <c r="B259" i="46"/>
  <c r="B50" i="47" s="1"/>
  <c r="C259" i="46"/>
  <c r="D259" i="46"/>
  <c r="E259" i="46"/>
  <c r="F259" i="46"/>
  <c r="F265" i="46" s="1"/>
  <c r="G259" i="46"/>
  <c r="H259" i="46"/>
  <c r="I259" i="46"/>
  <c r="J259" i="46"/>
  <c r="K259" i="46"/>
  <c r="L259" i="46"/>
  <c r="M259" i="46"/>
  <c r="R259" i="46"/>
  <c r="C260" i="46"/>
  <c r="D260" i="46"/>
  <c r="E260" i="46"/>
  <c r="F260" i="46"/>
  <c r="G260" i="46"/>
  <c r="H260" i="46"/>
  <c r="I260" i="46"/>
  <c r="J260" i="46"/>
  <c r="K260" i="46"/>
  <c r="L260" i="46"/>
  <c r="M260" i="46"/>
  <c r="R260" i="46"/>
  <c r="C261" i="46"/>
  <c r="D261" i="46"/>
  <c r="E261" i="46"/>
  <c r="F261" i="46"/>
  <c r="G261" i="46"/>
  <c r="H261" i="46"/>
  <c r="I261" i="46"/>
  <c r="J261" i="46"/>
  <c r="K261" i="46"/>
  <c r="L261" i="46"/>
  <c r="M261" i="46"/>
  <c r="R261" i="46"/>
  <c r="V261" i="46"/>
  <c r="C262" i="46"/>
  <c r="D262" i="46"/>
  <c r="E262" i="46"/>
  <c r="F262" i="46"/>
  <c r="G262" i="46"/>
  <c r="H262" i="46"/>
  <c r="I262" i="46"/>
  <c r="J262" i="46"/>
  <c r="K262" i="46"/>
  <c r="L262" i="46"/>
  <c r="M262" i="46"/>
  <c r="R262" i="46"/>
  <c r="R265" i="46" s="1"/>
  <c r="C50" i="47" s="1"/>
  <c r="V262" i="46"/>
  <c r="C263" i="46"/>
  <c r="D263" i="46"/>
  <c r="E263" i="46"/>
  <c r="F263" i="46"/>
  <c r="G263" i="46"/>
  <c r="H263" i="46"/>
  <c r="I263" i="46"/>
  <c r="J263" i="46"/>
  <c r="K263" i="46"/>
  <c r="L263" i="46"/>
  <c r="M263" i="46"/>
  <c r="R263" i="46"/>
  <c r="D58" i="47"/>
  <c r="V263" i="46"/>
  <c r="C264" i="46"/>
  <c r="D264" i="46"/>
  <c r="E264" i="46"/>
  <c r="F264" i="46"/>
  <c r="G264" i="46"/>
  <c r="H264" i="46"/>
  <c r="I264" i="46"/>
  <c r="J264" i="46"/>
  <c r="K264" i="46"/>
  <c r="L264" i="46"/>
  <c r="M264" i="46"/>
  <c r="R264" i="46"/>
  <c r="V264" i="46"/>
  <c r="B266" i="46"/>
  <c r="B51" i="47"/>
  <c r="C266" i="46"/>
  <c r="D266" i="46"/>
  <c r="E266" i="46"/>
  <c r="F266" i="46"/>
  <c r="F269" i="46" s="1"/>
  <c r="G266" i="46"/>
  <c r="H266" i="46"/>
  <c r="I266" i="46"/>
  <c r="J266" i="46"/>
  <c r="K266" i="46"/>
  <c r="L266" i="46"/>
  <c r="M266" i="46"/>
  <c r="R266" i="46"/>
  <c r="R269" i="46" s="1"/>
  <c r="C51" i="47" s="1"/>
  <c r="R254" i="46"/>
  <c r="R255" i="46"/>
  <c r="C48" i="47" s="1"/>
  <c r="M254" i="46"/>
  <c r="L254" i="46"/>
  <c r="K254" i="46"/>
  <c r="J254" i="46"/>
  <c r="I254" i="46"/>
  <c r="H254" i="46"/>
  <c r="G254" i="46"/>
  <c r="F254" i="46"/>
  <c r="E254" i="46"/>
  <c r="D254" i="46"/>
  <c r="C254" i="46"/>
  <c r="B254" i="46"/>
  <c r="B48" i="47" s="1"/>
  <c r="U249" i="46"/>
  <c r="F45" i="47" s="1"/>
  <c r="T249" i="46"/>
  <c r="E45" i="47" s="1"/>
  <c r="G45" i="47" s="1"/>
  <c r="Q249" i="46"/>
  <c r="P249" i="46"/>
  <c r="O249" i="46"/>
  <c r="N249" i="46"/>
  <c r="U247" i="46"/>
  <c r="F44" i="47"/>
  <c r="T247" i="46"/>
  <c r="E44" i="47"/>
  <c r="G44" i="47" s="1"/>
  <c r="Q247" i="46"/>
  <c r="P247" i="46"/>
  <c r="O247" i="46"/>
  <c r="N247" i="46"/>
  <c r="C244" i="46"/>
  <c r="D244" i="46"/>
  <c r="E244" i="46"/>
  <c r="F244" i="46"/>
  <c r="G244" i="46"/>
  <c r="H244" i="46"/>
  <c r="I244" i="46"/>
  <c r="J244" i="46"/>
  <c r="K244" i="46"/>
  <c r="L244" i="46"/>
  <c r="M244" i="46"/>
  <c r="R244" i="46"/>
  <c r="V244" i="46"/>
  <c r="C245" i="46"/>
  <c r="D245" i="46"/>
  <c r="E245" i="46"/>
  <c r="F245" i="46"/>
  <c r="G245" i="46"/>
  <c r="H245" i="46"/>
  <c r="I245" i="46"/>
  <c r="J245" i="46"/>
  <c r="K245" i="46"/>
  <c r="L245" i="46"/>
  <c r="M245" i="46"/>
  <c r="R245" i="46"/>
  <c r="V245" i="46"/>
  <c r="C246" i="46"/>
  <c r="D246" i="46"/>
  <c r="E246" i="46"/>
  <c r="F246" i="46"/>
  <c r="G246" i="46"/>
  <c r="H246" i="46"/>
  <c r="I246" i="46"/>
  <c r="J246" i="46"/>
  <c r="K246" i="46"/>
  <c r="L246" i="46"/>
  <c r="M246" i="46"/>
  <c r="R246" i="46"/>
  <c r="V246" i="46"/>
  <c r="B248" i="46"/>
  <c r="B45" i="47" s="1"/>
  <c r="C248" i="46"/>
  <c r="D248" i="46"/>
  <c r="E248" i="46"/>
  <c r="F248" i="46"/>
  <c r="F249" i="46" s="1"/>
  <c r="G248" i="46"/>
  <c r="H248" i="46"/>
  <c r="I248" i="46"/>
  <c r="J248" i="46"/>
  <c r="K248" i="46"/>
  <c r="L248" i="46"/>
  <c r="M248" i="46"/>
  <c r="R248" i="46"/>
  <c r="R249" i="46"/>
  <c r="C45" i="47" s="1"/>
  <c r="U209" i="46"/>
  <c r="F40" i="47" s="1"/>
  <c r="T209" i="46"/>
  <c r="E40" i="47" s="1"/>
  <c r="Q209" i="46"/>
  <c r="P209" i="46"/>
  <c r="O209" i="46"/>
  <c r="N209" i="46"/>
  <c r="E207" i="46"/>
  <c r="F207" i="46"/>
  <c r="G207" i="46"/>
  <c r="H207" i="46"/>
  <c r="I207" i="46"/>
  <c r="J207" i="46"/>
  <c r="K207" i="46"/>
  <c r="L207" i="46"/>
  <c r="M207" i="46"/>
  <c r="R207" i="46"/>
  <c r="V207" i="46"/>
  <c r="E208" i="46"/>
  <c r="F208" i="46"/>
  <c r="G208" i="46"/>
  <c r="H208" i="46"/>
  <c r="I208" i="46"/>
  <c r="J208" i="46"/>
  <c r="K208" i="46"/>
  <c r="L208" i="46"/>
  <c r="M208" i="46"/>
  <c r="R208" i="46"/>
  <c r="V208" i="46"/>
  <c r="R206" i="46"/>
  <c r="J206" i="46"/>
  <c r="K206" i="46"/>
  <c r="L206" i="46"/>
  <c r="M206" i="46"/>
  <c r="I206" i="46"/>
  <c r="H206" i="46"/>
  <c r="G206" i="46"/>
  <c r="F206" i="46"/>
  <c r="F209" i="46" s="1"/>
  <c r="E206" i="46"/>
  <c r="D206" i="46"/>
  <c r="C206" i="46"/>
  <c r="B206" i="46"/>
  <c r="B40" i="47" s="1"/>
  <c r="B205" i="46"/>
  <c r="U204" i="46"/>
  <c r="T204" i="46"/>
  <c r="Q204" i="46"/>
  <c r="P204" i="46"/>
  <c r="O204" i="46"/>
  <c r="N204" i="46"/>
  <c r="C201" i="46"/>
  <c r="D201" i="46"/>
  <c r="G201" i="46"/>
  <c r="H201" i="46"/>
  <c r="I201" i="46"/>
  <c r="J201" i="46"/>
  <c r="K201" i="46"/>
  <c r="L201" i="46"/>
  <c r="M201" i="46"/>
  <c r="R201" i="46"/>
  <c r="V201" i="46"/>
  <c r="C202" i="46"/>
  <c r="D202" i="46"/>
  <c r="G202" i="46"/>
  <c r="H202" i="46"/>
  <c r="I202" i="46"/>
  <c r="J202" i="46"/>
  <c r="K202" i="46"/>
  <c r="L202" i="46"/>
  <c r="M202" i="46"/>
  <c r="R202" i="46"/>
  <c r="V202" i="46"/>
  <c r="C203" i="46"/>
  <c r="D203" i="46"/>
  <c r="G203" i="46"/>
  <c r="H203" i="46"/>
  <c r="I203" i="46"/>
  <c r="J203" i="46"/>
  <c r="K203" i="46"/>
  <c r="L203" i="46"/>
  <c r="M203" i="46"/>
  <c r="R203" i="46"/>
  <c r="V203" i="46"/>
  <c r="U199" i="46"/>
  <c r="F38" i="47" s="1"/>
  <c r="T199" i="46"/>
  <c r="E38" i="47" s="1"/>
  <c r="Q199" i="46"/>
  <c r="P199" i="46"/>
  <c r="O199" i="46"/>
  <c r="N199" i="46"/>
  <c r="U191" i="46"/>
  <c r="F37" i="47" s="1"/>
  <c r="T191" i="46"/>
  <c r="E37" i="47" s="1"/>
  <c r="Q191" i="46"/>
  <c r="P191" i="46"/>
  <c r="O191" i="46"/>
  <c r="N191" i="46"/>
  <c r="U187" i="46"/>
  <c r="F36" i="47"/>
  <c r="T187" i="46"/>
  <c r="E36" i="47"/>
  <c r="Q187" i="46"/>
  <c r="P187" i="46"/>
  <c r="O187" i="46"/>
  <c r="N187" i="46"/>
  <c r="C184" i="46"/>
  <c r="D184" i="46"/>
  <c r="G184" i="46"/>
  <c r="H184" i="46"/>
  <c r="I184" i="46"/>
  <c r="J184" i="46"/>
  <c r="K184" i="46"/>
  <c r="L184" i="46"/>
  <c r="M184" i="46"/>
  <c r="R184" i="46"/>
  <c r="V184" i="46"/>
  <c r="C185" i="46"/>
  <c r="D185" i="46"/>
  <c r="G185" i="46"/>
  <c r="H185" i="46"/>
  <c r="I185" i="46"/>
  <c r="J185" i="46"/>
  <c r="K185" i="46"/>
  <c r="L185" i="46"/>
  <c r="M185" i="46"/>
  <c r="R185" i="46"/>
  <c r="V185" i="46"/>
  <c r="C186" i="46"/>
  <c r="D186" i="46"/>
  <c r="G186" i="46"/>
  <c r="H186" i="46"/>
  <c r="I186" i="46"/>
  <c r="J186" i="46"/>
  <c r="K186" i="46"/>
  <c r="L186" i="46"/>
  <c r="M186" i="46"/>
  <c r="R186" i="46"/>
  <c r="V186" i="46"/>
  <c r="B188" i="46"/>
  <c r="C188" i="46"/>
  <c r="D188" i="46"/>
  <c r="E188" i="46"/>
  <c r="F188" i="46"/>
  <c r="F191" i="46" s="1"/>
  <c r="G188" i="46"/>
  <c r="H188" i="46"/>
  <c r="I188" i="46"/>
  <c r="J188" i="46"/>
  <c r="K188" i="46"/>
  <c r="L188" i="46"/>
  <c r="M188" i="46"/>
  <c r="R188" i="46"/>
  <c r="G189" i="46"/>
  <c r="H189" i="46"/>
  <c r="I189" i="46"/>
  <c r="J189" i="46"/>
  <c r="K189" i="46"/>
  <c r="L189" i="46"/>
  <c r="M189" i="46"/>
  <c r="R189" i="46"/>
  <c r="V189" i="46"/>
  <c r="G190" i="46"/>
  <c r="H190" i="46"/>
  <c r="I190" i="46"/>
  <c r="J190" i="46"/>
  <c r="K190" i="46"/>
  <c r="L190" i="46"/>
  <c r="M190" i="46"/>
  <c r="R190" i="46"/>
  <c r="V190" i="46"/>
  <c r="B192" i="46"/>
  <c r="C192" i="46"/>
  <c r="D192" i="46"/>
  <c r="E192" i="46"/>
  <c r="F192" i="46"/>
  <c r="F199" i="46" s="1"/>
  <c r="G192" i="46"/>
  <c r="H192" i="46"/>
  <c r="I192" i="46"/>
  <c r="J192" i="46"/>
  <c r="K192" i="46"/>
  <c r="L192" i="46"/>
  <c r="M192" i="46"/>
  <c r="R192" i="46"/>
  <c r="D193" i="46"/>
  <c r="G193" i="46"/>
  <c r="H193" i="46"/>
  <c r="I193" i="46"/>
  <c r="J193" i="46"/>
  <c r="K193" i="46"/>
  <c r="L193" i="46"/>
  <c r="M193" i="46"/>
  <c r="R193" i="46"/>
  <c r="V193" i="46"/>
  <c r="D194" i="46"/>
  <c r="G194" i="46"/>
  <c r="H194" i="46"/>
  <c r="I194" i="46"/>
  <c r="J194" i="46"/>
  <c r="K194" i="46"/>
  <c r="L194" i="46"/>
  <c r="M194" i="46"/>
  <c r="R194" i="46"/>
  <c r="V194" i="46"/>
  <c r="D195" i="46"/>
  <c r="G195" i="46"/>
  <c r="H195" i="46"/>
  <c r="I195" i="46"/>
  <c r="J195" i="46"/>
  <c r="K195" i="46"/>
  <c r="L195" i="46"/>
  <c r="M195" i="46"/>
  <c r="R195" i="46"/>
  <c r="V195" i="46"/>
  <c r="D196" i="46"/>
  <c r="G196" i="46"/>
  <c r="H196" i="46"/>
  <c r="I196" i="46"/>
  <c r="J196" i="46"/>
  <c r="K196" i="46"/>
  <c r="L196" i="46"/>
  <c r="M196" i="46"/>
  <c r="R196" i="46"/>
  <c r="V196" i="46"/>
  <c r="D197" i="46"/>
  <c r="G197" i="46"/>
  <c r="H197" i="46"/>
  <c r="I197" i="46"/>
  <c r="J197" i="46"/>
  <c r="K197" i="46"/>
  <c r="L197" i="46"/>
  <c r="M197" i="46"/>
  <c r="R197" i="46"/>
  <c r="V197" i="46"/>
  <c r="D198" i="46"/>
  <c r="G198" i="46"/>
  <c r="H198" i="46"/>
  <c r="I198" i="46"/>
  <c r="J198" i="46"/>
  <c r="K198" i="46"/>
  <c r="L198" i="46"/>
  <c r="M198" i="46"/>
  <c r="R198" i="46"/>
  <c r="V198" i="46"/>
  <c r="B116" i="46"/>
  <c r="D47" i="46"/>
  <c r="E47" i="46"/>
  <c r="G47" i="46"/>
  <c r="H47" i="46"/>
  <c r="I47" i="46"/>
  <c r="J47" i="46"/>
  <c r="K47" i="46"/>
  <c r="L47" i="46"/>
  <c r="M47" i="46"/>
  <c r="R47" i="46"/>
  <c r="V47" i="46"/>
  <c r="D48" i="46"/>
  <c r="E48" i="46"/>
  <c r="G48" i="46"/>
  <c r="H48" i="46"/>
  <c r="I48" i="46"/>
  <c r="J48" i="46"/>
  <c r="K48" i="46"/>
  <c r="L48" i="46"/>
  <c r="M48" i="46"/>
  <c r="R48" i="46"/>
  <c r="V48" i="46"/>
  <c r="B7" i="46"/>
  <c r="H21" i="46"/>
  <c r="I21" i="46"/>
  <c r="J21" i="46"/>
  <c r="K21" i="46"/>
  <c r="L21" i="46"/>
  <c r="M21" i="46"/>
  <c r="R21" i="46"/>
  <c r="V21" i="46"/>
  <c r="G119" i="46"/>
  <c r="H119" i="46"/>
  <c r="I119" i="46"/>
  <c r="J119" i="46"/>
  <c r="K119" i="46"/>
  <c r="L119" i="46"/>
  <c r="M119" i="46"/>
  <c r="R119" i="46"/>
  <c r="V119" i="46"/>
  <c r="G120" i="46"/>
  <c r="H120" i="46"/>
  <c r="I120" i="46"/>
  <c r="J120" i="46"/>
  <c r="K120" i="46"/>
  <c r="L120" i="46"/>
  <c r="M120" i="46"/>
  <c r="R120" i="46"/>
  <c r="V120" i="46"/>
  <c r="G121" i="46"/>
  <c r="H121" i="46"/>
  <c r="I121" i="46"/>
  <c r="J121" i="46"/>
  <c r="K121" i="46"/>
  <c r="L121" i="46"/>
  <c r="M121" i="46"/>
  <c r="R121" i="46"/>
  <c r="V121" i="46"/>
  <c r="G122" i="46"/>
  <c r="H122" i="46"/>
  <c r="I122" i="46"/>
  <c r="J122" i="46"/>
  <c r="K122" i="46"/>
  <c r="L122" i="46"/>
  <c r="M122" i="46"/>
  <c r="R122" i="46"/>
  <c r="V122" i="46"/>
  <c r="B137" i="46"/>
  <c r="B29" i="47"/>
  <c r="B19" i="47"/>
  <c r="B10" i="47"/>
  <c r="U136" i="46"/>
  <c r="T136" i="46"/>
  <c r="Q136" i="46"/>
  <c r="Q167" i="46" s="1"/>
  <c r="P136" i="46"/>
  <c r="P167" i="46"/>
  <c r="O136" i="46"/>
  <c r="O167" i="46"/>
  <c r="N136" i="46"/>
  <c r="N167" i="46"/>
  <c r="D200" i="46"/>
  <c r="G154" i="46"/>
  <c r="H154" i="46"/>
  <c r="I154" i="46"/>
  <c r="J154" i="46"/>
  <c r="K154" i="46"/>
  <c r="L154" i="46"/>
  <c r="M154" i="46"/>
  <c r="R154" i="46"/>
  <c r="V154" i="46"/>
  <c r="G155" i="46"/>
  <c r="H155" i="46"/>
  <c r="I155" i="46"/>
  <c r="J155" i="46"/>
  <c r="K155" i="46"/>
  <c r="L155" i="46"/>
  <c r="M155" i="46"/>
  <c r="R155" i="46"/>
  <c r="V155" i="46"/>
  <c r="G156" i="46"/>
  <c r="H156" i="46"/>
  <c r="I156" i="46"/>
  <c r="J156" i="46"/>
  <c r="K156" i="46"/>
  <c r="L156" i="46"/>
  <c r="M156" i="46"/>
  <c r="R156" i="46"/>
  <c r="V156" i="46"/>
  <c r="G157" i="46"/>
  <c r="H157" i="46"/>
  <c r="I157" i="46"/>
  <c r="J157" i="46"/>
  <c r="K157" i="46"/>
  <c r="L157" i="46"/>
  <c r="M157" i="46"/>
  <c r="R157" i="46"/>
  <c r="V157" i="46"/>
  <c r="G158" i="46"/>
  <c r="H158" i="46"/>
  <c r="I158" i="46"/>
  <c r="J158" i="46"/>
  <c r="K158" i="46"/>
  <c r="L158" i="46"/>
  <c r="M158" i="46"/>
  <c r="R158" i="46"/>
  <c r="V158" i="46"/>
  <c r="G159" i="46"/>
  <c r="H159" i="46"/>
  <c r="I159" i="46"/>
  <c r="J159" i="46"/>
  <c r="K159" i="46"/>
  <c r="L159" i="46"/>
  <c r="M159" i="46"/>
  <c r="R159" i="46"/>
  <c r="V159" i="46"/>
  <c r="G151" i="46"/>
  <c r="H151" i="46"/>
  <c r="I151" i="46"/>
  <c r="J151" i="46"/>
  <c r="K151" i="46"/>
  <c r="L151" i="46"/>
  <c r="M151" i="46"/>
  <c r="R151" i="46"/>
  <c r="V151" i="46"/>
  <c r="G152" i="46"/>
  <c r="H152" i="46"/>
  <c r="I152" i="46"/>
  <c r="J152" i="46"/>
  <c r="K152" i="46"/>
  <c r="L152" i="46"/>
  <c r="M152" i="46"/>
  <c r="R152" i="46"/>
  <c r="V152" i="46"/>
  <c r="G149" i="46"/>
  <c r="H149" i="46"/>
  <c r="I149" i="46"/>
  <c r="J149" i="46"/>
  <c r="K149" i="46"/>
  <c r="L149" i="46"/>
  <c r="M149" i="46"/>
  <c r="R149" i="46"/>
  <c r="V149" i="46"/>
  <c r="G150" i="46"/>
  <c r="H150" i="46"/>
  <c r="I150" i="46"/>
  <c r="J150" i="46"/>
  <c r="K150" i="46"/>
  <c r="L150" i="46"/>
  <c r="M150" i="46"/>
  <c r="R150" i="46"/>
  <c r="V150" i="46"/>
  <c r="E122" i="46"/>
  <c r="D122" i="46"/>
  <c r="E118" i="46"/>
  <c r="D118" i="46"/>
  <c r="E117" i="46"/>
  <c r="D117" i="46"/>
  <c r="E116" i="46"/>
  <c r="D116" i="46"/>
  <c r="C118" i="46"/>
  <c r="C116" i="46"/>
  <c r="E112" i="46"/>
  <c r="D112" i="46"/>
  <c r="C112" i="46"/>
  <c r="N115" i="46"/>
  <c r="G111" i="46"/>
  <c r="H111" i="46"/>
  <c r="I111" i="46"/>
  <c r="J111" i="46"/>
  <c r="K111" i="46"/>
  <c r="L111" i="46"/>
  <c r="M111" i="46"/>
  <c r="R111" i="46"/>
  <c r="V111" i="46"/>
  <c r="E101" i="46"/>
  <c r="D101" i="46"/>
  <c r="C101" i="46"/>
  <c r="G99" i="46"/>
  <c r="H99" i="46"/>
  <c r="I99" i="46"/>
  <c r="J99" i="46"/>
  <c r="K99" i="46"/>
  <c r="L99" i="46"/>
  <c r="M99" i="46"/>
  <c r="R99" i="46"/>
  <c r="V99" i="46"/>
  <c r="G100" i="46"/>
  <c r="H100" i="46"/>
  <c r="I100" i="46"/>
  <c r="J100" i="46"/>
  <c r="K100" i="46"/>
  <c r="L100" i="46"/>
  <c r="M100" i="46"/>
  <c r="R100" i="46"/>
  <c r="V100" i="46"/>
  <c r="E96" i="46"/>
  <c r="D96" i="46"/>
  <c r="C96" i="46"/>
  <c r="F94" i="46"/>
  <c r="E94" i="46"/>
  <c r="D94" i="46"/>
  <c r="C94" i="46"/>
  <c r="C91" i="46"/>
  <c r="E85" i="46"/>
  <c r="D85" i="46"/>
  <c r="C85" i="46"/>
  <c r="E91" i="46"/>
  <c r="D91" i="46"/>
  <c r="G92" i="46"/>
  <c r="H92" i="46"/>
  <c r="I92" i="46"/>
  <c r="J92" i="46"/>
  <c r="K92" i="46"/>
  <c r="L92" i="46"/>
  <c r="M92" i="46"/>
  <c r="R92" i="46"/>
  <c r="V92" i="46"/>
  <c r="B85" i="46"/>
  <c r="G69" i="46"/>
  <c r="H69" i="46"/>
  <c r="I69" i="46"/>
  <c r="J69" i="46"/>
  <c r="K69" i="46"/>
  <c r="L69" i="46"/>
  <c r="M69" i="46"/>
  <c r="R69" i="46"/>
  <c r="V69" i="46"/>
  <c r="G70" i="46"/>
  <c r="H70" i="46"/>
  <c r="I70" i="46"/>
  <c r="J70" i="46"/>
  <c r="K70" i="46"/>
  <c r="L70" i="46"/>
  <c r="M70" i="46"/>
  <c r="R70" i="46"/>
  <c r="V70" i="46"/>
  <c r="G71" i="46"/>
  <c r="H71" i="46"/>
  <c r="I71" i="46"/>
  <c r="J71" i="46"/>
  <c r="K71" i="46"/>
  <c r="L71" i="46"/>
  <c r="M71" i="46"/>
  <c r="R71" i="46"/>
  <c r="V71" i="46"/>
  <c r="G72" i="46"/>
  <c r="H72" i="46"/>
  <c r="I72" i="46"/>
  <c r="J72" i="46"/>
  <c r="K72" i="46"/>
  <c r="L72" i="46"/>
  <c r="M72" i="46"/>
  <c r="R72" i="46"/>
  <c r="V72" i="46"/>
  <c r="G73" i="46"/>
  <c r="H73" i="46"/>
  <c r="I73" i="46"/>
  <c r="J73" i="46"/>
  <c r="K73" i="46"/>
  <c r="L73" i="46"/>
  <c r="M73" i="46"/>
  <c r="R73" i="46"/>
  <c r="V73" i="46"/>
  <c r="G74" i="46"/>
  <c r="H74" i="46"/>
  <c r="I74" i="46"/>
  <c r="J74" i="46"/>
  <c r="K74" i="46"/>
  <c r="L74" i="46"/>
  <c r="M74" i="46"/>
  <c r="R74" i="46"/>
  <c r="V74" i="46"/>
  <c r="U36" i="46"/>
  <c r="F10" i="47" s="1"/>
  <c r="T36" i="46"/>
  <c r="E10" i="47" s="1"/>
  <c r="G10" i="47" s="1"/>
  <c r="Q36" i="46"/>
  <c r="P36" i="46"/>
  <c r="O36" i="46"/>
  <c r="H35" i="46"/>
  <c r="I35" i="46"/>
  <c r="J35" i="46"/>
  <c r="K35" i="46"/>
  <c r="L35" i="46"/>
  <c r="M35" i="46"/>
  <c r="R35" i="46"/>
  <c r="V35" i="46"/>
  <c r="R34" i="46"/>
  <c r="I34" i="46"/>
  <c r="J34" i="46"/>
  <c r="K34" i="46"/>
  <c r="L34" i="46"/>
  <c r="M34" i="46"/>
  <c r="H34" i="46"/>
  <c r="N36" i="46"/>
  <c r="F36" i="46"/>
  <c r="G35" i="46"/>
  <c r="G34" i="46"/>
  <c r="B34" i="46"/>
  <c r="G28" i="46"/>
  <c r="H28" i="46"/>
  <c r="I28" i="46"/>
  <c r="J28" i="46"/>
  <c r="K28" i="46"/>
  <c r="L28" i="46"/>
  <c r="M28" i="46"/>
  <c r="R28" i="46"/>
  <c r="V28" i="46"/>
  <c r="G29" i="46"/>
  <c r="H29" i="46"/>
  <c r="I29" i="46"/>
  <c r="J29" i="46"/>
  <c r="K29" i="46"/>
  <c r="L29" i="46"/>
  <c r="M29" i="46"/>
  <c r="R29" i="46"/>
  <c r="V29" i="46"/>
  <c r="G30" i="46"/>
  <c r="H30" i="46"/>
  <c r="I30" i="46"/>
  <c r="J30" i="46"/>
  <c r="K30" i="46"/>
  <c r="L30" i="46"/>
  <c r="M30" i="46"/>
  <c r="R30" i="46"/>
  <c r="V30" i="46"/>
  <c r="H15" i="46"/>
  <c r="I15" i="46"/>
  <c r="J15" i="46"/>
  <c r="K15" i="46"/>
  <c r="L15" i="46"/>
  <c r="M15" i="46"/>
  <c r="R15" i="46"/>
  <c r="V15" i="46"/>
  <c r="G15" i="46"/>
  <c r="C164" i="46"/>
  <c r="D164" i="46"/>
  <c r="E164" i="46"/>
  <c r="F164" i="46"/>
  <c r="G164" i="46"/>
  <c r="H164" i="46"/>
  <c r="C165" i="46"/>
  <c r="D165" i="46"/>
  <c r="E165" i="46"/>
  <c r="F165" i="46"/>
  <c r="G165" i="46"/>
  <c r="H165" i="46"/>
  <c r="J164" i="46"/>
  <c r="V164" i="46" s="1"/>
  <c r="J165" i="46"/>
  <c r="F163" i="46"/>
  <c r="G163" i="46"/>
  <c r="H163" i="46"/>
  <c r="E163" i="46"/>
  <c r="D163" i="46"/>
  <c r="C163" i="46"/>
  <c r="J161" i="46"/>
  <c r="I161" i="46"/>
  <c r="F162" i="46"/>
  <c r="G162" i="46"/>
  <c r="H162" i="46"/>
  <c r="E162" i="46"/>
  <c r="E161" i="46"/>
  <c r="D162" i="46"/>
  <c r="D161" i="46"/>
  <c r="C161" i="46"/>
  <c r="B161" i="46"/>
  <c r="B30" i="47" s="1"/>
  <c r="F159" i="46"/>
  <c r="F154" i="46"/>
  <c r="F153" i="46"/>
  <c r="E159" i="46"/>
  <c r="E154" i="46"/>
  <c r="E153" i="46"/>
  <c r="D153" i="46"/>
  <c r="F152" i="46"/>
  <c r="F148" i="46"/>
  <c r="F147" i="46"/>
  <c r="D147" i="46"/>
  <c r="E147" i="46"/>
  <c r="E152" i="46"/>
  <c r="E148" i="46"/>
  <c r="F146" i="46"/>
  <c r="E146" i="46"/>
  <c r="F142" i="46"/>
  <c r="E142" i="46"/>
  <c r="D142" i="46"/>
  <c r="G142" i="46"/>
  <c r="H142" i="46"/>
  <c r="I142" i="46"/>
  <c r="J142" i="46"/>
  <c r="K142" i="46"/>
  <c r="L142" i="46"/>
  <c r="M142" i="46"/>
  <c r="R142" i="46"/>
  <c r="V142" i="46"/>
  <c r="G143" i="46"/>
  <c r="H143" i="46"/>
  <c r="I143" i="46"/>
  <c r="J143" i="46"/>
  <c r="K143" i="46"/>
  <c r="L143" i="46"/>
  <c r="M143" i="46"/>
  <c r="R143" i="46"/>
  <c r="V143" i="46"/>
  <c r="G144" i="46"/>
  <c r="H144" i="46"/>
  <c r="I144" i="46"/>
  <c r="J144" i="46"/>
  <c r="K144" i="46"/>
  <c r="L144" i="46"/>
  <c r="M144" i="46"/>
  <c r="R144" i="46"/>
  <c r="V144" i="46"/>
  <c r="G145" i="46"/>
  <c r="H145" i="46"/>
  <c r="I145" i="46"/>
  <c r="J145" i="46"/>
  <c r="K145" i="46"/>
  <c r="L145" i="46"/>
  <c r="M145" i="46"/>
  <c r="R145" i="46"/>
  <c r="V145" i="46"/>
  <c r="G146" i="46"/>
  <c r="H146" i="46"/>
  <c r="I146" i="46"/>
  <c r="J146" i="46"/>
  <c r="K146" i="46"/>
  <c r="L146" i="46"/>
  <c r="M146" i="46"/>
  <c r="R146" i="46"/>
  <c r="V146" i="46"/>
  <c r="G147" i="46"/>
  <c r="H147" i="46"/>
  <c r="I147" i="46"/>
  <c r="J147" i="46"/>
  <c r="K147" i="46"/>
  <c r="L147" i="46"/>
  <c r="M147" i="46"/>
  <c r="R147" i="46"/>
  <c r="V147" i="46"/>
  <c r="G148" i="46"/>
  <c r="H148" i="46"/>
  <c r="I148" i="46"/>
  <c r="J148" i="46"/>
  <c r="K148" i="46"/>
  <c r="L148" i="46"/>
  <c r="M148" i="46"/>
  <c r="R148" i="46"/>
  <c r="V148" i="46"/>
  <c r="G153" i="46"/>
  <c r="H153" i="46"/>
  <c r="I153" i="46"/>
  <c r="J153" i="46"/>
  <c r="K153" i="46"/>
  <c r="L153" i="46"/>
  <c r="M153" i="46"/>
  <c r="R153" i="46"/>
  <c r="V153" i="46"/>
  <c r="G141" i="46"/>
  <c r="H141" i="46"/>
  <c r="I141" i="46"/>
  <c r="J141" i="46"/>
  <c r="K141" i="46"/>
  <c r="L141" i="46"/>
  <c r="M141" i="46"/>
  <c r="R141" i="46"/>
  <c r="V141" i="46"/>
  <c r="C153" i="46"/>
  <c r="C147" i="46"/>
  <c r="C142" i="46"/>
  <c r="G140" i="46"/>
  <c r="H140" i="46"/>
  <c r="I140" i="46"/>
  <c r="J140" i="46"/>
  <c r="K140" i="46"/>
  <c r="L140" i="46"/>
  <c r="M140" i="46"/>
  <c r="R140" i="46"/>
  <c r="V140" i="46"/>
  <c r="F140" i="46"/>
  <c r="E140" i="46"/>
  <c r="D140" i="46"/>
  <c r="C140" i="46"/>
  <c r="H139" i="46"/>
  <c r="I139" i="46"/>
  <c r="J139" i="46"/>
  <c r="K139" i="46"/>
  <c r="L139" i="46"/>
  <c r="M139" i="46"/>
  <c r="R139" i="46"/>
  <c r="V139" i="46"/>
  <c r="G139" i="46"/>
  <c r="F139" i="46"/>
  <c r="E139" i="46"/>
  <c r="D139" i="46"/>
  <c r="C139" i="46"/>
  <c r="G138" i="46"/>
  <c r="H138" i="46"/>
  <c r="I138" i="46"/>
  <c r="J138" i="46"/>
  <c r="K138" i="46"/>
  <c r="L138" i="46"/>
  <c r="M138" i="46"/>
  <c r="R138" i="46"/>
  <c r="V138" i="46"/>
  <c r="I137" i="46"/>
  <c r="J137" i="46"/>
  <c r="K137" i="46"/>
  <c r="L137" i="46"/>
  <c r="M137" i="46"/>
  <c r="R137" i="46"/>
  <c r="R160" i="46"/>
  <c r="H137" i="46"/>
  <c r="G137" i="46"/>
  <c r="F138" i="46"/>
  <c r="F137" i="46"/>
  <c r="E138" i="46"/>
  <c r="E137" i="46"/>
  <c r="D137" i="46"/>
  <c r="C137" i="46"/>
  <c r="G134" i="46"/>
  <c r="H134" i="46"/>
  <c r="I134" i="46"/>
  <c r="J134" i="46"/>
  <c r="K134" i="46"/>
  <c r="L134" i="46"/>
  <c r="M134" i="46"/>
  <c r="R134" i="46"/>
  <c r="V134" i="46"/>
  <c r="G135" i="46"/>
  <c r="H135" i="46"/>
  <c r="I135" i="46"/>
  <c r="J135" i="46"/>
  <c r="K135" i="46"/>
  <c r="L135" i="46"/>
  <c r="M135" i="46"/>
  <c r="R135" i="46"/>
  <c r="V135" i="46"/>
  <c r="I133" i="46"/>
  <c r="H133" i="46"/>
  <c r="G133" i="46"/>
  <c r="V86" i="46"/>
  <c r="V87" i="46"/>
  <c r="V88" i="46"/>
  <c r="J133" i="46"/>
  <c r="K133" i="46"/>
  <c r="L133" i="46"/>
  <c r="M133" i="46"/>
  <c r="F133" i="46"/>
  <c r="F136" i="46"/>
  <c r="D133" i="46"/>
  <c r="E133" i="46"/>
  <c r="C133" i="46"/>
  <c r="B133" i="46"/>
  <c r="B28" i="47" s="1"/>
  <c r="J127" i="46"/>
  <c r="V127" i="46" s="1"/>
  <c r="J128" i="46"/>
  <c r="V128" i="46" s="1"/>
  <c r="C127" i="46"/>
  <c r="D127" i="46"/>
  <c r="E127" i="46"/>
  <c r="F127" i="46"/>
  <c r="G127" i="46"/>
  <c r="H127" i="46"/>
  <c r="C128" i="46"/>
  <c r="D128" i="46"/>
  <c r="E128" i="46"/>
  <c r="F128" i="46"/>
  <c r="G128" i="46"/>
  <c r="H128" i="46"/>
  <c r="H126" i="46"/>
  <c r="G126" i="46"/>
  <c r="F126" i="46"/>
  <c r="E126" i="46"/>
  <c r="E74" i="46"/>
  <c r="E68" i="46"/>
  <c r="E66" i="46"/>
  <c r="E65" i="46"/>
  <c r="E62" i="46"/>
  <c r="E61" i="46"/>
  <c r="E60" i="46"/>
  <c r="E59" i="46"/>
  <c r="E57" i="46"/>
  <c r="E55" i="46"/>
  <c r="E54" i="46"/>
  <c r="E53" i="46"/>
  <c r="E52" i="46"/>
  <c r="E51" i="46"/>
  <c r="E50" i="46"/>
  <c r="E49" i="46"/>
  <c r="E46" i="46"/>
  <c r="E45" i="46"/>
  <c r="E44" i="46"/>
  <c r="E43" i="46"/>
  <c r="E41" i="46"/>
  <c r="E40" i="46"/>
  <c r="E39" i="46"/>
  <c r="E38" i="46"/>
  <c r="E37" i="46"/>
  <c r="E32" i="46"/>
  <c r="E27" i="46"/>
  <c r="E24" i="46"/>
  <c r="E18" i="46"/>
  <c r="E9" i="46"/>
  <c r="E7" i="46"/>
  <c r="E3" i="46"/>
  <c r="B132" i="46"/>
  <c r="A132" i="46"/>
  <c r="B26" i="47" s="1"/>
  <c r="B67" i="47" s="1"/>
  <c r="B44" i="50"/>
  <c r="B164" i="46" s="1"/>
  <c r="B45" i="50"/>
  <c r="B165" i="46" s="1"/>
  <c r="B43" i="50"/>
  <c r="B163" i="46" s="1"/>
  <c r="C348" i="46"/>
  <c r="D348" i="46"/>
  <c r="E348" i="46"/>
  <c r="F348" i="46"/>
  <c r="G348" i="46"/>
  <c r="H348" i="46"/>
  <c r="I348" i="46"/>
  <c r="J348" i="46"/>
  <c r="O348" i="46"/>
  <c r="S348" i="46"/>
  <c r="C320" i="46"/>
  <c r="D320" i="46"/>
  <c r="E320" i="46"/>
  <c r="F320" i="46"/>
  <c r="G320" i="46"/>
  <c r="H320" i="46"/>
  <c r="I320" i="46"/>
  <c r="J320" i="46"/>
  <c r="O320" i="46"/>
  <c r="S320" i="46"/>
  <c r="C321" i="46"/>
  <c r="D321" i="46"/>
  <c r="E321" i="46"/>
  <c r="F321" i="46"/>
  <c r="G321" i="46"/>
  <c r="H321" i="46"/>
  <c r="I321" i="46"/>
  <c r="J321" i="46"/>
  <c r="O321" i="46"/>
  <c r="S321" i="46"/>
  <c r="C322" i="46"/>
  <c r="D322" i="46"/>
  <c r="E322" i="46"/>
  <c r="F322" i="46"/>
  <c r="G322" i="46"/>
  <c r="H322" i="46"/>
  <c r="I322" i="46"/>
  <c r="J322" i="46"/>
  <c r="O322" i="46"/>
  <c r="S322" i="46"/>
  <c r="C323" i="46"/>
  <c r="D323" i="46"/>
  <c r="E323" i="46"/>
  <c r="F323" i="46"/>
  <c r="G323" i="46"/>
  <c r="H323" i="46"/>
  <c r="I323" i="46"/>
  <c r="J323" i="46"/>
  <c r="O323" i="46"/>
  <c r="S323" i="46"/>
  <c r="C324" i="46"/>
  <c r="D324" i="46"/>
  <c r="E324" i="46"/>
  <c r="F324" i="46"/>
  <c r="G324" i="46"/>
  <c r="H324" i="46"/>
  <c r="I324" i="46"/>
  <c r="J324" i="46"/>
  <c r="O324" i="46"/>
  <c r="S324" i="46"/>
  <c r="C325" i="46"/>
  <c r="D325" i="46"/>
  <c r="E325" i="46"/>
  <c r="F325" i="46"/>
  <c r="G325" i="46"/>
  <c r="H325" i="46"/>
  <c r="I325" i="46"/>
  <c r="J325" i="46"/>
  <c r="O325" i="46"/>
  <c r="S325" i="46"/>
  <c r="C326" i="46"/>
  <c r="D326" i="46"/>
  <c r="E326" i="46"/>
  <c r="F326" i="46"/>
  <c r="G326" i="46"/>
  <c r="H326" i="46"/>
  <c r="I326" i="46"/>
  <c r="J326" i="46"/>
  <c r="O326" i="46"/>
  <c r="S326" i="46"/>
  <c r="C327" i="46"/>
  <c r="D327" i="46"/>
  <c r="E327" i="46"/>
  <c r="F327" i="46"/>
  <c r="G327" i="46"/>
  <c r="H327" i="46"/>
  <c r="I327" i="46"/>
  <c r="J327" i="46"/>
  <c r="O327" i="46"/>
  <c r="S327" i="46"/>
  <c r="C328" i="46"/>
  <c r="D328" i="46"/>
  <c r="E328" i="46"/>
  <c r="F328" i="46"/>
  <c r="G328" i="46"/>
  <c r="H328" i="46"/>
  <c r="I328" i="46"/>
  <c r="J328" i="46"/>
  <c r="O328" i="46"/>
  <c r="S328" i="46"/>
  <c r="C329" i="46"/>
  <c r="D329" i="46"/>
  <c r="E329" i="46"/>
  <c r="F329" i="46"/>
  <c r="G329" i="46"/>
  <c r="H329" i="46"/>
  <c r="I329" i="46"/>
  <c r="J329" i="46"/>
  <c r="O329" i="46"/>
  <c r="S329" i="46"/>
  <c r="C330" i="46"/>
  <c r="D330" i="46"/>
  <c r="E330" i="46"/>
  <c r="F330" i="46"/>
  <c r="G330" i="46"/>
  <c r="H330" i="46"/>
  <c r="I330" i="46"/>
  <c r="J330" i="46"/>
  <c r="O330" i="46"/>
  <c r="S330" i="46"/>
  <c r="C331" i="46"/>
  <c r="D331" i="46"/>
  <c r="E331" i="46"/>
  <c r="F331" i="46"/>
  <c r="G331" i="46"/>
  <c r="H331" i="46"/>
  <c r="I331" i="46"/>
  <c r="J331" i="46"/>
  <c r="O331" i="46"/>
  <c r="S331" i="46"/>
  <c r="C332" i="46"/>
  <c r="D332" i="46"/>
  <c r="E332" i="46"/>
  <c r="F332" i="46"/>
  <c r="G332" i="46"/>
  <c r="H332" i="46"/>
  <c r="I332" i="46"/>
  <c r="J332" i="46"/>
  <c r="O332" i="46"/>
  <c r="S332" i="46"/>
  <c r="C333" i="46"/>
  <c r="D333" i="46"/>
  <c r="E333" i="46"/>
  <c r="F333" i="46"/>
  <c r="G333" i="46"/>
  <c r="H333" i="46"/>
  <c r="I333" i="46"/>
  <c r="J333" i="46"/>
  <c r="O333" i="46"/>
  <c r="S333" i="46"/>
  <c r="C334" i="46"/>
  <c r="D334" i="46"/>
  <c r="E334" i="46"/>
  <c r="F334" i="46"/>
  <c r="G334" i="46"/>
  <c r="H334" i="46"/>
  <c r="I334" i="46"/>
  <c r="J334" i="46"/>
  <c r="O334" i="46"/>
  <c r="S334" i="46"/>
  <c r="C335" i="46"/>
  <c r="D335" i="46"/>
  <c r="E335" i="46"/>
  <c r="F335" i="46"/>
  <c r="G335" i="46"/>
  <c r="H335" i="46"/>
  <c r="I335" i="46"/>
  <c r="J335" i="46"/>
  <c r="O335" i="46"/>
  <c r="S335" i="46"/>
  <c r="C336" i="46"/>
  <c r="D336" i="46"/>
  <c r="E336" i="46"/>
  <c r="F336" i="46"/>
  <c r="G336" i="46"/>
  <c r="H336" i="46"/>
  <c r="I336" i="46"/>
  <c r="J336" i="46"/>
  <c r="O336" i="46"/>
  <c r="S336" i="46"/>
  <c r="C337" i="46"/>
  <c r="D337" i="46"/>
  <c r="E337" i="46"/>
  <c r="F337" i="46"/>
  <c r="G337" i="46"/>
  <c r="H337" i="46"/>
  <c r="I337" i="46"/>
  <c r="J337" i="46"/>
  <c r="O337" i="46"/>
  <c r="S337" i="46"/>
  <c r="C338" i="46"/>
  <c r="D338" i="46"/>
  <c r="E338" i="46"/>
  <c r="F338" i="46"/>
  <c r="G338" i="46"/>
  <c r="H338" i="46"/>
  <c r="I338" i="46"/>
  <c r="J338" i="46"/>
  <c r="O338" i="46"/>
  <c r="S338" i="46"/>
  <c r="C339" i="46"/>
  <c r="D339" i="46"/>
  <c r="E339" i="46"/>
  <c r="F339" i="46"/>
  <c r="G339" i="46"/>
  <c r="H339" i="46"/>
  <c r="I339" i="46"/>
  <c r="J339" i="46"/>
  <c r="O339" i="46"/>
  <c r="S339" i="46"/>
  <c r="C340" i="46"/>
  <c r="D340" i="46"/>
  <c r="E340" i="46"/>
  <c r="F340" i="46"/>
  <c r="G340" i="46"/>
  <c r="H340" i="46"/>
  <c r="I340" i="46"/>
  <c r="J340" i="46"/>
  <c r="O340" i="46"/>
  <c r="S340" i="46"/>
  <c r="C341" i="46"/>
  <c r="D341" i="46"/>
  <c r="E341" i="46"/>
  <c r="F341" i="46"/>
  <c r="G341" i="46"/>
  <c r="H341" i="46"/>
  <c r="I341" i="46"/>
  <c r="J341" i="46"/>
  <c r="O341" i="46"/>
  <c r="S341" i="46"/>
  <c r="C342" i="46"/>
  <c r="D342" i="46"/>
  <c r="E342" i="46"/>
  <c r="F342" i="46"/>
  <c r="G342" i="46"/>
  <c r="H342" i="46"/>
  <c r="I342" i="46"/>
  <c r="J342" i="46"/>
  <c r="O342" i="46"/>
  <c r="S342" i="46"/>
  <c r="C343" i="46"/>
  <c r="D343" i="46"/>
  <c r="E343" i="46"/>
  <c r="F343" i="46"/>
  <c r="G343" i="46"/>
  <c r="H343" i="46"/>
  <c r="I343" i="46"/>
  <c r="J343" i="46"/>
  <c r="O343" i="46"/>
  <c r="S343" i="46"/>
  <c r="C344" i="46"/>
  <c r="D344" i="46"/>
  <c r="E344" i="46"/>
  <c r="F344" i="46"/>
  <c r="G344" i="46"/>
  <c r="H344" i="46"/>
  <c r="I344" i="46"/>
  <c r="J344" i="46"/>
  <c r="O344" i="46"/>
  <c r="S344" i="46"/>
  <c r="C345" i="46"/>
  <c r="D345" i="46"/>
  <c r="E345" i="46"/>
  <c r="F345" i="46"/>
  <c r="G345" i="46"/>
  <c r="H345" i="46"/>
  <c r="I345" i="46"/>
  <c r="J345" i="46"/>
  <c r="O345" i="46"/>
  <c r="S345" i="46"/>
  <c r="C346" i="46"/>
  <c r="D346" i="46"/>
  <c r="E346" i="46"/>
  <c r="F346" i="46"/>
  <c r="G346" i="46"/>
  <c r="H346" i="46"/>
  <c r="I346" i="46"/>
  <c r="J346" i="46"/>
  <c r="O346" i="46"/>
  <c r="S346" i="46"/>
  <c r="C347" i="46"/>
  <c r="D347" i="46"/>
  <c r="E347" i="46"/>
  <c r="F347" i="46"/>
  <c r="G347" i="46"/>
  <c r="H347" i="46"/>
  <c r="I347" i="46"/>
  <c r="J347" i="46"/>
  <c r="O347" i="46"/>
  <c r="S347" i="46"/>
  <c r="P316" i="46"/>
  <c r="H319" i="46"/>
  <c r="I319" i="46"/>
  <c r="J319" i="46"/>
  <c r="G319" i="46"/>
  <c r="E319" i="46"/>
  <c r="F319" i="46"/>
  <c r="D319" i="46"/>
  <c r="C319" i="46"/>
  <c r="J303" i="46"/>
  <c r="V303" i="46" s="1"/>
  <c r="J304" i="46"/>
  <c r="V304" i="46" s="1"/>
  <c r="D303" i="46"/>
  <c r="E303" i="46"/>
  <c r="F303" i="46"/>
  <c r="G303" i="46"/>
  <c r="H303" i="46"/>
  <c r="D304" i="46"/>
  <c r="E304" i="46"/>
  <c r="F304" i="46"/>
  <c r="G304" i="46"/>
  <c r="H304" i="46"/>
  <c r="C303" i="46"/>
  <c r="C304" i="46"/>
  <c r="G302" i="46"/>
  <c r="H302" i="46"/>
  <c r="F302" i="46"/>
  <c r="E302" i="46"/>
  <c r="D302" i="46"/>
  <c r="C302" i="46"/>
  <c r="H301" i="46"/>
  <c r="G301" i="46"/>
  <c r="F301" i="46"/>
  <c r="E301" i="46"/>
  <c r="J300" i="46"/>
  <c r="I300" i="46"/>
  <c r="E300" i="46"/>
  <c r="D300" i="46"/>
  <c r="C300" i="46"/>
  <c r="B300" i="46"/>
  <c r="B56" i="47" s="1"/>
  <c r="G298" i="46"/>
  <c r="H298" i="46"/>
  <c r="I298" i="46"/>
  <c r="J298" i="46"/>
  <c r="K298" i="46"/>
  <c r="L298" i="46"/>
  <c r="M298" i="46"/>
  <c r="R298" i="46"/>
  <c r="J297" i="46"/>
  <c r="K297" i="46"/>
  <c r="L297" i="46"/>
  <c r="M297" i="46"/>
  <c r="I297" i="46"/>
  <c r="H297" i="46"/>
  <c r="G297" i="46"/>
  <c r="F297" i="46"/>
  <c r="F299" i="46"/>
  <c r="E297" i="46"/>
  <c r="D297" i="46"/>
  <c r="C297" i="46"/>
  <c r="B297" i="46"/>
  <c r="B55" i="47" s="1"/>
  <c r="B296" i="46"/>
  <c r="G294" i="46"/>
  <c r="H294" i="46"/>
  <c r="I294" i="46"/>
  <c r="J294" i="46"/>
  <c r="K294" i="46"/>
  <c r="L294" i="46"/>
  <c r="M294" i="46"/>
  <c r="R294" i="46"/>
  <c r="V294" i="46"/>
  <c r="F294" i="46"/>
  <c r="E294" i="46"/>
  <c r="D294" i="46"/>
  <c r="C294" i="46"/>
  <c r="G291" i="46"/>
  <c r="H291" i="46"/>
  <c r="I291" i="46"/>
  <c r="J291" i="46"/>
  <c r="K291" i="46"/>
  <c r="L291" i="46"/>
  <c r="M291" i="46"/>
  <c r="R291" i="46"/>
  <c r="V291" i="46"/>
  <c r="G292" i="46"/>
  <c r="H292" i="46"/>
  <c r="I292" i="46"/>
  <c r="J292" i="46"/>
  <c r="K292" i="46"/>
  <c r="L292" i="46"/>
  <c r="M292" i="46"/>
  <c r="R292" i="46"/>
  <c r="V292" i="46"/>
  <c r="G293" i="46"/>
  <c r="H293" i="46"/>
  <c r="I293" i="46"/>
  <c r="J293" i="46"/>
  <c r="K293" i="46"/>
  <c r="L293" i="46"/>
  <c r="M293" i="46"/>
  <c r="R293" i="46"/>
  <c r="V293" i="46"/>
  <c r="F291" i="46"/>
  <c r="E291" i="46"/>
  <c r="D291" i="46"/>
  <c r="C291" i="46"/>
  <c r="G288" i="46"/>
  <c r="H288" i="46"/>
  <c r="I288" i="46"/>
  <c r="J288" i="46"/>
  <c r="K288" i="46"/>
  <c r="L288" i="46"/>
  <c r="M288" i="46"/>
  <c r="R288" i="46"/>
  <c r="V288" i="46"/>
  <c r="G289" i="46"/>
  <c r="H289" i="46"/>
  <c r="I289" i="46"/>
  <c r="J289" i="46"/>
  <c r="K289" i="46"/>
  <c r="L289" i="46"/>
  <c r="M289" i="46"/>
  <c r="R289" i="46"/>
  <c r="V289" i="46"/>
  <c r="G290" i="46"/>
  <c r="H290" i="46"/>
  <c r="I290" i="46"/>
  <c r="J290" i="46"/>
  <c r="K290" i="46"/>
  <c r="L290" i="46"/>
  <c r="M290" i="46"/>
  <c r="R290" i="46"/>
  <c r="V290" i="46"/>
  <c r="J287" i="46"/>
  <c r="K287" i="46"/>
  <c r="L287" i="46"/>
  <c r="M287" i="46"/>
  <c r="I287" i="46"/>
  <c r="H287" i="46"/>
  <c r="G287" i="46"/>
  <c r="F287" i="46"/>
  <c r="F295" i="46" s="1"/>
  <c r="E287" i="46"/>
  <c r="D287" i="46"/>
  <c r="C287" i="46"/>
  <c r="B287" i="46"/>
  <c r="B54" i="47" s="1"/>
  <c r="G285" i="46"/>
  <c r="H285" i="46"/>
  <c r="I285" i="46"/>
  <c r="J285" i="46"/>
  <c r="K285" i="46"/>
  <c r="L285" i="46"/>
  <c r="M285" i="46"/>
  <c r="R285" i="46"/>
  <c r="V285" i="46"/>
  <c r="G284" i="46"/>
  <c r="H284" i="46"/>
  <c r="I284" i="46"/>
  <c r="J284" i="46"/>
  <c r="K284" i="46"/>
  <c r="L284" i="46"/>
  <c r="M284" i="46"/>
  <c r="R284" i="46"/>
  <c r="V284" i="46"/>
  <c r="F284" i="46"/>
  <c r="E284" i="46"/>
  <c r="D284" i="46"/>
  <c r="C284" i="46"/>
  <c r="G280" i="46"/>
  <c r="H280" i="46"/>
  <c r="I280" i="46"/>
  <c r="J280" i="46"/>
  <c r="K280" i="46"/>
  <c r="L280" i="46"/>
  <c r="M280" i="46"/>
  <c r="R280" i="46"/>
  <c r="V280" i="46"/>
  <c r="G281" i="46"/>
  <c r="H281" i="46"/>
  <c r="I281" i="46"/>
  <c r="J281" i="46"/>
  <c r="K281" i="46"/>
  <c r="L281" i="46"/>
  <c r="M281" i="46"/>
  <c r="R281" i="46"/>
  <c r="V281" i="46"/>
  <c r="G282" i="46"/>
  <c r="H282" i="46"/>
  <c r="I282" i="46"/>
  <c r="J282" i="46"/>
  <c r="K282" i="46"/>
  <c r="L282" i="46"/>
  <c r="M282" i="46"/>
  <c r="R282" i="46"/>
  <c r="V282" i="46"/>
  <c r="G283" i="46"/>
  <c r="H283" i="46"/>
  <c r="I283" i="46"/>
  <c r="J283" i="46"/>
  <c r="K283" i="46"/>
  <c r="L283" i="46"/>
  <c r="M283" i="46"/>
  <c r="R283" i="46"/>
  <c r="V283" i="46"/>
  <c r="J279" i="46"/>
  <c r="K279" i="46"/>
  <c r="L279" i="46"/>
  <c r="M279" i="46"/>
  <c r="I279" i="46"/>
  <c r="H279" i="46"/>
  <c r="G279" i="46"/>
  <c r="F279" i="46"/>
  <c r="F286" i="46" s="1"/>
  <c r="E279" i="46"/>
  <c r="D279" i="46"/>
  <c r="C279" i="46"/>
  <c r="B279" i="46"/>
  <c r="B53" i="47" s="1"/>
  <c r="B278" i="46"/>
  <c r="G275" i="46"/>
  <c r="H275" i="46"/>
  <c r="I275" i="46"/>
  <c r="J275" i="46"/>
  <c r="K275" i="46"/>
  <c r="L275" i="46"/>
  <c r="M275" i="46"/>
  <c r="R275" i="46"/>
  <c r="V275" i="46"/>
  <c r="G276" i="46"/>
  <c r="H276" i="46"/>
  <c r="I276" i="46"/>
  <c r="J276" i="46"/>
  <c r="K276" i="46"/>
  <c r="L276" i="46"/>
  <c r="M276" i="46"/>
  <c r="R276" i="46"/>
  <c r="V276" i="46"/>
  <c r="F275" i="46"/>
  <c r="E275" i="46"/>
  <c r="D275" i="46"/>
  <c r="C275" i="46"/>
  <c r="G274" i="46"/>
  <c r="H274" i="46"/>
  <c r="I274" i="46"/>
  <c r="J274" i="46"/>
  <c r="K274" i="46"/>
  <c r="L274" i="46"/>
  <c r="M274" i="46"/>
  <c r="R274" i="46"/>
  <c r="V274" i="46"/>
  <c r="G273" i="46"/>
  <c r="H273" i="46"/>
  <c r="I273" i="46"/>
  <c r="J273" i="46"/>
  <c r="K273" i="46"/>
  <c r="L273" i="46"/>
  <c r="M273" i="46"/>
  <c r="R273" i="46"/>
  <c r="V273" i="46"/>
  <c r="F273" i="46"/>
  <c r="D273" i="46"/>
  <c r="E273" i="46"/>
  <c r="C273" i="46"/>
  <c r="G272" i="46"/>
  <c r="H272" i="46"/>
  <c r="I272" i="46"/>
  <c r="J272" i="46"/>
  <c r="K272" i="46"/>
  <c r="L272" i="46"/>
  <c r="M272" i="46"/>
  <c r="R272" i="46"/>
  <c r="V272" i="46"/>
  <c r="E272" i="46"/>
  <c r="D272" i="46"/>
  <c r="C272" i="46"/>
  <c r="R271" i="46"/>
  <c r="J271" i="46"/>
  <c r="K271" i="46"/>
  <c r="L271" i="46"/>
  <c r="M271" i="46"/>
  <c r="I271" i="46"/>
  <c r="H271" i="46"/>
  <c r="G271" i="46"/>
  <c r="D271" i="46"/>
  <c r="E271" i="46"/>
  <c r="F271" i="46"/>
  <c r="C271" i="46"/>
  <c r="B271" i="46"/>
  <c r="B52" i="47"/>
  <c r="B270" i="46"/>
  <c r="M252" i="46"/>
  <c r="J252" i="46"/>
  <c r="K252" i="46"/>
  <c r="L252" i="46"/>
  <c r="I252" i="46"/>
  <c r="H252" i="46"/>
  <c r="G252" i="46"/>
  <c r="F252" i="46"/>
  <c r="F253" i="46"/>
  <c r="E252" i="46"/>
  <c r="D252" i="46"/>
  <c r="C252" i="46"/>
  <c r="B252" i="46"/>
  <c r="B47" i="47" s="1"/>
  <c r="J250" i="46"/>
  <c r="K250" i="46"/>
  <c r="L250" i="46"/>
  <c r="M250" i="46"/>
  <c r="I250" i="46"/>
  <c r="H250" i="46"/>
  <c r="G250" i="46"/>
  <c r="F250" i="46"/>
  <c r="F251" i="46" s="1"/>
  <c r="E250" i="46"/>
  <c r="D250" i="46"/>
  <c r="C250" i="46"/>
  <c r="B250" i="46"/>
  <c r="B46" i="47" s="1"/>
  <c r="I243" i="46"/>
  <c r="J243" i="46"/>
  <c r="K243" i="46"/>
  <c r="L243" i="46"/>
  <c r="M243" i="46"/>
  <c r="H243" i="46"/>
  <c r="G243" i="46"/>
  <c r="F243" i="46"/>
  <c r="E243" i="46"/>
  <c r="D243" i="46"/>
  <c r="C243" i="46"/>
  <c r="B243" i="46"/>
  <c r="B44" i="47"/>
  <c r="B242" i="46"/>
  <c r="D238" i="46"/>
  <c r="E238" i="46"/>
  <c r="F238" i="46"/>
  <c r="G238" i="46"/>
  <c r="H238" i="46"/>
  <c r="I238" i="46"/>
  <c r="J238" i="46"/>
  <c r="K238" i="46"/>
  <c r="L238" i="46"/>
  <c r="M238" i="46"/>
  <c r="R238" i="46"/>
  <c r="V238" i="46"/>
  <c r="D239" i="46"/>
  <c r="E239" i="46"/>
  <c r="F239" i="46"/>
  <c r="G239" i="46"/>
  <c r="H239" i="46"/>
  <c r="I239" i="46"/>
  <c r="J239" i="46"/>
  <c r="K239" i="46"/>
  <c r="L239" i="46"/>
  <c r="M239" i="46"/>
  <c r="R239" i="46"/>
  <c r="V239" i="46"/>
  <c r="D240" i="46"/>
  <c r="E240" i="46"/>
  <c r="F240" i="46"/>
  <c r="G240" i="46"/>
  <c r="H240" i="46"/>
  <c r="I240" i="46"/>
  <c r="J240" i="46"/>
  <c r="K240" i="46"/>
  <c r="L240" i="46"/>
  <c r="M240" i="46"/>
  <c r="R240" i="46"/>
  <c r="V240" i="46"/>
  <c r="V237" i="46"/>
  <c r="I237" i="46"/>
  <c r="J237" i="46"/>
  <c r="K237" i="46"/>
  <c r="L237" i="46"/>
  <c r="M237" i="46"/>
  <c r="H237" i="46"/>
  <c r="G237" i="46"/>
  <c r="D237" i="46"/>
  <c r="E237" i="46"/>
  <c r="F237" i="46"/>
  <c r="C237" i="46"/>
  <c r="G236" i="46"/>
  <c r="H236" i="46"/>
  <c r="I236" i="46"/>
  <c r="J236" i="46"/>
  <c r="K236" i="46"/>
  <c r="L236" i="46"/>
  <c r="M236" i="46"/>
  <c r="R236" i="46"/>
  <c r="V236" i="46"/>
  <c r="F236" i="46"/>
  <c r="E236" i="46"/>
  <c r="D236" i="46"/>
  <c r="C236" i="46"/>
  <c r="G235" i="46"/>
  <c r="H235" i="46"/>
  <c r="I235" i="46"/>
  <c r="J235" i="46"/>
  <c r="K235" i="46"/>
  <c r="L235" i="46"/>
  <c r="M235" i="46"/>
  <c r="R235" i="46"/>
  <c r="V235" i="46"/>
  <c r="F235" i="46"/>
  <c r="E235" i="46"/>
  <c r="D235" i="46"/>
  <c r="C235" i="46"/>
  <c r="G233" i="46"/>
  <c r="H233" i="46"/>
  <c r="I233" i="46"/>
  <c r="J233" i="46"/>
  <c r="K233" i="46"/>
  <c r="L233" i="46"/>
  <c r="M233" i="46"/>
  <c r="R233" i="46"/>
  <c r="V233" i="46"/>
  <c r="G234" i="46"/>
  <c r="H234" i="46"/>
  <c r="I234" i="46"/>
  <c r="J234" i="46"/>
  <c r="K234" i="46"/>
  <c r="L234" i="46"/>
  <c r="M234" i="46"/>
  <c r="R234" i="46"/>
  <c r="V234" i="46"/>
  <c r="G232" i="46"/>
  <c r="H232" i="46"/>
  <c r="I232" i="46"/>
  <c r="J232" i="46"/>
  <c r="K232" i="46"/>
  <c r="L232" i="46"/>
  <c r="M232" i="46"/>
  <c r="R232" i="46"/>
  <c r="V232" i="46"/>
  <c r="F232" i="46"/>
  <c r="E232" i="46"/>
  <c r="D232" i="46"/>
  <c r="C232" i="46"/>
  <c r="G230" i="46"/>
  <c r="H230" i="46"/>
  <c r="I230" i="46"/>
  <c r="J230" i="46"/>
  <c r="K230" i="46"/>
  <c r="L230" i="46"/>
  <c r="M230" i="46"/>
  <c r="R230" i="46"/>
  <c r="V230" i="46"/>
  <c r="G231" i="46"/>
  <c r="H231" i="46"/>
  <c r="I231" i="46"/>
  <c r="J231" i="46"/>
  <c r="K231" i="46"/>
  <c r="L231" i="46"/>
  <c r="M231" i="46"/>
  <c r="R231" i="46"/>
  <c r="V231" i="46"/>
  <c r="G229" i="46"/>
  <c r="H229" i="46"/>
  <c r="I229" i="46"/>
  <c r="J229" i="46"/>
  <c r="K229" i="46"/>
  <c r="L229" i="46"/>
  <c r="M229" i="46"/>
  <c r="R229" i="46"/>
  <c r="V229" i="46"/>
  <c r="F229" i="46"/>
  <c r="E229" i="46"/>
  <c r="D229" i="46"/>
  <c r="C229" i="46"/>
  <c r="H228" i="46"/>
  <c r="I228" i="46"/>
  <c r="J228" i="46"/>
  <c r="K228" i="46"/>
  <c r="L228" i="46"/>
  <c r="M228" i="46"/>
  <c r="R228" i="46"/>
  <c r="V228" i="46"/>
  <c r="G228" i="46"/>
  <c r="F228" i="46"/>
  <c r="E228" i="46"/>
  <c r="D228" i="46"/>
  <c r="C228" i="46"/>
  <c r="G227" i="46"/>
  <c r="H227" i="46"/>
  <c r="I227" i="46"/>
  <c r="J227" i="46"/>
  <c r="K227" i="46"/>
  <c r="L227" i="46"/>
  <c r="M227" i="46"/>
  <c r="R227" i="46"/>
  <c r="V227" i="46"/>
  <c r="I226" i="46"/>
  <c r="J226" i="46"/>
  <c r="K226" i="46"/>
  <c r="L226" i="46"/>
  <c r="M226" i="46"/>
  <c r="H226" i="46"/>
  <c r="G226" i="46"/>
  <c r="F226" i="46"/>
  <c r="F241" i="46" s="1"/>
  <c r="E226" i="46"/>
  <c r="D226" i="46"/>
  <c r="C226" i="46"/>
  <c r="B226" i="46"/>
  <c r="B43" i="47" s="1"/>
  <c r="G221" i="46"/>
  <c r="H221" i="46"/>
  <c r="I221" i="46"/>
  <c r="J221" i="46"/>
  <c r="K221" i="46"/>
  <c r="L221" i="46"/>
  <c r="M221" i="46"/>
  <c r="R221" i="46"/>
  <c r="V221" i="46"/>
  <c r="G222" i="46"/>
  <c r="H222" i="46"/>
  <c r="I222" i="46"/>
  <c r="J222" i="46"/>
  <c r="K222" i="46"/>
  <c r="L222" i="46"/>
  <c r="M222" i="46"/>
  <c r="R222" i="46"/>
  <c r="V222" i="46"/>
  <c r="G223" i="46"/>
  <c r="H223" i="46"/>
  <c r="I223" i="46"/>
  <c r="J223" i="46"/>
  <c r="K223" i="46"/>
  <c r="L223" i="46"/>
  <c r="M223" i="46"/>
  <c r="R223" i="46"/>
  <c r="V223" i="46"/>
  <c r="G224" i="46"/>
  <c r="H224" i="46"/>
  <c r="I224" i="46"/>
  <c r="J224" i="46"/>
  <c r="K224" i="46"/>
  <c r="L224" i="46"/>
  <c r="M224" i="46"/>
  <c r="R224" i="46"/>
  <c r="V224" i="46"/>
  <c r="F224" i="46"/>
  <c r="E224" i="46"/>
  <c r="D224" i="46"/>
  <c r="F223" i="46"/>
  <c r="E223" i="46"/>
  <c r="D223" i="46"/>
  <c r="C224" i="46"/>
  <c r="C223" i="46"/>
  <c r="F222" i="46"/>
  <c r="E222" i="46"/>
  <c r="D222" i="46"/>
  <c r="C222" i="46"/>
  <c r="D221" i="46"/>
  <c r="E221" i="46"/>
  <c r="F221" i="46"/>
  <c r="C221" i="46"/>
  <c r="I220" i="46"/>
  <c r="J220" i="46"/>
  <c r="K220" i="46"/>
  <c r="L220" i="46"/>
  <c r="M220" i="46"/>
  <c r="H220" i="46"/>
  <c r="G220" i="46"/>
  <c r="F220" i="46"/>
  <c r="E220" i="46"/>
  <c r="D220" i="46"/>
  <c r="C220" i="46"/>
  <c r="B220" i="46"/>
  <c r="B42" i="47" s="1"/>
  <c r="G215" i="46"/>
  <c r="H215" i="46"/>
  <c r="I215" i="46"/>
  <c r="J215" i="46"/>
  <c r="K215" i="46"/>
  <c r="L215" i="46"/>
  <c r="M215" i="46"/>
  <c r="R215" i="46"/>
  <c r="V215" i="46"/>
  <c r="G216" i="46"/>
  <c r="H216" i="46"/>
  <c r="I216" i="46"/>
  <c r="J216" i="46"/>
  <c r="K216" i="46"/>
  <c r="L216" i="46"/>
  <c r="M216" i="46"/>
  <c r="R216" i="46"/>
  <c r="V216" i="46"/>
  <c r="G217" i="46"/>
  <c r="H217" i="46"/>
  <c r="I217" i="46"/>
  <c r="J217" i="46"/>
  <c r="K217" i="46"/>
  <c r="L217" i="46"/>
  <c r="M217" i="46"/>
  <c r="R217" i="46"/>
  <c r="V217" i="46"/>
  <c r="G218" i="46"/>
  <c r="H218" i="46"/>
  <c r="I218" i="46"/>
  <c r="J218" i="46"/>
  <c r="K218" i="46"/>
  <c r="L218" i="46"/>
  <c r="M218" i="46"/>
  <c r="R218" i="46"/>
  <c r="V218" i="46"/>
  <c r="F215" i="46"/>
  <c r="E215" i="46"/>
  <c r="D215" i="46"/>
  <c r="C215" i="46"/>
  <c r="G214" i="46"/>
  <c r="H214" i="46"/>
  <c r="I214" i="46"/>
  <c r="J214" i="46"/>
  <c r="K214" i="46"/>
  <c r="L214" i="46"/>
  <c r="M214" i="46"/>
  <c r="R214" i="46"/>
  <c r="V214" i="46"/>
  <c r="F214" i="46"/>
  <c r="E214" i="46"/>
  <c r="D214" i="46"/>
  <c r="C214" i="46"/>
  <c r="G213" i="46"/>
  <c r="H213" i="46"/>
  <c r="I213" i="46"/>
  <c r="J213" i="46"/>
  <c r="K213" i="46"/>
  <c r="L213" i="46"/>
  <c r="M213" i="46"/>
  <c r="R213" i="46"/>
  <c r="V213" i="46"/>
  <c r="F213" i="46"/>
  <c r="E213" i="46"/>
  <c r="D213" i="46"/>
  <c r="C213" i="46"/>
  <c r="F212" i="46"/>
  <c r="E212" i="46"/>
  <c r="D212" i="46"/>
  <c r="C212" i="46"/>
  <c r="G212" i="46"/>
  <c r="H212" i="46"/>
  <c r="I212" i="46"/>
  <c r="J212" i="46"/>
  <c r="K212" i="46"/>
  <c r="L212" i="46"/>
  <c r="M212" i="46"/>
  <c r="R212" i="46"/>
  <c r="V212" i="46"/>
  <c r="J211" i="46"/>
  <c r="K211" i="46"/>
  <c r="L211" i="46"/>
  <c r="M211" i="46"/>
  <c r="I211" i="46"/>
  <c r="H211" i="46"/>
  <c r="G211" i="46"/>
  <c r="F211" i="46"/>
  <c r="F219" i="46" s="1"/>
  <c r="E211" i="46"/>
  <c r="D211" i="46"/>
  <c r="C211" i="46"/>
  <c r="B211" i="46"/>
  <c r="B41" i="47" s="1"/>
  <c r="B210" i="46"/>
  <c r="I200" i="46"/>
  <c r="J200" i="46"/>
  <c r="K200" i="46"/>
  <c r="L200" i="46"/>
  <c r="M200" i="46"/>
  <c r="H200" i="46"/>
  <c r="G183" i="46"/>
  <c r="G200" i="46"/>
  <c r="F200" i="46"/>
  <c r="F204" i="46"/>
  <c r="E200" i="46"/>
  <c r="C200" i="46"/>
  <c r="B200" i="46"/>
  <c r="I183" i="46"/>
  <c r="J183" i="46"/>
  <c r="K183" i="46"/>
  <c r="L183" i="46"/>
  <c r="M183" i="46"/>
  <c r="H183" i="46"/>
  <c r="F183" i="46"/>
  <c r="E183" i="46"/>
  <c r="D183" i="46"/>
  <c r="C183" i="46"/>
  <c r="B183" i="46"/>
  <c r="B182" i="46"/>
  <c r="G171" i="46"/>
  <c r="H171" i="46"/>
  <c r="I171" i="46"/>
  <c r="J171" i="46"/>
  <c r="K171" i="46"/>
  <c r="L171" i="46"/>
  <c r="M171" i="46"/>
  <c r="R171" i="46"/>
  <c r="V171" i="46"/>
  <c r="G172" i="46"/>
  <c r="H172" i="46"/>
  <c r="I172" i="46"/>
  <c r="J172" i="46"/>
  <c r="K172" i="46"/>
  <c r="L172" i="46"/>
  <c r="M172" i="46"/>
  <c r="R172" i="46"/>
  <c r="V172" i="46"/>
  <c r="G173" i="46"/>
  <c r="H173" i="46"/>
  <c r="I173" i="46"/>
  <c r="J173" i="46"/>
  <c r="K173" i="46"/>
  <c r="L173" i="46"/>
  <c r="M173" i="46"/>
  <c r="R173" i="46"/>
  <c r="V173" i="46"/>
  <c r="G174" i="46"/>
  <c r="H174" i="46"/>
  <c r="I174" i="46"/>
  <c r="J174" i="46"/>
  <c r="K174" i="46"/>
  <c r="L174" i="46"/>
  <c r="M174" i="46"/>
  <c r="R174" i="46"/>
  <c r="V174" i="46"/>
  <c r="G175" i="46"/>
  <c r="H175" i="46"/>
  <c r="I175" i="46"/>
  <c r="J175" i="46"/>
  <c r="K175" i="46"/>
  <c r="L175" i="46"/>
  <c r="M175" i="46"/>
  <c r="R175" i="46"/>
  <c r="V175" i="46"/>
  <c r="G176" i="46"/>
  <c r="H176" i="46"/>
  <c r="I176" i="46"/>
  <c r="J176" i="46"/>
  <c r="K176" i="46"/>
  <c r="L176" i="46"/>
  <c r="M176" i="46"/>
  <c r="R176" i="46"/>
  <c r="V176" i="46"/>
  <c r="G177" i="46"/>
  <c r="H177" i="46"/>
  <c r="I177" i="46"/>
  <c r="J177" i="46"/>
  <c r="K177" i="46"/>
  <c r="L177" i="46"/>
  <c r="M177" i="46"/>
  <c r="R177" i="46"/>
  <c r="V177" i="46"/>
  <c r="G178" i="46"/>
  <c r="H178" i="46"/>
  <c r="I178" i="46"/>
  <c r="J178" i="46"/>
  <c r="K178" i="46"/>
  <c r="L178" i="46"/>
  <c r="M178" i="46"/>
  <c r="R178" i="46"/>
  <c r="V178" i="46"/>
  <c r="G179" i="46"/>
  <c r="H179" i="46"/>
  <c r="I179" i="46"/>
  <c r="J179" i="46"/>
  <c r="K179" i="46"/>
  <c r="L179" i="46"/>
  <c r="M179" i="46"/>
  <c r="R179" i="46"/>
  <c r="V179" i="46"/>
  <c r="G180" i="46"/>
  <c r="H180" i="46"/>
  <c r="I180" i="46"/>
  <c r="J180" i="46"/>
  <c r="K180" i="46"/>
  <c r="L180" i="46"/>
  <c r="M180" i="46"/>
  <c r="R180" i="46"/>
  <c r="V180" i="46"/>
  <c r="I170" i="46"/>
  <c r="J170" i="46"/>
  <c r="K170" i="46"/>
  <c r="L170" i="46"/>
  <c r="M170" i="46"/>
  <c r="H170" i="46"/>
  <c r="G170" i="46"/>
  <c r="F170" i="46"/>
  <c r="F181" i="46"/>
  <c r="E170" i="46"/>
  <c r="D170" i="46"/>
  <c r="C170" i="46"/>
  <c r="B170" i="46"/>
  <c r="B169" i="46"/>
  <c r="A169" i="46"/>
  <c r="M32" i="46"/>
  <c r="I32" i="46"/>
  <c r="J32" i="46"/>
  <c r="K32" i="46"/>
  <c r="L32" i="46"/>
  <c r="H32" i="46"/>
  <c r="G27" i="46"/>
  <c r="H27" i="46"/>
  <c r="I27" i="46"/>
  <c r="J27" i="46"/>
  <c r="K27" i="46"/>
  <c r="L27" i="46"/>
  <c r="M27" i="46"/>
  <c r="R27" i="46"/>
  <c r="V27" i="46"/>
  <c r="G25" i="46"/>
  <c r="H25" i="46"/>
  <c r="I25" i="46"/>
  <c r="J25" i="46"/>
  <c r="K25" i="46"/>
  <c r="L25" i="46"/>
  <c r="M25" i="46"/>
  <c r="R25" i="46"/>
  <c r="V25" i="46"/>
  <c r="G26" i="46"/>
  <c r="H26" i="46"/>
  <c r="I26" i="46"/>
  <c r="J26" i="46"/>
  <c r="K26" i="46"/>
  <c r="L26" i="46"/>
  <c r="M26" i="46"/>
  <c r="R26" i="46"/>
  <c r="V26" i="46"/>
  <c r="I24" i="46"/>
  <c r="J24" i="46"/>
  <c r="K24" i="46"/>
  <c r="L24" i="46"/>
  <c r="M24" i="46"/>
  <c r="H24" i="46"/>
  <c r="G24" i="46"/>
  <c r="B39" i="47"/>
  <c r="B36" i="47"/>
  <c r="B35" i="47"/>
  <c r="B33" i="47"/>
  <c r="B68" i="47" s="1"/>
  <c r="A32" i="47"/>
  <c r="A25" i="47"/>
  <c r="U89" i="46"/>
  <c r="F19" i="47"/>
  <c r="T89" i="46"/>
  <c r="E19" i="47"/>
  <c r="Q89" i="46"/>
  <c r="P89" i="46"/>
  <c r="O89" i="46"/>
  <c r="N89" i="46"/>
  <c r="D126" i="46"/>
  <c r="C126" i="46"/>
  <c r="B55" i="32"/>
  <c r="B128" i="46" s="1"/>
  <c r="B54" i="32"/>
  <c r="B127" i="46" s="1"/>
  <c r="B53" i="32"/>
  <c r="B126" i="46" s="1"/>
  <c r="J124" i="46"/>
  <c r="I124" i="46"/>
  <c r="H125" i="46"/>
  <c r="G125" i="46"/>
  <c r="F125" i="46"/>
  <c r="E125" i="46"/>
  <c r="E124" i="46"/>
  <c r="D124" i="46"/>
  <c r="C124" i="46"/>
  <c r="B124" i="46"/>
  <c r="B23" i="47"/>
  <c r="G118" i="46"/>
  <c r="H118" i="46"/>
  <c r="I118" i="46"/>
  <c r="J118" i="46"/>
  <c r="K118" i="46"/>
  <c r="L118" i="46"/>
  <c r="M118" i="46"/>
  <c r="R118" i="46"/>
  <c r="V118" i="46"/>
  <c r="G116" i="46"/>
  <c r="H116" i="46"/>
  <c r="I116" i="46"/>
  <c r="J116" i="46"/>
  <c r="K116" i="46"/>
  <c r="L116" i="46"/>
  <c r="M116" i="46"/>
  <c r="R116" i="46"/>
  <c r="G117" i="46"/>
  <c r="H117" i="46"/>
  <c r="I117" i="46"/>
  <c r="J117" i="46"/>
  <c r="K117" i="46"/>
  <c r="L117" i="46"/>
  <c r="M117" i="46"/>
  <c r="R117" i="46"/>
  <c r="V117" i="46"/>
  <c r="F118" i="46"/>
  <c r="F116" i="46"/>
  <c r="G112" i="46"/>
  <c r="H112" i="46"/>
  <c r="I112" i="46"/>
  <c r="J112" i="46"/>
  <c r="K112" i="46"/>
  <c r="L112" i="46"/>
  <c r="M112" i="46"/>
  <c r="R112" i="46"/>
  <c r="V112" i="46"/>
  <c r="G113" i="46"/>
  <c r="H113" i="46"/>
  <c r="I113" i="46"/>
  <c r="J113" i="46"/>
  <c r="K113" i="46"/>
  <c r="L113" i="46"/>
  <c r="M113" i="46"/>
  <c r="R113" i="46"/>
  <c r="V113" i="46"/>
  <c r="G114" i="46"/>
  <c r="H114" i="46"/>
  <c r="I114" i="46"/>
  <c r="J114" i="46"/>
  <c r="K114" i="46"/>
  <c r="L114" i="46"/>
  <c r="M114" i="46"/>
  <c r="R114" i="46"/>
  <c r="V114" i="46"/>
  <c r="F112" i="46"/>
  <c r="F101" i="46"/>
  <c r="G102" i="46"/>
  <c r="H102" i="46"/>
  <c r="I102" i="46"/>
  <c r="J102" i="46"/>
  <c r="K102" i="46"/>
  <c r="L102" i="46"/>
  <c r="M102" i="46"/>
  <c r="R102" i="46"/>
  <c r="V102" i="46"/>
  <c r="G103" i="46"/>
  <c r="H103" i="46"/>
  <c r="I103" i="46"/>
  <c r="J103" i="46"/>
  <c r="K103" i="46"/>
  <c r="L103" i="46"/>
  <c r="M103" i="46"/>
  <c r="R103" i="46"/>
  <c r="V103" i="46"/>
  <c r="G104" i="46"/>
  <c r="H104" i="46"/>
  <c r="I104" i="46"/>
  <c r="J104" i="46"/>
  <c r="K104" i="46"/>
  <c r="L104" i="46"/>
  <c r="M104" i="46"/>
  <c r="R104" i="46"/>
  <c r="V104" i="46"/>
  <c r="G105" i="46"/>
  <c r="H105" i="46"/>
  <c r="I105" i="46"/>
  <c r="J105" i="46"/>
  <c r="K105" i="46"/>
  <c r="L105" i="46"/>
  <c r="M105" i="46"/>
  <c r="R105" i="46"/>
  <c r="V105" i="46"/>
  <c r="G106" i="46"/>
  <c r="H106" i="46"/>
  <c r="I106" i="46"/>
  <c r="J106" i="46"/>
  <c r="K106" i="46"/>
  <c r="L106" i="46"/>
  <c r="M106" i="46"/>
  <c r="R106" i="46"/>
  <c r="V106" i="46"/>
  <c r="G107" i="46"/>
  <c r="H107" i="46"/>
  <c r="I107" i="46"/>
  <c r="J107" i="46"/>
  <c r="K107" i="46"/>
  <c r="L107" i="46"/>
  <c r="M107" i="46"/>
  <c r="R107" i="46"/>
  <c r="V107" i="46"/>
  <c r="G108" i="46"/>
  <c r="H108" i="46"/>
  <c r="I108" i="46"/>
  <c r="J108" i="46"/>
  <c r="K108" i="46"/>
  <c r="L108" i="46"/>
  <c r="M108" i="46"/>
  <c r="R108" i="46"/>
  <c r="V108" i="46"/>
  <c r="G109" i="46"/>
  <c r="H109" i="46"/>
  <c r="I109" i="46"/>
  <c r="J109" i="46"/>
  <c r="K109" i="46"/>
  <c r="L109" i="46"/>
  <c r="M109" i="46"/>
  <c r="R109" i="46"/>
  <c r="V109" i="46"/>
  <c r="G110" i="46"/>
  <c r="H110" i="46"/>
  <c r="I110" i="46"/>
  <c r="J110" i="46"/>
  <c r="K110" i="46"/>
  <c r="L110" i="46"/>
  <c r="M110" i="46"/>
  <c r="R110" i="46"/>
  <c r="V110" i="46"/>
  <c r="G101" i="46"/>
  <c r="H101" i="46"/>
  <c r="I101" i="46"/>
  <c r="J101" i="46"/>
  <c r="K101" i="46"/>
  <c r="L101" i="46"/>
  <c r="M101" i="46"/>
  <c r="R101" i="46"/>
  <c r="V101" i="46"/>
  <c r="H96" i="46"/>
  <c r="I96" i="46"/>
  <c r="J96" i="46"/>
  <c r="K96" i="46"/>
  <c r="L96" i="46"/>
  <c r="M96" i="46"/>
  <c r="R96" i="46"/>
  <c r="V96" i="46"/>
  <c r="H97" i="46"/>
  <c r="I97" i="46"/>
  <c r="J97" i="46"/>
  <c r="K97" i="46"/>
  <c r="L97" i="46"/>
  <c r="M97" i="46"/>
  <c r="R97" i="46"/>
  <c r="V97" i="46"/>
  <c r="H98" i="46"/>
  <c r="I98" i="46"/>
  <c r="J98" i="46"/>
  <c r="K98" i="46"/>
  <c r="L98" i="46"/>
  <c r="M98" i="46"/>
  <c r="R98" i="46"/>
  <c r="V98" i="46"/>
  <c r="G98" i="46"/>
  <c r="G97" i="46"/>
  <c r="G96" i="46"/>
  <c r="G95" i="46"/>
  <c r="G94" i="46"/>
  <c r="F96" i="46"/>
  <c r="H95" i="46"/>
  <c r="I95" i="46"/>
  <c r="J95" i="46"/>
  <c r="K95" i="46"/>
  <c r="L95" i="46"/>
  <c r="M95" i="46"/>
  <c r="R95" i="46"/>
  <c r="V95" i="46"/>
  <c r="I94" i="46"/>
  <c r="J94" i="46"/>
  <c r="K94" i="46"/>
  <c r="L94" i="46"/>
  <c r="M94" i="46"/>
  <c r="H94" i="46"/>
  <c r="I91" i="46"/>
  <c r="J91" i="46"/>
  <c r="K91" i="46"/>
  <c r="L91" i="46"/>
  <c r="M91" i="46"/>
  <c r="H91" i="46"/>
  <c r="G91" i="46"/>
  <c r="F91" i="46"/>
  <c r="F93" i="46"/>
  <c r="B94" i="46"/>
  <c r="B21" i="47"/>
  <c r="B90" i="46"/>
  <c r="B91" i="46"/>
  <c r="B20" i="47" s="1"/>
  <c r="G86" i="46"/>
  <c r="H86" i="46"/>
  <c r="I86" i="46"/>
  <c r="J86" i="46"/>
  <c r="K86" i="46"/>
  <c r="L86" i="46"/>
  <c r="M86" i="46"/>
  <c r="R86" i="46"/>
  <c r="G87" i="46"/>
  <c r="H87" i="46"/>
  <c r="I87" i="46"/>
  <c r="J87" i="46"/>
  <c r="K87" i="46"/>
  <c r="L87" i="46"/>
  <c r="M87" i="46"/>
  <c r="R87" i="46"/>
  <c r="G88" i="46"/>
  <c r="H88" i="46"/>
  <c r="I88" i="46"/>
  <c r="J88" i="46"/>
  <c r="K88" i="46"/>
  <c r="L88" i="46"/>
  <c r="M88" i="46"/>
  <c r="R88" i="46"/>
  <c r="I85" i="46"/>
  <c r="J85" i="46"/>
  <c r="K85" i="46"/>
  <c r="L85" i="46"/>
  <c r="M85" i="46"/>
  <c r="H85" i="46"/>
  <c r="G85" i="46"/>
  <c r="R85" i="46"/>
  <c r="F85" i="46"/>
  <c r="B84" i="46"/>
  <c r="A84" i="46"/>
  <c r="B17" i="47" s="1"/>
  <c r="B66" i="47" s="1"/>
  <c r="B12" i="47"/>
  <c r="B11" i="47"/>
  <c r="B9" i="47"/>
  <c r="B8" i="47"/>
  <c r="B13" i="47"/>
  <c r="B7" i="47"/>
  <c r="B6" i="47"/>
  <c r="B4" i="47"/>
  <c r="B65" i="47" s="1"/>
  <c r="A3" i="47"/>
  <c r="F51" i="46"/>
  <c r="F49" i="46"/>
  <c r="F50" i="46"/>
  <c r="F37" i="46"/>
  <c r="F38" i="46"/>
  <c r="F39" i="46"/>
  <c r="F40" i="46"/>
  <c r="F41" i="46"/>
  <c r="F43" i="46"/>
  <c r="F44" i="46"/>
  <c r="F45" i="46"/>
  <c r="F46" i="46"/>
  <c r="F52" i="46"/>
  <c r="F53" i="46"/>
  <c r="F54" i="46"/>
  <c r="F55" i="46"/>
  <c r="F57" i="46"/>
  <c r="F58" i="46"/>
  <c r="F59" i="46"/>
  <c r="F60" i="46"/>
  <c r="F61" i="46"/>
  <c r="F62" i="46"/>
  <c r="G62" i="46"/>
  <c r="H62" i="46"/>
  <c r="I62" i="46"/>
  <c r="J62" i="46"/>
  <c r="K62" i="46"/>
  <c r="L62" i="46"/>
  <c r="M62" i="46"/>
  <c r="R62" i="46"/>
  <c r="V62" i="46"/>
  <c r="V61" i="46"/>
  <c r="I61" i="46"/>
  <c r="J61" i="46"/>
  <c r="K61" i="46"/>
  <c r="L61" i="46"/>
  <c r="M61" i="46"/>
  <c r="H61" i="46"/>
  <c r="V60" i="46"/>
  <c r="I60" i="46"/>
  <c r="J60" i="46"/>
  <c r="K60" i="46"/>
  <c r="L60" i="46"/>
  <c r="M60" i="46"/>
  <c r="H60" i="46"/>
  <c r="G60" i="46"/>
  <c r="D60" i="46"/>
  <c r="C60" i="46"/>
  <c r="V59" i="46"/>
  <c r="I59" i="46"/>
  <c r="J59" i="46"/>
  <c r="K59" i="46"/>
  <c r="L59" i="46"/>
  <c r="M59" i="46"/>
  <c r="H59" i="46"/>
  <c r="G58" i="46"/>
  <c r="H58" i="46"/>
  <c r="I58" i="46"/>
  <c r="J58" i="46"/>
  <c r="K58" i="46"/>
  <c r="L58" i="46"/>
  <c r="M58" i="46"/>
  <c r="R58" i="46"/>
  <c r="V58" i="46"/>
  <c r="V57" i="46"/>
  <c r="I57" i="46"/>
  <c r="J57" i="46"/>
  <c r="K57" i="46"/>
  <c r="L57" i="46"/>
  <c r="M57" i="46"/>
  <c r="H57" i="46"/>
  <c r="G56" i="46"/>
  <c r="H56" i="46"/>
  <c r="I56" i="46"/>
  <c r="J56" i="46"/>
  <c r="K56" i="46"/>
  <c r="L56" i="46"/>
  <c r="M56" i="46"/>
  <c r="R56" i="46"/>
  <c r="V56" i="46"/>
  <c r="V55" i="46"/>
  <c r="I55" i="46"/>
  <c r="J55" i="46"/>
  <c r="K55" i="46"/>
  <c r="L55" i="46"/>
  <c r="M55" i="46"/>
  <c r="H55" i="46"/>
  <c r="G54" i="46"/>
  <c r="H54" i="46"/>
  <c r="I54" i="46"/>
  <c r="J54" i="46"/>
  <c r="K54" i="46"/>
  <c r="L54" i="46"/>
  <c r="M54" i="46"/>
  <c r="R54" i="46"/>
  <c r="V54" i="46"/>
  <c r="V53" i="46"/>
  <c r="I53" i="46"/>
  <c r="J53" i="46"/>
  <c r="K53" i="46"/>
  <c r="L53" i="46"/>
  <c r="M53" i="46"/>
  <c r="H53" i="46"/>
  <c r="G53" i="46"/>
  <c r="V52" i="46"/>
  <c r="I52" i="46"/>
  <c r="J52" i="46"/>
  <c r="K52" i="46"/>
  <c r="L52" i="46"/>
  <c r="M52" i="46"/>
  <c r="H52" i="46"/>
  <c r="G52" i="46"/>
  <c r="V51" i="46"/>
  <c r="I51" i="46"/>
  <c r="J51" i="46"/>
  <c r="K51" i="46"/>
  <c r="L51" i="46"/>
  <c r="M51" i="46"/>
  <c r="H51" i="46"/>
  <c r="G51" i="46"/>
  <c r="G50" i="46"/>
  <c r="H50" i="46"/>
  <c r="I50" i="46"/>
  <c r="J50" i="46"/>
  <c r="K50" i="46"/>
  <c r="L50" i="46"/>
  <c r="M50" i="46"/>
  <c r="R50" i="46"/>
  <c r="V50" i="46"/>
  <c r="V49" i="46"/>
  <c r="I49" i="46"/>
  <c r="J49" i="46"/>
  <c r="K49" i="46"/>
  <c r="L49" i="46"/>
  <c r="M49" i="46"/>
  <c r="H49" i="46"/>
  <c r="G49" i="46"/>
  <c r="V46" i="46"/>
  <c r="I46" i="46"/>
  <c r="J46" i="46"/>
  <c r="K46" i="46"/>
  <c r="L46" i="46"/>
  <c r="M46" i="46"/>
  <c r="H46" i="46"/>
  <c r="G46" i="46"/>
  <c r="G45" i="46"/>
  <c r="H45" i="46"/>
  <c r="I45" i="46"/>
  <c r="J45" i="46"/>
  <c r="K45" i="46"/>
  <c r="L45" i="46"/>
  <c r="M45" i="46"/>
  <c r="R45" i="46"/>
  <c r="V45" i="46"/>
  <c r="V44" i="46"/>
  <c r="I44" i="46"/>
  <c r="J44" i="46"/>
  <c r="K44" i="46"/>
  <c r="L44" i="46"/>
  <c r="M44" i="46"/>
  <c r="H44" i="46"/>
  <c r="G44" i="46"/>
  <c r="V43" i="46"/>
  <c r="I43" i="46"/>
  <c r="J43" i="46"/>
  <c r="K43" i="46"/>
  <c r="L43" i="46"/>
  <c r="M43" i="46"/>
  <c r="H43" i="46"/>
  <c r="G43" i="46"/>
  <c r="G42" i="46"/>
  <c r="H42" i="46"/>
  <c r="I42" i="46"/>
  <c r="J42" i="46"/>
  <c r="K42" i="46"/>
  <c r="L42" i="46"/>
  <c r="M42" i="46"/>
  <c r="R42" i="46"/>
  <c r="V42" i="46"/>
  <c r="V41" i="46"/>
  <c r="I41" i="46"/>
  <c r="J41" i="46"/>
  <c r="K41" i="46"/>
  <c r="L41" i="46"/>
  <c r="M41" i="46"/>
  <c r="H41" i="46"/>
  <c r="G41" i="46"/>
  <c r="G39" i="46"/>
  <c r="H39" i="46"/>
  <c r="I39" i="46"/>
  <c r="J39" i="46"/>
  <c r="K39" i="46"/>
  <c r="L39" i="46"/>
  <c r="M39" i="46"/>
  <c r="R39" i="46"/>
  <c r="V39" i="46"/>
  <c r="G40" i="46"/>
  <c r="H40" i="46"/>
  <c r="I40" i="46"/>
  <c r="J40" i="46"/>
  <c r="K40" i="46"/>
  <c r="L40" i="46"/>
  <c r="M40" i="46"/>
  <c r="R40" i="46"/>
  <c r="V40" i="46"/>
  <c r="V38" i="46"/>
  <c r="I38" i="46"/>
  <c r="J38" i="46"/>
  <c r="K38" i="46"/>
  <c r="L38" i="46"/>
  <c r="M38" i="46"/>
  <c r="H38" i="46"/>
  <c r="I37" i="46"/>
  <c r="J37" i="46"/>
  <c r="K37" i="46"/>
  <c r="L37" i="46"/>
  <c r="M37" i="46"/>
  <c r="H37" i="46"/>
  <c r="G19" i="46"/>
  <c r="H19" i="46"/>
  <c r="I19" i="46"/>
  <c r="J19" i="46"/>
  <c r="K19" i="46"/>
  <c r="L19" i="46"/>
  <c r="M19" i="46"/>
  <c r="R19" i="46"/>
  <c r="V19" i="46"/>
  <c r="G20" i="46"/>
  <c r="H20" i="46"/>
  <c r="I20" i="46"/>
  <c r="J20" i="46"/>
  <c r="K20" i="46"/>
  <c r="L20" i="46"/>
  <c r="M20" i="46"/>
  <c r="R20" i="46"/>
  <c r="V20" i="46"/>
  <c r="G22" i="46"/>
  <c r="H22" i="46"/>
  <c r="I22" i="46"/>
  <c r="J22" i="46"/>
  <c r="K22" i="46"/>
  <c r="L22" i="46"/>
  <c r="M22" i="46"/>
  <c r="R22" i="46"/>
  <c r="V22" i="46"/>
  <c r="A6" i="46"/>
  <c r="B6" i="46"/>
  <c r="C79" i="46"/>
  <c r="D79" i="46"/>
  <c r="E79" i="46"/>
  <c r="F79" i="46"/>
  <c r="G79" i="46"/>
  <c r="H79" i="46"/>
  <c r="C80" i="46"/>
  <c r="D80" i="46"/>
  <c r="E80" i="46"/>
  <c r="F80" i="46"/>
  <c r="G80" i="46"/>
  <c r="H80" i="46"/>
  <c r="J79" i="46"/>
  <c r="V79" i="46" s="1"/>
  <c r="J80" i="46"/>
  <c r="V80" i="46" s="1"/>
  <c r="H78" i="46"/>
  <c r="F78" i="46"/>
  <c r="G78" i="46"/>
  <c r="E78" i="46"/>
  <c r="D78" i="46"/>
  <c r="C78" i="46"/>
  <c r="J76" i="46"/>
  <c r="I76" i="46"/>
  <c r="H77" i="46"/>
  <c r="G77" i="46"/>
  <c r="F77" i="46"/>
  <c r="E77" i="46"/>
  <c r="E76" i="46"/>
  <c r="D76" i="46"/>
  <c r="I133" i="48"/>
  <c r="I304" i="46" s="1"/>
  <c r="B133" i="48"/>
  <c r="B304" i="46" s="1"/>
  <c r="I132" i="48"/>
  <c r="I303" i="46"/>
  <c r="B132" i="48"/>
  <c r="B303" i="46" s="1"/>
  <c r="I131" i="48"/>
  <c r="I302" i="46" s="1"/>
  <c r="B131" i="48"/>
  <c r="B302" i="46" s="1"/>
  <c r="I45" i="50"/>
  <c r="I165" i="46"/>
  <c r="I44" i="50"/>
  <c r="I164" i="46"/>
  <c r="I43" i="50"/>
  <c r="I163" i="46"/>
  <c r="I55" i="32"/>
  <c r="I128" i="46"/>
  <c r="I54" i="32"/>
  <c r="I127" i="46"/>
  <c r="I53" i="32"/>
  <c r="I126" i="46"/>
  <c r="I81" i="40"/>
  <c r="I80" i="46"/>
  <c r="I80" i="40"/>
  <c r="I79" i="46"/>
  <c r="I79" i="40"/>
  <c r="I78" i="46"/>
  <c r="C76" i="46"/>
  <c r="B76" i="46"/>
  <c r="B14" i="47" s="1"/>
  <c r="U75" i="46"/>
  <c r="F13" i="47" s="1"/>
  <c r="T75" i="46"/>
  <c r="E13" i="47" s="1"/>
  <c r="G13" i="47" s="1"/>
  <c r="Q75" i="46"/>
  <c r="P75" i="46"/>
  <c r="O75" i="46"/>
  <c r="N75" i="46"/>
  <c r="U67" i="46"/>
  <c r="F12" i="47" s="1"/>
  <c r="T67" i="46"/>
  <c r="E12" i="47" s="1"/>
  <c r="G12" i="47" s="1"/>
  <c r="Q67" i="46"/>
  <c r="P67" i="46"/>
  <c r="O67" i="46"/>
  <c r="N67" i="46"/>
  <c r="G66" i="46"/>
  <c r="H66" i="46"/>
  <c r="I66" i="46"/>
  <c r="J66" i="46"/>
  <c r="K66" i="46"/>
  <c r="L66" i="46"/>
  <c r="M66" i="46"/>
  <c r="R66" i="46"/>
  <c r="V66" i="46"/>
  <c r="B68" i="46"/>
  <c r="C68" i="46"/>
  <c r="D68" i="46"/>
  <c r="F68" i="46"/>
  <c r="F75" i="46" s="1"/>
  <c r="G68" i="46"/>
  <c r="H68" i="46"/>
  <c r="I68" i="46"/>
  <c r="J68" i="46"/>
  <c r="K68" i="46"/>
  <c r="L68" i="46"/>
  <c r="M68" i="46"/>
  <c r="R68" i="46"/>
  <c r="R65" i="46"/>
  <c r="M65" i="46"/>
  <c r="L65" i="46"/>
  <c r="K65" i="46"/>
  <c r="J65" i="46"/>
  <c r="I65" i="46"/>
  <c r="H65" i="46"/>
  <c r="G65" i="46"/>
  <c r="F65" i="46"/>
  <c r="F67" i="46" s="1"/>
  <c r="D65" i="46"/>
  <c r="B65" i="46"/>
  <c r="C65" i="46"/>
  <c r="B64" i="46"/>
  <c r="J18" i="46"/>
  <c r="K18" i="46"/>
  <c r="L18" i="46"/>
  <c r="M18" i="46"/>
  <c r="I18" i="46"/>
  <c r="H18" i="46"/>
  <c r="G18" i="46"/>
  <c r="U16" i="46"/>
  <c r="T16" i="46"/>
  <c r="T82" i="46" s="1"/>
  <c r="E5" i="47" s="1"/>
  <c r="Q16" i="46"/>
  <c r="Q82" i="46"/>
  <c r="P16" i="46"/>
  <c r="P82" i="46"/>
  <c r="O16" i="46"/>
  <c r="O82" i="46"/>
  <c r="N16" i="46"/>
  <c r="N82" i="46"/>
  <c r="H9" i="46"/>
  <c r="I9" i="46"/>
  <c r="J9" i="46"/>
  <c r="K9" i="46"/>
  <c r="L9" i="46"/>
  <c r="M9" i="46"/>
  <c r="R9" i="46"/>
  <c r="V9" i="46"/>
  <c r="H10" i="46"/>
  <c r="I10" i="46"/>
  <c r="J10" i="46"/>
  <c r="K10" i="46"/>
  <c r="L10" i="46"/>
  <c r="M10" i="46"/>
  <c r="R10" i="46"/>
  <c r="V10" i="46"/>
  <c r="H11" i="46"/>
  <c r="I11" i="46"/>
  <c r="J11" i="46"/>
  <c r="K11" i="46"/>
  <c r="L11" i="46"/>
  <c r="M11" i="46"/>
  <c r="R11" i="46"/>
  <c r="V11" i="46"/>
  <c r="H12" i="46"/>
  <c r="I12" i="46"/>
  <c r="J12" i="46"/>
  <c r="K12" i="46"/>
  <c r="L12" i="46"/>
  <c r="M12" i="46"/>
  <c r="R12" i="46"/>
  <c r="V12" i="46"/>
  <c r="H13" i="46"/>
  <c r="I13" i="46"/>
  <c r="J13" i="46"/>
  <c r="K13" i="46"/>
  <c r="L13" i="46"/>
  <c r="M13" i="46"/>
  <c r="R13" i="46"/>
  <c r="V13" i="46"/>
  <c r="H14" i="46"/>
  <c r="I14" i="46"/>
  <c r="J14" i="46"/>
  <c r="K14" i="46"/>
  <c r="L14" i="46"/>
  <c r="M14" i="46"/>
  <c r="R14" i="46"/>
  <c r="V14" i="46"/>
  <c r="G10" i="46"/>
  <c r="G11" i="46"/>
  <c r="G12" i="46"/>
  <c r="G13" i="46"/>
  <c r="G14" i="46"/>
  <c r="G9" i="46"/>
  <c r="D9" i="46"/>
  <c r="F9" i="46"/>
  <c r="C9" i="46"/>
  <c r="G7" i="46"/>
  <c r="G8" i="46"/>
  <c r="V8" i="46"/>
  <c r="H7" i="46"/>
  <c r="I7" i="46"/>
  <c r="J7" i="46"/>
  <c r="K7" i="46"/>
  <c r="L7" i="46"/>
  <c r="M7" i="46"/>
  <c r="H8" i="46"/>
  <c r="I8" i="46"/>
  <c r="J8" i="46"/>
  <c r="K8" i="46"/>
  <c r="L8" i="46"/>
  <c r="M8" i="46"/>
  <c r="H4" i="46"/>
  <c r="M4" i="46"/>
  <c r="L4" i="46"/>
  <c r="J4" i="46"/>
  <c r="K4" i="46"/>
  <c r="I4" i="46"/>
  <c r="J3" i="46"/>
  <c r="H3" i="46"/>
  <c r="B80" i="40"/>
  <c r="B79" i="46" s="1"/>
  <c r="B81" i="40"/>
  <c r="B80" i="46" s="1"/>
  <c r="B79" i="40"/>
  <c r="B78" i="46" s="1"/>
  <c r="U23" i="46"/>
  <c r="F7" i="47" s="1"/>
  <c r="U81" i="46"/>
  <c r="F14" i="47" s="1"/>
  <c r="U63" i="46"/>
  <c r="F11" i="47" s="1"/>
  <c r="G11" i="47" s="1"/>
  <c r="U31" i="46"/>
  <c r="F8" i="47" s="1"/>
  <c r="G8" i="47" s="1"/>
  <c r="U33" i="46"/>
  <c r="F9" i="47" s="1"/>
  <c r="T23" i="46"/>
  <c r="E7" i="47" s="1"/>
  <c r="G7" i="47" s="1"/>
  <c r="T81" i="46"/>
  <c r="E14" i="47"/>
  <c r="T63" i="46"/>
  <c r="E11" i="47"/>
  <c r="T31" i="46"/>
  <c r="E8" i="47"/>
  <c r="T33" i="46"/>
  <c r="E9" i="47"/>
  <c r="R7" i="46"/>
  <c r="R8" i="46"/>
  <c r="R16" i="46" s="1"/>
  <c r="R18" i="46"/>
  <c r="R78" i="46"/>
  <c r="R79" i="46"/>
  <c r="R80" i="46"/>
  <c r="R37" i="46"/>
  <c r="R38" i="46"/>
  <c r="R41" i="46"/>
  <c r="R43" i="46"/>
  <c r="R44" i="46"/>
  <c r="R46" i="46"/>
  <c r="R49" i="46"/>
  <c r="R51" i="46"/>
  <c r="R52" i="46"/>
  <c r="R53" i="46"/>
  <c r="R55" i="46"/>
  <c r="R57" i="46"/>
  <c r="R59" i="46"/>
  <c r="R60" i="46"/>
  <c r="R61" i="46"/>
  <c r="R24" i="46"/>
  <c r="R32" i="46"/>
  <c r="R33" i="46" s="1"/>
  <c r="C9" i="47" s="1"/>
  <c r="F7" i="46"/>
  <c r="F16" i="46"/>
  <c r="F18" i="46"/>
  <c r="F23" i="46" s="1"/>
  <c r="F24" i="46"/>
  <c r="F27" i="46"/>
  <c r="F32" i="46"/>
  <c r="F33" i="46" s="1"/>
  <c r="D57" i="46"/>
  <c r="G57" i="46"/>
  <c r="C57" i="46"/>
  <c r="U219" i="46"/>
  <c r="U225" i="46"/>
  <c r="F42" i="47" s="1"/>
  <c r="U241" i="46"/>
  <c r="F43" i="47" s="1"/>
  <c r="U277" i="46"/>
  <c r="F52" i="47" s="1"/>
  <c r="U286" i="46"/>
  <c r="F53" i="47" s="1"/>
  <c r="U295" i="46"/>
  <c r="F54" i="47" s="1"/>
  <c r="U305" i="46"/>
  <c r="F56" i="47" s="1"/>
  <c r="G56" i="47" s="1"/>
  <c r="U251" i="46"/>
  <c r="F46" i="47" s="1"/>
  <c r="U253" i="46"/>
  <c r="F47" i="47" s="1"/>
  <c r="G47" i="47" s="1"/>
  <c r="U181" i="46"/>
  <c r="F35" i="47" s="1"/>
  <c r="G35" i="47" s="1"/>
  <c r="U299" i="46"/>
  <c r="F55" i="47" s="1"/>
  <c r="G55" i="47" s="1"/>
  <c r="F39" i="47"/>
  <c r="T219" i="46"/>
  <c r="T225" i="46"/>
  <c r="E42" i="47" s="1"/>
  <c r="G42" i="47" s="1"/>
  <c r="T241" i="46"/>
  <c r="E43" i="47" s="1"/>
  <c r="G43" i="47" s="1"/>
  <c r="T277" i="46"/>
  <c r="E52" i="47" s="1"/>
  <c r="G52" i="47" s="1"/>
  <c r="T286" i="46"/>
  <c r="E53" i="47" s="1"/>
  <c r="G53" i="47" s="1"/>
  <c r="T295" i="46"/>
  <c r="E54" i="47" s="1"/>
  <c r="G54" i="47" s="1"/>
  <c r="T305" i="46"/>
  <c r="E56" i="47"/>
  <c r="T251" i="46"/>
  <c r="E46" i="47"/>
  <c r="T253" i="46"/>
  <c r="E47" i="47"/>
  <c r="T181" i="46"/>
  <c r="E35" i="47"/>
  <c r="T299" i="46"/>
  <c r="E55" i="47"/>
  <c r="E39" i="47"/>
  <c r="G39" i="47" s="1"/>
  <c r="R211" i="46"/>
  <c r="R220" i="46"/>
  <c r="R225" i="46"/>
  <c r="C42" i="47" s="1"/>
  <c r="R226" i="46"/>
  <c r="R237" i="46"/>
  <c r="R241" i="46"/>
  <c r="C43" i="47" s="1"/>
  <c r="R243" i="46"/>
  <c r="R247" i="46" s="1"/>
  <c r="C44" i="47" s="1"/>
  <c r="R279" i="46"/>
  <c r="R287" i="46"/>
  <c r="R295" i="46" s="1"/>
  <c r="R302" i="46"/>
  <c r="R303" i="46"/>
  <c r="R304" i="46"/>
  <c r="R250" i="46"/>
  <c r="R251" i="46" s="1"/>
  <c r="C46" i="47" s="1"/>
  <c r="R252" i="46"/>
  <c r="R253" i="46"/>
  <c r="C47" i="47" s="1"/>
  <c r="R170" i="46"/>
  <c r="R183" i="46"/>
  <c r="R297" i="46"/>
  <c r="R200" i="46"/>
  <c r="R204" i="46"/>
  <c r="C39" i="47" s="1"/>
  <c r="Q219" i="46"/>
  <c r="Q306" i="46" s="1"/>
  <c r="P219" i="46"/>
  <c r="P306" i="46" s="1"/>
  <c r="O219" i="46"/>
  <c r="O306" i="46" s="1"/>
  <c r="N219" i="46"/>
  <c r="N306" i="46"/>
  <c r="F216" i="46"/>
  <c r="F217" i="46"/>
  <c r="F218" i="46"/>
  <c r="F230" i="46"/>
  <c r="F231" i="46"/>
  <c r="F234" i="46"/>
  <c r="F288" i="46"/>
  <c r="F289" i="46"/>
  <c r="F290" i="46"/>
  <c r="F292" i="46"/>
  <c r="F293" i="46"/>
  <c r="D41" i="46"/>
  <c r="C41" i="46"/>
  <c r="U93" i="46"/>
  <c r="F20" i="47" s="1"/>
  <c r="U115" i="46"/>
  <c r="F21" i="47" s="1"/>
  <c r="U123" i="46"/>
  <c r="F22" i="47" s="1"/>
  <c r="U129" i="46"/>
  <c r="F23" i="47" s="1"/>
  <c r="T93" i="46"/>
  <c r="E20" i="47" s="1"/>
  <c r="G20" i="47" s="1"/>
  <c r="T115" i="46"/>
  <c r="E21" i="47" s="1"/>
  <c r="G21" i="47" s="1"/>
  <c r="T123" i="46"/>
  <c r="E22" i="47"/>
  <c r="T129" i="46"/>
  <c r="E23" i="47"/>
  <c r="G23" i="47" s="1"/>
  <c r="R91" i="46"/>
  <c r="R94" i="46"/>
  <c r="R126" i="46"/>
  <c r="R127" i="46"/>
  <c r="R129" i="46"/>
  <c r="R128" i="46"/>
  <c r="Q299" i="46"/>
  <c r="P299" i="46"/>
  <c r="O299" i="46"/>
  <c r="N299" i="46"/>
  <c r="C298" i="46"/>
  <c r="D298" i="46"/>
  <c r="E298" i="46"/>
  <c r="Q33" i="46"/>
  <c r="P33" i="46"/>
  <c r="O33" i="46"/>
  <c r="N33" i="46"/>
  <c r="Q31" i="46"/>
  <c r="P31" i="46"/>
  <c r="O31" i="46"/>
  <c r="N31" i="46"/>
  <c r="D25" i="46"/>
  <c r="E25" i="46"/>
  <c r="D26" i="46"/>
  <c r="E26" i="46"/>
  <c r="C27" i="46"/>
  <c r="D27" i="46"/>
  <c r="B32" i="46"/>
  <c r="C32" i="46"/>
  <c r="D32" i="46"/>
  <c r="G32" i="46"/>
  <c r="C24" i="46"/>
  <c r="D24" i="46"/>
  <c r="B24" i="46"/>
  <c r="C288" i="46"/>
  <c r="D288" i="46"/>
  <c r="E288" i="46"/>
  <c r="C289" i="46"/>
  <c r="D289" i="46"/>
  <c r="E289" i="46"/>
  <c r="C290" i="46"/>
  <c r="D290" i="46"/>
  <c r="E290" i="46"/>
  <c r="C292" i="46"/>
  <c r="D292" i="46"/>
  <c r="E292" i="46"/>
  <c r="C293" i="46"/>
  <c r="D293" i="46"/>
  <c r="E293" i="46"/>
  <c r="D148" i="46"/>
  <c r="D152" i="46"/>
  <c r="C154" i="46"/>
  <c r="D154" i="46"/>
  <c r="C159" i="46"/>
  <c r="D159" i="46"/>
  <c r="D138" i="46"/>
  <c r="Q253" i="46"/>
  <c r="P253" i="46"/>
  <c r="O253" i="46"/>
  <c r="N253" i="46"/>
  <c r="Q251" i="46"/>
  <c r="P251" i="46"/>
  <c r="O251" i="46"/>
  <c r="N251" i="46"/>
  <c r="A68" i="47"/>
  <c r="A67" i="47"/>
  <c r="A66" i="47"/>
  <c r="A65" i="47"/>
  <c r="Q181" i="46"/>
  <c r="P181" i="46"/>
  <c r="O181" i="46"/>
  <c r="N181" i="46"/>
  <c r="C182" i="46"/>
  <c r="D182" i="46"/>
  <c r="E182" i="46"/>
  <c r="F182" i="46"/>
  <c r="C171" i="46"/>
  <c r="D171" i="46"/>
  <c r="E171" i="46"/>
  <c r="F171" i="46"/>
  <c r="C172" i="46"/>
  <c r="D172" i="46"/>
  <c r="E172" i="46"/>
  <c r="F172" i="46"/>
  <c r="C173" i="46"/>
  <c r="D173" i="46"/>
  <c r="E173" i="46"/>
  <c r="F173" i="46"/>
  <c r="Q63" i="46"/>
  <c r="P63" i="46"/>
  <c r="O63" i="46"/>
  <c r="N63" i="46"/>
  <c r="C61" i="46"/>
  <c r="D61" i="46"/>
  <c r="G61" i="46"/>
  <c r="C62" i="46"/>
  <c r="D62" i="46"/>
  <c r="C52" i="46"/>
  <c r="D52" i="46"/>
  <c r="C53" i="46"/>
  <c r="D53" i="46"/>
  <c r="C54" i="46"/>
  <c r="D54" i="46"/>
  <c r="C55" i="46"/>
  <c r="D55" i="46"/>
  <c r="G55" i="46"/>
  <c r="C59" i="46"/>
  <c r="D59" i="46"/>
  <c r="G59" i="46"/>
  <c r="C38" i="46"/>
  <c r="D38" i="46"/>
  <c r="G38" i="46"/>
  <c r="C39" i="46"/>
  <c r="D39" i="46"/>
  <c r="C40" i="46"/>
  <c r="D40" i="46"/>
  <c r="C43" i="46"/>
  <c r="D43" i="46"/>
  <c r="C44" i="46"/>
  <c r="D44" i="46"/>
  <c r="C45" i="46"/>
  <c r="D45" i="46"/>
  <c r="C46" i="46"/>
  <c r="D46" i="46"/>
  <c r="C49" i="46"/>
  <c r="D49" i="46"/>
  <c r="C50" i="46"/>
  <c r="D50" i="46"/>
  <c r="C51" i="46"/>
  <c r="D51" i="46"/>
  <c r="G37" i="46"/>
  <c r="D37" i="46"/>
  <c r="C37" i="46"/>
  <c r="B37" i="46"/>
  <c r="E280" i="46"/>
  <c r="E281" i="46"/>
  <c r="E282" i="46"/>
  <c r="P286" i="46"/>
  <c r="O286" i="46"/>
  <c r="N286" i="46"/>
  <c r="Q286" i="46"/>
  <c r="C230" i="46"/>
  <c r="D230" i="46"/>
  <c r="E230" i="46"/>
  <c r="C231" i="46"/>
  <c r="D231" i="46"/>
  <c r="E231" i="46"/>
  <c r="C234" i="46"/>
  <c r="D234" i="46"/>
  <c r="E234" i="46"/>
  <c r="C216" i="46"/>
  <c r="D216" i="46"/>
  <c r="E216" i="46"/>
  <c r="C217" i="46"/>
  <c r="D217" i="46"/>
  <c r="E217" i="46"/>
  <c r="C218" i="46"/>
  <c r="D218" i="46"/>
  <c r="E218" i="46"/>
  <c r="R165" i="46"/>
  <c r="R164" i="46"/>
  <c r="R163" i="46"/>
  <c r="V165" i="46"/>
  <c r="C146" i="46"/>
  <c r="D146" i="46"/>
  <c r="R133" i="46"/>
  <c r="C117" i="46"/>
  <c r="F117" i="46"/>
  <c r="C122" i="46"/>
  <c r="F122" i="46"/>
  <c r="F102" i="46"/>
  <c r="F103" i="46"/>
  <c r="F104" i="46"/>
  <c r="F113" i="46"/>
  <c r="F114" i="46"/>
  <c r="Q93" i="46"/>
  <c r="Q130" i="46"/>
  <c r="P93" i="46"/>
  <c r="P130" i="46"/>
  <c r="O93" i="46"/>
  <c r="O130" i="46"/>
  <c r="N93" i="46"/>
  <c r="N130" i="46"/>
  <c r="C92" i="46"/>
  <c r="C86" i="46"/>
  <c r="D86" i="46"/>
  <c r="E86" i="46"/>
  <c r="F86" i="46"/>
  <c r="C87" i="46"/>
  <c r="D87" i="46"/>
  <c r="E87" i="46"/>
  <c r="F87" i="46"/>
  <c r="C88" i="46"/>
  <c r="D88" i="46"/>
  <c r="E88" i="46"/>
  <c r="F88" i="46"/>
  <c r="Q23" i="46"/>
  <c r="P23" i="46"/>
  <c r="O23" i="46"/>
  <c r="N23" i="46"/>
  <c r="C7" i="46"/>
  <c r="D7" i="46"/>
  <c r="C8" i="46"/>
  <c r="D8" i="46"/>
  <c r="R349" i="46"/>
  <c r="D59" i="47" s="1"/>
  <c r="O319" i="46"/>
  <c r="O349" i="46" s="1"/>
  <c r="A59" i="47" s="1"/>
  <c r="Q349" i="46"/>
  <c r="C59" i="47"/>
  <c r="E29" i="47"/>
  <c r="Q295" i="46"/>
  <c r="P295" i="46"/>
  <c r="O295" i="46"/>
  <c r="N295" i="46"/>
  <c r="Q277" i="46"/>
  <c r="P277" i="46"/>
  <c r="O277" i="46"/>
  <c r="N277" i="46"/>
  <c r="Q241" i="46"/>
  <c r="P241" i="46"/>
  <c r="O241" i="46"/>
  <c r="N241" i="46"/>
  <c r="Q225" i="46"/>
  <c r="P225" i="46"/>
  <c r="O225" i="46"/>
  <c r="N225" i="46"/>
  <c r="Q115" i="46"/>
  <c r="P115" i="46"/>
  <c r="O115" i="46"/>
  <c r="A16" i="47"/>
  <c r="Q123" i="46"/>
  <c r="P123" i="46"/>
  <c r="O123" i="46"/>
  <c r="N123" i="46"/>
  <c r="Q305" i="46"/>
  <c r="P305" i="46"/>
  <c r="O305" i="46"/>
  <c r="N305" i="46"/>
  <c r="U166" i="46"/>
  <c r="F30" i="47"/>
  <c r="T166" i="46"/>
  <c r="E30" i="47"/>
  <c r="Q166" i="46"/>
  <c r="P166" i="46"/>
  <c r="O166" i="46"/>
  <c r="N166" i="46"/>
  <c r="Q129" i="46"/>
  <c r="P129" i="46"/>
  <c r="O129" i="46"/>
  <c r="N129" i="46"/>
  <c r="Q81" i="46"/>
  <c r="P81" i="46"/>
  <c r="O81" i="46"/>
  <c r="N81" i="46"/>
  <c r="G316" i="46"/>
  <c r="F300" i="46"/>
  <c r="G300" i="46"/>
  <c r="H300" i="46"/>
  <c r="C301" i="46"/>
  <c r="D301" i="46"/>
  <c r="I301" i="46"/>
  <c r="C242" i="46"/>
  <c r="D242" i="46"/>
  <c r="E242" i="46"/>
  <c r="F242" i="46"/>
  <c r="C270" i="46"/>
  <c r="D270" i="46"/>
  <c r="E270" i="46"/>
  <c r="F270" i="46"/>
  <c r="C278" i="46"/>
  <c r="D278" i="46"/>
  <c r="E278" i="46"/>
  <c r="F278" i="46"/>
  <c r="C210" i="46"/>
  <c r="D210" i="46"/>
  <c r="E210" i="46"/>
  <c r="F210" i="46"/>
  <c r="F161" i="46"/>
  <c r="G161" i="46"/>
  <c r="H161" i="46"/>
  <c r="C162" i="46"/>
  <c r="I162" i="46"/>
  <c r="C132" i="46"/>
  <c r="D132" i="46"/>
  <c r="E132" i="46"/>
  <c r="F132" i="46"/>
  <c r="G3" i="46"/>
  <c r="F3" i="46"/>
  <c r="D3" i="46"/>
  <c r="B17" i="46"/>
  <c r="B18" i="46"/>
  <c r="C18" i="46"/>
  <c r="D18" i="46"/>
  <c r="R89" i="46"/>
  <c r="C19" i="47" s="1"/>
  <c r="R299" i="46"/>
  <c r="C55" i="47" s="1"/>
  <c r="R286" i="46"/>
  <c r="C53" i="47" s="1"/>
  <c r="R93" i="46"/>
  <c r="C20" i="47" s="1"/>
  <c r="R166" i="46"/>
  <c r="C30" i="47" s="1"/>
  <c r="R305" i="46"/>
  <c r="C56" i="47" s="1"/>
  <c r="R36" i="46"/>
  <c r="C10" i="47" s="1"/>
  <c r="U130" i="46"/>
  <c r="F18" i="47" s="1"/>
  <c r="F66" i="47" s="1"/>
  <c r="E6" i="47"/>
  <c r="C23" i="47"/>
  <c r="F6" i="47"/>
  <c r="R23" i="46"/>
  <c r="C7" i="47"/>
  <c r="T130" i="46"/>
  <c r="E18" i="47"/>
  <c r="G18" i="47" s="1"/>
  <c r="G66" i="47" s="1"/>
  <c r="G38" i="47"/>
  <c r="F255" i="46"/>
  <c r="F29" i="47"/>
  <c r="R277" i="46"/>
  <c r="C52" i="47"/>
  <c r="F247" i="46"/>
  <c r="R209" i="46"/>
  <c r="C40" i="47" s="1"/>
  <c r="C29" i="47"/>
  <c r="R219" i="46"/>
  <c r="R123" i="46"/>
  <c r="C22" i="47" s="1"/>
  <c r="R181" i="46"/>
  <c r="C35" i="47" s="1"/>
  <c r="F277" i="46"/>
  <c r="R75" i="46"/>
  <c r="C13" i="47" s="1"/>
  <c r="R136" i="46"/>
  <c r="F225" i="46"/>
  <c r="R199" i="46"/>
  <c r="C38" i="47" s="1"/>
  <c r="R31" i="46"/>
  <c r="C8" i="47" s="1"/>
  <c r="R191" i="46"/>
  <c r="C37" i="47" s="1"/>
  <c r="G36" i="47"/>
  <c r="R115" i="46"/>
  <c r="C21" i="47"/>
  <c r="F187" i="46"/>
  <c r="R187" i="46"/>
  <c r="C36" i="47" s="1"/>
  <c r="G30" i="47"/>
  <c r="G40" i="47"/>
  <c r="G29" i="47"/>
  <c r="F31" i="46"/>
  <c r="E66" i="47"/>
  <c r="G19" i="47"/>
  <c r="R130" i="46"/>
  <c r="C18" i="47"/>
  <c r="C66" i="47" s="1"/>
  <c r="V257" i="46"/>
  <c r="V267" i="46"/>
  <c r="C41" i="47"/>
  <c r="U306" i="46"/>
  <c r="F34" i="47"/>
  <c r="F68" i="47" s="1"/>
  <c r="F41" i="47"/>
  <c r="R63" i="46"/>
  <c r="C11" i="47"/>
  <c r="R81" i="46"/>
  <c r="C14" i="47"/>
  <c r="R167" i="46"/>
  <c r="C27" i="47"/>
  <c r="C67" i="47" s="1"/>
  <c r="C28" i="47"/>
  <c r="F89" i="46"/>
  <c r="E41" i="47"/>
  <c r="G41" i="47" s="1"/>
  <c r="T306" i="46"/>
  <c r="E34" i="47" s="1"/>
  <c r="R67" i="46"/>
  <c r="C12" i="47" s="1"/>
  <c r="F115" i="46"/>
  <c r="U82" i="46"/>
  <c r="F5" i="47" s="1"/>
  <c r="F65" i="47" s="1"/>
  <c r="T167" i="46"/>
  <c r="E27" i="47"/>
  <c r="E67" i="47" s="1"/>
  <c r="U167" i="46"/>
  <c r="F27" i="47"/>
  <c r="F67" i="47" s="1"/>
  <c r="E28" i="47"/>
  <c r="F28" i="47"/>
  <c r="G37" i="47"/>
  <c r="G27" i="47"/>
  <c r="G67" i="47" s="1"/>
  <c r="V260" i="46"/>
  <c r="D68" i="47"/>
  <c r="D66" i="47"/>
  <c r="V298" i="46"/>
  <c r="D67" i="47"/>
  <c r="D65" i="47"/>
  <c r="Q11" i="31"/>
  <c r="R11" i="31"/>
  <c r="Q15" i="31"/>
  <c r="R15" i="31"/>
  <c r="Q19" i="31"/>
  <c r="R19" i="31"/>
  <c r="Q23" i="31"/>
  <c r="R23" i="31"/>
  <c r="T10" i="31"/>
  <c r="P10" i="31"/>
  <c r="R12" i="31"/>
  <c r="Q12" i="31"/>
  <c r="T14" i="31"/>
  <c r="P14" i="31"/>
  <c r="R16" i="31"/>
  <c r="Q16" i="31"/>
  <c r="T18" i="31"/>
  <c r="P18" i="31"/>
  <c r="R18" i="31" s="1"/>
  <c r="R20" i="31"/>
  <c r="Q20" i="31"/>
  <c r="T22" i="31"/>
  <c r="P22" i="31"/>
  <c r="R22" i="31" s="1"/>
  <c r="R24" i="31"/>
  <c r="Q24" i="31"/>
  <c r="Q22" i="31"/>
  <c r="Q18" i="31"/>
  <c r="R14" i="31"/>
  <c r="Q14" i="31"/>
  <c r="Q10" i="31"/>
  <c r="R10" i="31"/>
  <c r="U22" i="31"/>
  <c r="V22" i="31"/>
  <c r="U18" i="31"/>
  <c r="V18" i="31"/>
  <c r="U14" i="31"/>
  <c r="V14" i="31"/>
  <c r="W10" i="31"/>
  <c r="U10" i="31"/>
  <c r="V10" i="31" s="1"/>
  <c r="S10" i="31"/>
  <c r="S14" i="31"/>
  <c r="S18" i="31"/>
  <c r="S22" i="31"/>
  <c r="V32" i="46"/>
  <c r="V33" i="46" s="1"/>
  <c r="H9" i="47" s="1"/>
  <c r="S33" i="46"/>
  <c r="D9" i="47"/>
  <c r="F160" i="46"/>
  <c r="C163" i="55"/>
  <c r="C475" i="55"/>
  <c r="C3279" i="58"/>
  <c r="J131" i="48" s="1"/>
  <c r="J302" i="46" s="1"/>
  <c r="J305" i="46" l="1"/>
  <c r="D56" i="47" s="1"/>
  <c r="V302" i="46"/>
  <c r="V305" i="46" s="1"/>
  <c r="H56" i="47" s="1"/>
  <c r="E68" i="47"/>
  <c r="G34" i="47"/>
  <c r="G68" i="47" s="1"/>
  <c r="E59" i="47"/>
  <c r="E65" i="47"/>
  <c r="G5" i="47"/>
  <c r="G65" i="47" s="1"/>
  <c r="C54" i="47"/>
  <c r="R306" i="46"/>
  <c r="C34" i="47" s="1"/>
  <c r="C68" i="47" s="1"/>
  <c r="C6" i="47"/>
  <c r="R82" i="46"/>
  <c r="C5" i="47" s="1"/>
  <c r="C65" i="47" s="1"/>
  <c r="G28" i="47"/>
  <c r="G46" i="47"/>
  <c r="G9" i="47"/>
  <c r="G14" i="47"/>
  <c r="F63" i="46"/>
  <c r="F123" i="46"/>
  <c r="G6" i="47"/>
  <c r="G22" i="47"/>
  <c r="C7" i="55"/>
  <c r="C5" i="55" s="1"/>
  <c r="M11" i="40" s="1"/>
  <c r="S7" i="46" s="1"/>
  <c r="C3437" i="58"/>
  <c r="C3435" i="58" s="1"/>
  <c r="L146" i="48" s="1"/>
  <c r="P319" i="46" s="1"/>
  <c r="C317" i="55"/>
  <c r="M28" i="40" s="1"/>
  <c r="S24" i="46" s="1"/>
  <c r="C939" i="55"/>
  <c r="M67" i="40" s="1"/>
  <c r="S65" i="46" s="1"/>
  <c r="C1095" i="55"/>
  <c r="M69" i="40" s="1"/>
  <c r="S68" i="46" s="1"/>
  <c r="C1251" i="55"/>
  <c r="J79" i="40" s="1"/>
  <c r="J78" i="46" s="1"/>
  <c r="C5" i="56"/>
  <c r="M11" i="32" s="1"/>
  <c r="S85" i="46" s="1"/>
  <c r="C161" i="56"/>
  <c r="M17" i="32" s="1"/>
  <c r="S91" i="46" s="1"/>
  <c r="C317" i="56"/>
  <c r="M19" i="32" s="1"/>
  <c r="S94" i="46" s="1"/>
  <c r="M42" i="32"/>
  <c r="S116" i="46" s="1"/>
  <c r="C629" i="56"/>
  <c r="C5" i="57"/>
  <c r="C161" i="57"/>
  <c r="M15" i="50" s="1"/>
  <c r="S137" i="46" s="1"/>
  <c r="C317" i="57"/>
  <c r="J43" i="50" s="1"/>
  <c r="J163" i="46" s="1"/>
  <c r="C5" i="58"/>
  <c r="C161" i="58"/>
  <c r="M24" i="48" s="1"/>
  <c r="S183" i="46" s="1"/>
  <c r="C317" i="58"/>
  <c r="M28" i="48" s="1"/>
  <c r="S188" i="46" s="1"/>
  <c r="M31" i="48"/>
  <c r="S192" i="46" s="1"/>
  <c r="M38" i="48"/>
  <c r="S200" i="46" s="1"/>
  <c r="C939" i="58"/>
  <c r="M49" i="48" s="1"/>
  <c r="S211" i="46" s="1"/>
  <c r="C1095" i="58"/>
  <c r="M57" i="48" s="1"/>
  <c r="S220" i="46" s="1"/>
  <c r="C1251" i="58"/>
  <c r="M62" i="48" s="1"/>
  <c r="S226" i="46" s="1"/>
  <c r="C1407" i="58"/>
  <c r="M80" i="48" s="1"/>
  <c r="S243" i="46" s="1"/>
  <c r="C1563" i="58"/>
  <c r="M84" i="48" s="1"/>
  <c r="S248" i="46" s="1"/>
  <c r="V248" i="46" s="1"/>
  <c r="V249" i="46" s="1"/>
  <c r="H45" i="47" s="1"/>
  <c r="C1719" i="58"/>
  <c r="M85" i="48" s="1"/>
  <c r="S250" i="46" s="1"/>
  <c r="C1875" i="58"/>
  <c r="M86" i="48" s="1"/>
  <c r="S252" i="46" s="1"/>
  <c r="S253" i="46" s="1"/>
  <c r="D47" i="47" s="1"/>
  <c r="C2187" i="58"/>
  <c r="M88" i="48" s="1"/>
  <c r="S256" i="46" s="1"/>
  <c r="C2343" i="58"/>
  <c r="M90" i="48" s="1"/>
  <c r="S259" i="46" s="1"/>
  <c r="S265" i="46" s="1"/>
  <c r="D50" i="47" s="1"/>
  <c r="C2465" i="58"/>
  <c r="C2811" i="58"/>
  <c r="M109" i="48" s="1"/>
  <c r="S279" i="46" s="1"/>
  <c r="V279" i="46" s="1"/>
  <c r="V286" i="46" s="1"/>
  <c r="H53" i="47" s="1"/>
  <c r="C3123" i="58"/>
  <c r="M127" i="48" s="1"/>
  <c r="S297" i="46" s="1"/>
  <c r="C629" i="55"/>
  <c r="M36" i="40" s="1"/>
  <c r="S34" i="46" s="1"/>
  <c r="C629" i="58"/>
  <c r="C283" i="55"/>
  <c r="C395" i="55"/>
  <c r="C2109" i="58"/>
  <c r="C2031" i="58" s="1"/>
  <c r="M87" i="48" s="1"/>
  <c r="S254" i="46" s="1"/>
  <c r="V254" i="46" s="1"/>
  <c r="V255" i="46" s="1"/>
  <c r="H48" i="47" s="1"/>
  <c r="C2499" i="58"/>
  <c r="M96" i="48" s="1"/>
  <c r="S266" i="46" s="1"/>
  <c r="C2655" i="58"/>
  <c r="M101" i="48" s="1"/>
  <c r="S271" i="46" s="1"/>
  <c r="V271" i="46" s="1"/>
  <c r="V277" i="46" s="1"/>
  <c r="H52" i="47" s="1"/>
  <c r="C3045" i="58"/>
  <c r="C2967" i="58" s="1"/>
  <c r="M116" i="48" s="1"/>
  <c r="S287" i="46" s="1"/>
  <c r="C784" i="55"/>
  <c r="M39" i="40" s="1"/>
  <c r="S37" i="46" s="1"/>
  <c r="C784" i="58"/>
  <c r="M44" i="48" s="1"/>
  <c r="S206" i="46" s="1"/>
  <c r="S299" i="46"/>
  <c r="D55" i="47" s="1"/>
  <c r="V297" i="46"/>
  <c r="V299" i="46" s="1"/>
  <c r="H55" i="47" s="1"/>
  <c r="V287" i="46"/>
  <c r="V295" i="46" s="1"/>
  <c r="H54" i="47" s="1"/>
  <c r="S295" i="46"/>
  <c r="D54" i="47" s="1"/>
  <c r="S286" i="46"/>
  <c r="D53" i="47" s="1"/>
  <c r="S277" i="46"/>
  <c r="D52" i="47" s="1"/>
  <c r="V266" i="46"/>
  <c r="V269" i="46" s="1"/>
  <c r="H51" i="47" s="1"/>
  <c r="S269" i="46"/>
  <c r="D51" i="47" s="1"/>
  <c r="V259" i="46"/>
  <c r="V265" i="46" s="1"/>
  <c r="H50" i="47" s="1"/>
  <c r="V256" i="46"/>
  <c r="V258" i="46" s="1"/>
  <c r="H49" i="47" s="1"/>
  <c r="S258" i="46"/>
  <c r="D49" i="47" s="1"/>
  <c r="S255" i="46"/>
  <c r="D48" i="47" s="1"/>
  <c r="V252" i="46"/>
  <c r="V253" i="46" s="1"/>
  <c r="H47" i="47" s="1"/>
  <c r="V250" i="46"/>
  <c r="V251" i="46" s="1"/>
  <c r="H46" i="47" s="1"/>
  <c r="S251" i="46"/>
  <c r="D46" i="47" s="1"/>
  <c r="S249" i="46"/>
  <c r="D45" i="47" s="1"/>
  <c r="S247" i="46"/>
  <c r="D44" i="47" s="1"/>
  <c r="V243" i="46"/>
  <c r="V247" i="46" s="1"/>
  <c r="H44" i="47" s="1"/>
  <c r="V226" i="46"/>
  <c r="V241" i="46" s="1"/>
  <c r="H43" i="47" s="1"/>
  <c r="S241" i="46"/>
  <c r="D43" i="47" s="1"/>
  <c r="S225" i="46"/>
  <c r="D42" i="47" s="1"/>
  <c r="V220" i="46"/>
  <c r="V225" i="46" s="1"/>
  <c r="H42" i="47" s="1"/>
  <c r="V211" i="46"/>
  <c r="V219" i="46" s="1"/>
  <c r="S219" i="46"/>
  <c r="D41" i="47" s="1"/>
  <c r="S204" i="46"/>
  <c r="D39" i="47" s="1"/>
  <c r="V200" i="46"/>
  <c r="V204" i="46" s="1"/>
  <c r="H39" i="47" s="1"/>
  <c r="V192" i="46"/>
  <c r="V199" i="46" s="1"/>
  <c r="H38" i="47" s="1"/>
  <c r="S199" i="46"/>
  <c r="D38" i="47" s="1"/>
  <c r="V188" i="46"/>
  <c r="V191" i="46" s="1"/>
  <c r="H37" i="47" s="1"/>
  <c r="S191" i="46"/>
  <c r="D37" i="47" s="1"/>
  <c r="S187" i="46"/>
  <c r="D36" i="47" s="1"/>
  <c r="V183" i="46"/>
  <c r="V187" i="46" s="1"/>
  <c r="H36" i="47" s="1"/>
  <c r="M11" i="48"/>
  <c r="S170" i="46" s="1"/>
  <c r="C3" i="58"/>
  <c r="V163" i="46"/>
  <c r="V166" i="46" s="1"/>
  <c r="H30" i="47" s="1"/>
  <c r="J166" i="46"/>
  <c r="S160" i="46"/>
  <c r="D29" i="47" s="1"/>
  <c r="V137" i="46"/>
  <c r="V160" i="46" s="1"/>
  <c r="H29" i="47" s="1"/>
  <c r="M11" i="50"/>
  <c r="S133" i="46" s="1"/>
  <c r="C3" i="57"/>
  <c r="V116" i="46"/>
  <c r="V123" i="46" s="1"/>
  <c r="H22" i="47" s="1"/>
  <c r="S123" i="46"/>
  <c r="D22" i="47" s="1"/>
  <c r="V94" i="46"/>
  <c r="V115" i="46" s="1"/>
  <c r="H21" i="47" s="1"/>
  <c r="S115" i="46"/>
  <c r="D21" i="47" s="1"/>
  <c r="S93" i="46"/>
  <c r="D20" i="47" s="1"/>
  <c r="V91" i="46"/>
  <c r="V93" i="46" s="1"/>
  <c r="S89" i="46"/>
  <c r="D19" i="47" s="1"/>
  <c r="V85" i="46"/>
  <c r="V89" i="46" s="1"/>
  <c r="H19" i="47" s="1"/>
  <c r="J53" i="32"/>
  <c r="J126" i="46" s="1"/>
  <c r="C3" i="56"/>
  <c r="V78" i="46"/>
  <c r="V81" i="46" s="1"/>
  <c r="H14" i="47" s="1"/>
  <c r="J81" i="46"/>
  <c r="V68" i="46"/>
  <c r="V75" i="46" s="1"/>
  <c r="H13" i="47" s="1"/>
  <c r="S75" i="46"/>
  <c r="D13" i="47" s="1"/>
  <c r="S67" i="46"/>
  <c r="D12" i="47" s="1"/>
  <c r="V65" i="46"/>
  <c r="V67" i="46" s="1"/>
  <c r="H12" i="47" s="1"/>
  <c r="S31" i="46"/>
  <c r="D8" i="47" s="1"/>
  <c r="V24" i="46"/>
  <c r="V31" i="46" s="1"/>
  <c r="H8" i="47" s="1"/>
  <c r="C239" i="55"/>
  <c r="C161" i="55" s="1"/>
  <c r="M23" i="40" s="1"/>
  <c r="S18" i="46" s="1"/>
  <c r="S63" i="46" l="1"/>
  <c r="D11" i="47" s="1"/>
  <c r="V37" i="46"/>
  <c r="V63" i="46" s="1"/>
  <c r="H11" i="47" s="1"/>
  <c r="V206" i="46"/>
  <c r="V209" i="46" s="1"/>
  <c r="H40" i="47" s="1"/>
  <c r="S209" i="46"/>
  <c r="D40" i="47" s="1"/>
  <c r="S36" i="46"/>
  <c r="D10" i="47" s="1"/>
  <c r="V34" i="46"/>
  <c r="V36" i="46" s="1"/>
  <c r="H10" i="47" s="1"/>
  <c r="S319" i="46"/>
  <c r="P349" i="46"/>
  <c r="F306" i="46"/>
  <c r="V7" i="46"/>
  <c r="V16" i="46" s="1"/>
  <c r="S16" i="46"/>
  <c r="D6" i="47" s="1"/>
  <c r="V306" i="46"/>
  <c r="H34" i="47" s="1"/>
  <c r="H68" i="47" s="1"/>
  <c r="H41" i="47"/>
  <c r="S181" i="46"/>
  <c r="V170" i="46"/>
  <c r="V181" i="46" s="1"/>
  <c r="H35" i="47" s="1"/>
  <c r="D30" i="47"/>
  <c r="F167" i="46"/>
  <c r="S136" i="46"/>
  <c r="V133" i="46"/>
  <c r="V136" i="46" s="1"/>
  <c r="H20" i="47"/>
  <c r="V130" i="46"/>
  <c r="H18" i="47" s="1"/>
  <c r="H66" i="47" s="1"/>
  <c r="J129" i="46"/>
  <c r="V126" i="46"/>
  <c r="V129" i="46" s="1"/>
  <c r="H23" i="47" s="1"/>
  <c r="F82" i="46"/>
  <c r="D14" i="47"/>
  <c r="C3" i="55"/>
  <c r="S23" i="46"/>
  <c r="V18" i="46"/>
  <c r="V23" i="46" s="1"/>
  <c r="H7" i="47" s="1"/>
  <c r="H6" i="47" l="1"/>
  <c r="V82" i="46"/>
  <c r="H5" i="47" s="1"/>
  <c r="H65" i="47" s="1"/>
  <c r="S349" i="46"/>
  <c r="F59" i="47" s="1"/>
  <c r="B59" i="47"/>
  <c r="D35" i="47"/>
  <c r="S306" i="46"/>
  <c r="V167" i="46"/>
  <c r="H27" i="47" s="1"/>
  <c r="H67" i="47" s="1"/>
  <c r="H28" i="47"/>
  <c r="D28" i="47"/>
  <c r="S167" i="46"/>
  <c r="S130" i="46"/>
  <c r="D23" i="47"/>
  <c r="F130" i="46"/>
  <c r="D7" i="47"/>
  <c r="S82" i="46"/>
</calcChain>
</file>

<file path=xl/comments1.xml><?xml version="1.0" encoding="utf-8"?>
<comments xmlns="http://schemas.openxmlformats.org/spreadsheetml/2006/main">
  <authors>
    <author xml:space="preserve"> Unidad de Planificación Institucional</author>
  </authors>
  <commentList>
    <comment ref="C28" authorId="0">
      <text>
        <r>
          <rPr>
            <b/>
            <sz val="8"/>
            <color indexed="81"/>
            <rFont val="Tahoma"/>
            <family val="2"/>
          </rPr>
          <t>PND, 9 planes regionales en salud, y 82 planes locales.</t>
        </r>
      </text>
    </comment>
  </commentList>
</comments>
</file>

<file path=xl/comments2.xml><?xml version="1.0" encoding="utf-8"?>
<comments xmlns="http://schemas.openxmlformats.org/spreadsheetml/2006/main">
  <authors>
    <author>DPDI</author>
    <author>Alonzo</author>
  </authors>
  <commentList>
    <comment ref="C116" authorId="0">
      <text>
        <r>
          <rPr>
            <b/>
            <sz val="9"/>
            <color indexed="81"/>
            <rFont val="Tahoma"/>
            <family val="2"/>
          </rPr>
          <t>DPDI:</t>
        </r>
        <r>
          <rPr>
            <sz val="9"/>
            <color indexed="81"/>
            <rFont val="Tahoma"/>
            <family val="2"/>
          </rPr>
          <t xml:space="preserve">
Colocar la línea base al 2014 y la meta</t>
        </r>
      </text>
    </comment>
    <comment ref="C144" authorId="1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</commentList>
</comments>
</file>

<file path=xl/comments3.xml><?xml version="1.0" encoding="utf-8"?>
<comments xmlns="http://schemas.openxmlformats.org/spreadsheetml/2006/main">
  <authors>
    <author>Juan Pablo Pacheco</author>
    <author xml:space="preserve"> Maritza Camacho</author>
  </authors>
  <commentList>
    <comment ref="D5" authorId="0">
      <text>
        <r>
          <rPr>
            <b/>
            <sz val="16"/>
            <color indexed="81"/>
            <rFont val="Tahoma"/>
            <family val="2"/>
          </rPr>
          <t xml:space="preserve">Riesgo: Factor o evento que puede afectar negativamente la consecución del objetivo estratégico específico; genera consecuencias que dependen de la probabilidad de ocurrencia del mismo y el impacto que produce. Para mayor información referirse al Manual SEVRI del Ministerio de Salud.
</t>
        </r>
      </text>
    </comment>
    <comment ref="I5" authorId="0">
      <text>
        <r>
          <rPr>
            <b/>
            <sz val="14"/>
            <color indexed="81"/>
            <rFont val="Tahoma"/>
            <family val="2"/>
          </rPr>
          <t>Cuantitativa: Traducción a valores numéricos de los factores de probabilidad e impacto definidos anteriormente.</t>
        </r>
      </text>
    </comment>
    <comment ref="L5" authorId="1">
      <text>
        <r>
          <rPr>
            <b/>
            <sz val="16"/>
            <color indexed="81"/>
            <rFont val="Tahoma"/>
            <family val="2"/>
          </rPr>
          <t>Las medidas Insitucionales son las que no están en manos de la Unidad realizar sino que debe identificarlas y notificarlas para que sean acatadas.
Preguntarle a Cintya
SE debe enviar al nivel superior!!!!</t>
        </r>
      </text>
    </comment>
    <comment ref="M5" authorId="0">
      <text>
        <r>
          <rPr>
            <b/>
            <sz val="14"/>
            <color indexed="81"/>
            <rFont val="Tahoma"/>
            <family val="2"/>
          </rPr>
          <t xml:space="preserve">Medidas aplicadas a los riesgos: Posibles acciones que minimizan o eliminan los efectos de los riesgos identificados en el punto anterior.
</t>
        </r>
      </text>
    </comment>
    <comment ref="G6" authorId="0">
      <text>
        <r>
          <rPr>
            <b/>
            <sz val="14"/>
            <color indexed="81"/>
            <rFont val="Tahoma"/>
            <family val="2"/>
          </rPr>
          <t>Probabilidad:
Determinación cualitativa, en este caso, de la posibilidad de ocurrencia del riesgo.|</t>
        </r>
      </text>
    </comment>
    <comment ref="H6" authorId="0">
      <text>
        <r>
          <rPr>
            <b/>
            <sz val="14"/>
            <color indexed="81"/>
            <rFont val="Tahoma"/>
            <family val="2"/>
          </rPr>
          <t xml:space="preserve">Impacto: Grado del efecto, en términos cualitativos, del riesgo en cuanto a la consecución del objetivo estratégico
</t>
        </r>
      </text>
    </comment>
    <comment ref="N6" authorId="0">
      <text>
        <r>
          <rPr>
            <b/>
            <sz val="14"/>
            <color indexed="81"/>
            <rFont val="Tahoma"/>
            <family val="2"/>
          </rPr>
          <t>Impacto: Grado del efecto, en términos cualitativos, que la medida tiene sobre el riesgo al cual se aplica</t>
        </r>
      </text>
    </comment>
  </commentList>
</comments>
</file>

<file path=xl/comments4.xml><?xml version="1.0" encoding="utf-8"?>
<comments xmlns="http://schemas.openxmlformats.org/spreadsheetml/2006/main">
  <authors>
    <author>Narcín Pacheco Valverde</author>
    <author>Alonzo</author>
    <author>Nydia Amador</author>
  </authors>
  <commentList>
    <comment ref="D315" authorId="0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C317" authorId="1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D317" authorId="2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sharedStrings.xml><?xml version="1.0" encoding="utf-8"?>
<sst xmlns="http://schemas.openxmlformats.org/spreadsheetml/2006/main" count="12220" uniqueCount="1011">
  <si>
    <t>ALTO</t>
  </si>
  <si>
    <t>Referencias del Marco Orientador del SEVRI</t>
  </si>
  <si>
    <t>Peor escenario Inherente</t>
  </si>
  <si>
    <t>FIN</t>
  </si>
  <si>
    <t xml:space="preserve">Portafolio de Riesgos </t>
  </si>
  <si>
    <t>Riesgos del Entorno</t>
  </si>
  <si>
    <t>Riesgos de procesos</t>
  </si>
  <si>
    <t>Riesgo de operaciones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</si>
  <si>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</si>
  <si>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</si>
  <si>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</si>
  <si>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</si>
  <si>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</si>
  <si>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Media</t>
  </si>
  <si>
    <t>Baja</t>
  </si>
  <si>
    <t xml:space="preserve">Calificación  </t>
  </si>
  <si>
    <t>Alto</t>
  </si>
  <si>
    <t>Manejable</t>
  </si>
  <si>
    <t>Nulo</t>
  </si>
  <si>
    <t>Si el evento ocurre no se logran los objetivos institucionales</t>
  </si>
  <si>
    <t>Si el evento ocurre podría atrasar el logro de los objetivos institucionales</t>
  </si>
  <si>
    <t>Si el evento ocurre no hay consecuencias en el logro de los objetivos institucionales</t>
  </si>
  <si>
    <t>Probabilidad</t>
  </si>
  <si>
    <t>Impacto</t>
  </si>
  <si>
    <t>Cualitativa</t>
  </si>
  <si>
    <t>Cuantitativa</t>
  </si>
  <si>
    <t>Calificación de riesgos por impacto</t>
  </si>
  <si>
    <t>PxI (INHERENTE)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</si>
  <si>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</si>
  <si>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</si>
  <si>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</si>
  <si>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</si>
  <si>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</si>
  <si>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</si>
  <si>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</si>
  <si>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</si>
  <si>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</si>
  <si>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</si>
  <si>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</si>
  <si>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Calificación de las medidas de control aplicadas a los riesgos para reducir sus consecuencias en la consecución de objetivos.</t>
  </si>
  <si>
    <t>Excelente</t>
  </si>
  <si>
    <t>Buena</t>
  </si>
  <si>
    <t>La medida de control contribuye que el efecto del riesgo sea contrarrestado totalmente, de manera que no afecte el logro de los objetivos estratégicos.</t>
  </si>
  <si>
    <t>Aceptable</t>
  </si>
  <si>
    <t>Tomar precauciones</t>
  </si>
  <si>
    <t>Inaceptable</t>
  </si>
  <si>
    <t>DE</t>
  </si>
  <si>
    <t>Inventario de Riesgos</t>
  </si>
  <si>
    <t>COD</t>
  </si>
  <si>
    <t>CATEGORÍAS DE RIESGOS</t>
  </si>
  <si>
    <t>Acecptable</t>
  </si>
  <si>
    <t>Causas de Riesgo</t>
  </si>
  <si>
    <t>Consecuencias de Riesgo</t>
  </si>
  <si>
    <t>Medidas Institucionales para Administrar el Riesgo</t>
  </si>
  <si>
    <t>Nivel de Riesgo (Individual)</t>
  </si>
  <si>
    <t>Riesgo Residual (Individual)</t>
  </si>
  <si>
    <t>Nivel de Riesgo (Consolidado)</t>
  </si>
  <si>
    <t>Riesgo Residual (Consolidado)</t>
  </si>
  <si>
    <t xml:space="preserve">(INHERENTE X CALIDAD) </t>
  </si>
  <si>
    <t>Valores de Riesgo (Individual)</t>
  </si>
  <si>
    <t>Medidas tomadas por la Unidad Organizativa para minimizar los efectos de los riesgos</t>
  </si>
  <si>
    <t>Valor medida minimizadora</t>
  </si>
  <si>
    <t>Valoraciòn del riesgo</t>
  </si>
  <si>
    <t>Calificación de la medida</t>
  </si>
  <si>
    <t>Máximo riesgo residual</t>
  </si>
  <si>
    <t>El evento podría ocurrir cinco o más veces al año</t>
  </si>
  <si>
    <t>El evento podría ocurrir tres veces al año</t>
  </si>
  <si>
    <t>El evento podría ocurrir una vez al año</t>
  </si>
  <si>
    <t>Muy buena</t>
  </si>
  <si>
    <t>El efecto de la medida de control sobre el riesgo, contribuye a que se logren los objetivos institucionales en un 80% hasta un 94.9%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</si>
  <si>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</si>
  <si>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</si>
  <si>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</si>
  <si>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</si>
  <si>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Riesgos de Recursos Humanos</t>
  </si>
  <si>
    <t>Riesgos Financieros</t>
  </si>
  <si>
    <t>Riesgos de Dirección</t>
  </si>
  <si>
    <t>Riegos de Tecnología de Información</t>
  </si>
  <si>
    <t>Riesgos de Salud y Seguridad Ocupacional</t>
  </si>
  <si>
    <t>Riesgos de imagen institucional</t>
  </si>
  <si>
    <t>I. RIESGOS DEL ENTORNO</t>
  </si>
  <si>
    <t>I.B. Legal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</si>
  <si>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</si>
  <si>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</si>
  <si>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</si>
  <si>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</si>
  <si>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</si>
  <si>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</si>
  <si>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</si>
  <si>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</si>
  <si>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III.E. Liderazgo como ente rector</t>
  </si>
  <si>
    <t>III.G. Capacidad de adaptación al entorno</t>
  </si>
  <si>
    <t>III.I. Transporte</t>
  </si>
  <si>
    <t>V. RIESGOS FINANCIEROS</t>
  </si>
  <si>
    <t>VI. RIESGOS DE DIRECCIÓN</t>
  </si>
  <si>
    <t>VI.B. Autoridad/limite</t>
  </si>
  <si>
    <t>VII. RIESGOS DE TECNOLOGÍA DE INFORMACIÓN</t>
  </si>
  <si>
    <t>X.A. Ergonomía ocupacional</t>
  </si>
  <si>
    <t>X.B. Organización del trabajo</t>
  </si>
  <si>
    <t>XI.A. Calidad del Servicio</t>
  </si>
  <si>
    <t>XI.B. Perdida de confianza</t>
  </si>
  <si>
    <t>IV. RIESGO DE RECURSOS HUMANOS</t>
  </si>
  <si>
    <t>VIII. RIESGOS DE INFORMACIÓN</t>
  </si>
  <si>
    <t>IX. RIESGOS DE SALUD Y SEGURIDAD OCUPACIONAL</t>
  </si>
  <si>
    <t>X. RIESGOS DE IMAGEN INSTITUCIONAL</t>
  </si>
  <si>
    <t>III.D. Incumplimiento institucional</t>
  </si>
  <si>
    <t>IV.A. Fraude de empleados / terceros</t>
  </si>
  <si>
    <t>IV.B. Reclutamiento y selección</t>
  </si>
  <si>
    <t>IV.C. Rotación de personal</t>
  </si>
  <si>
    <t>IV.D. Eliminación o congelación de plazas</t>
  </si>
  <si>
    <t>V.A. De liquidez</t>
  </si>
  <si>
    <t>V.B. De oportunidad en realizar tranferencias</t>
  </si>
  <si>
    <t>V.D. De determinación de costos del servicio institucional</t>
  </si>
  <si>
    <t>V.E. Presupuesto desvinculado de la planificación institucional</t>
  </si>
  <si>
    <t>VII.C. Seguridad de la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</si>
  <si>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</si>
  <si>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</si>
  <si>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</si>
  <si>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</si>
  <si>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X.C. Contaminantes ambientales</t>
  </si>
  <si>
    <t>Riesgos de información</t>
  </si>
  <si>
    <t>Valoración del Riesgo por unidad organizativa</t>
  </si>
  <si>
    <t>Cantidad de Riesgos por prioridad</t>
  </si>
  <si>
    <t>Resultados esperados</t>
  </si>
  <si>
    <t>Para el cumplimento de las disposiciones contempladas en la Ley General de Control Interno del Ministerio de Salud</t>
  </si>
  <si>
    <t>Período de evaluación:</t>
  </si>
  <si>
    <t xml:space="preserve">Nivel: </t>
  </si>
  <si>
    <t>Unidad Organizativa:</t>
  </si>
  <si>
    <t>Responsable:</t>
  </si>
  <si>
    <t>El plan de mejora (insertar máximo 5 acciones correctivas por componente del Sistema de Control Interno )</t>
  </si>
  <si>
    <t>Componente</t>
  </si>
  <si>
    <t>Descripción de los hallazgos</t>
  </si>
  <si>
    <t xml:space="preserve">Acciones correctivas </t>
  </si>
  <si>
    <t xml:space="preserve">Indicador </t>
  </si>
  <si>
    <t>Meta anual</t>
  </si>
  <si>
    <t>I trimestre</t>
  </si>
  <si>
    <t>II trimestre</t>
  </si>
  <si>
    <t>III trimestre</t>
  </si>
  <si>
    <t>IV trimestre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</si>
  <si>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</si>
  <si>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</si>
  <si>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</si>
  <si>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</si>
  <si>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</si>
  <si>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</si>
  <si>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>Nombre unidad organizativa</t>
  </si>
  <si>
    <t>I.A. Soberano político / cambios políticos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</si>
  <si>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</si>
  <si>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</si>
  <si>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</si>
  <si>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</si>
  <si>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III.C. Ineficiencia</t>
  </si>
  <si>
    <t>III.F. Capacidad instalada insuficiente</t>
  </si>
  <si>
    <t>III.H. Infraestructura inadecuada</t>
  </si>
  <si>
    <t xml:space="preserve">V.G- Ineficiencia en trámites administrativos </t>
  </si>
  <si>
    <t>V.F- Pérdida total o parcial de un activo institucional</t>
  </si>
  <si>
    <t>VI.A. Falta de liderazgo</t>
  </si>
  <si>
    <t>VI.C. Competencia gerencial</t>
  </si>
  <si>
    <t>V.C. Expiración de garantía</t>
  </si>
  <si>
    <t>III.J. Deterioro de equipos e instalaciones</t>
  </si>
  <si>
    <t>IV.E. Recurso humano insuficiente</t>
  </si>
  <si>
    <t>IV.F. Falta de capacitación</t>
  </si>
  <si>
    <t>VII.A. No disponibilidad</t>
  </si>
  <si>
    <t>VII.B. Falta de infraestructura informática</t>
  </si>
  <si>
    <t>IX.D. Condiciones inadecuadas de seguridad física de los funcionarios</t>
  </si>
  <si>
    <t>PORCENTAJE</t>
  </si>
  <si>
    <t>Número de productos con verificación</t>
  </si>
  <si>
    <t>Porcentaje de industrias alimentarias que cumplen las BPM</t>
  </si>
  <si>
    <t>Número de normas  elaboradas o actualizadas</t>
  </si>
  <si>
    <t xml:space="preserve">Número de familias beneficiarias del programa SANEBAR 
</t>
  </si>
  <si>
    <t>Número de Auditorias realizadas</t>
  </si>
  <si>
    <t>Número de asesorías realizadas</t>
  </si>
  <si>
    <t>Porcentaje de usuarios satisfechos</t>
  </si>
  <si>
    <t>Porcentaje de actores sociales ejecutando el plan de Acción de Salud Mental</t>
  </si>
  <si>
    <t xml:space="preserve">Número de funcionarios capacitados  en temas prioritarios </t>
  </si>
  <si>
    <t>Porcentaje de trámites atendidos en el tiempo legal</t>
  </si>
  <si>
    <t>Porcentaje de usuarios con orientación e información de calidad</t>
  </si>
  <si>
    <t>Porcentaje de actores ejecutando el plan de promoción de la salud</t>
  </si>
  <si>
    <t>Porcentaje de áreas de salud con evaluación del primer nivel de atención</t>
  </si>
  <si>
    <t xml:space="preserve">Etapas de la elaboración e implementación de la  propuesta </t>
  </si>
  <si>
    <t>Porcentaje de avance    de marco regulatorio Institucional en TIC desarrollado</t>
  </si>
  <si>
    <t>Porcentaje de disponibilidad de los servicios y operaciones de TIC</t>
  </si>
  <si>
    <t>Porcentaje de  equipo informático renovado en los tres niveles de gestión</t>
  </si>
  <si>
    <t>Número de establecimientos conectados mediante conexiones VPN</t>
  </si>
  <si>
    <t>Número de redes de área local (LAN) modernizadas</t>
  </si>
  <si>
    <t>Número de usuarios incorporados a la plataforma de colaboración en línea</t>
  </si>
  <si>
    <t>Número de Salas de Situación Equipadas</t>
  </si>
  <si>
    <t>Porcentaje de funciones sustantivas y administrativas incorporadas al Sistema de Información Gerencial (SIG)</t>
  </si>
  <si>
    <t>Porcentaje de avance en el desarrollo e implementación del GIS</t>
  </si>
  <si>
    <t>Porcentaje de avance en el desarrollo del componente de Firma Digital</t>
  </si>
  <si>
    <t>Porcentaje de avance en el desarrollo del componente de Pago Electrónico</t>
  </si>
  <si>
    <t>Unidad organizativa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</si>
  <si>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</si>
  <si>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 xml:space="preserve">Objetivo Estratégico Específico: 4.5 Contar con el recurso humano idóneo y necesario, para la gestión institucional y el ejercicio de la rectoría. (DA/RRHH, DGS). </t>
  </si>
  <si>
    <t>Objetivo Estratégico Específico: 4.6 Desarrollar procesos de rendición de cuentas, mediante la fiscalización permanente y continua del quehacer institucional, a fin de identificar oportunidades de mejora.</t>
  </si>
  <si>
    <t>Objetivo Estratégico Específico: 4.7 Fortalecer la atención al cliente externo e interno mediante servicios simplificados, oportunos y de calidad, a fin de lograr la satisfacción de los usuarios.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</si>
  <si>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</si>
  <si>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BUENA</t>
  </si>
  <si>
    <t>Control gerencial</t>
  </si>
  <si>
    <t>Porcentaje de avance de las acciones programadas</t>
  </si>
  <si>
    <t xml:space="preserve"> III TRIMESTRE</t>
  </si>
  <si>
    <t xml:space="preserve"> IV TRIMESTRE</t>
  </si>
  <si>
    <t>10. CUMPLIMIENTO REAL
(% Ejecutado de Avance)</t>
  </si>
  <si>
    <t>I TRIMESTRE</t>
  </si>
  <si>
    <t>II TRIMESTRE</t>
  </si>
  <si>
    <t>11. CUMPLIMIENTO ACUMULADO</t>
  </si>
  <si>
    <t>Cumplimiento del producto y presupuesto ejecutado</t>
  </si>
  <si>
    <t>A JUNIO</t>
  </si>
  <si>
    <t>A DICIEMBRE</t>
  </si>
  <si>
    <t>Cumplimiento medidas minimizadoras y presupuesto ejecutado</t>
  </si>
  <si>
    <t>CUMPLIMIENTO DEL RESULTADO ESPERADO</t>
  </si>
  <si>
    <t>Unidad organizativa:</t>
  </si>
  <si>
    <t>RE1</t>
  </si>
  <si>
    <t>CUMPLIMIENTO ACUMULADO</t>
  </si>
  <si>
    <t>PRESUPUESTO ASIGNADO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</si>
  <si>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</si>
  <si>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</si>
  <si>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</si>
  <si>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</si>
  <si>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RE2.P1. Productos de interés sanitario regulados</t>
  </si>
  <si>
    <t>RE2.P3.Industrias con  Buenas Prácticas de Manufactura implementadas</t>
  </si>
  <si>
    <t>RE2.P5. Servicios de salud con calidad de acuerdo con las necesidades de la población</t>
  </si>
  <si>
    <t>RE2.P4. Ambiente humano mejorado acorde con el desarrollo sostenible</t>
  </si>
  <si>
    <t>RE1.P1</t>
  </si>
  <si>
    <t>RE1.P2</t>
  </si>
  <si>
    <t>RE1.P3</t>
  </si>
  <si>
    <t>RE1.MM</t>
  </si>
  <si>
    <t>RE2</t>
  </si>
  <si>
    <t>Cumplimiento de las medidas minizadoras y presupuesto ejecutado</t>
  </si>
  <si>
    <t>RE2.P1</t>
  </si>
  <si>
    <t>RE2.P3</t>
  </si>
  <si>
    <t>RE2.P4</t>
  </si>
  <si>
    <t>RE2.P5</t>
  </si>
  <si>
    <t>RE2.MM</t>
  </si>
  <si>
    <t>RE3</t>
  </si>
  <si>
    <t>RE3.P1</t>
  </si>
  <si>
    <t>RE3.MM</t>
  </si>
  <si>
    <t>RE4</t>
  </si>
  <si>
    <t>RE4.P1</t>
  </si>
  <si>
    <t>RE4.P2</t>
  </si>
  <si>
    <t>RE4.P3</t>
  </si>
  <si>
    <t>RE4.P5</t>
  </si>
  <si>
    <t>RE4.P6</t>
  </si>
  <si>
    <t>RE4.P7</t>
  </si>
  <si>
    <t>RE4.P8</t>
  </si>
  <si>
    <t>RE4.P10</t>
  </si>
  <si>
    <t>RE3.P2</t>
  </si>
  <si>
    <t>Plan de mejora</t>
  </si>
  <si>
    <t>Cumplimiento acumulado</t>
  </si>
  <si>
    <t>Presupuesto ejecutado plan de mejora</t>
  </si>
  <si>
    <t>A junio</t>
  </si>
  <si>
    <t>A diciembre</t>
  </si>
  <si>
    <t>Plan de Mejora Control Interno</t>
  </si>
  <si>
    <t xml:space="preserve"> Riesgo (s)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</si>
  <si>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</si>
  <si>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</si>
  <si>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</si>
  <si>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13. Presupuesto ejecutado (en colones)</t>
  </si>
  <si>
    <t>14. Porcentaje de ejecución presupuestaria</t>
  </si>
  <si>
    <t xml:space="preserve">12. PRESUPUESTO ESTIMADO POI </t>
  </si>
  <si>
    <t>Registro de denuncias actualizado</t>
  </si>
  <si>
    <t>PRESUPUESTO ESTIMADO</t>
  </si>
  <si>
    <t>Número de instituciones  implementando  las Directrices para la Garantia al Derecho a la Salud de personas LGTBI</t>
  </si>
  <si>
    <t xml:space="preserve">Número de instituciones  implementando  el Plan  Estratégico Nacional de Salud de la Persona Adolescente                             ( PENSPA) </t>
  </si>
  <si>
    <t>Número de instituciones  implementando  el Plan  Nacional de Sexualidad</t>
  </si>
  <si>
    <t>Porcentaje de instituciones  ejecutanto acciones del programa Nacional para la Prevención y Control de VIH-sida</t>
  </si>
  <si>
    <t xml:space="preserve">Número de instituciones  ejecutanto acciones en el marco  del Programa Nacional de prevención y control de Enfermedades Crónicas No transmisibles  </t>
  </si>
  <si>
    <t xml:space="preserve"> Número  de instituciones  ejecutanto acciones en el marco  de la Estratégia Nacional para la Vejez y envejecimiento saludable</t>
  </si>
  <si>
    <t xml:space="preserve">Numero de Áreas Rectoras de Salud ejecutando el Proyecto Mesoamérica Sin Hambre </t>
  </si>
  <si>
    <t>Número de instituciones  ejecutanto acciones del Plan Nacional  de Actividad Física y Salud 2011-2021</t>
  </si>
  <si>
    <t>Número de Unidades Organizativas implementando las competencias rectoras para la garantía del derecho a la salud de la población migrante</t>
  </si>
  <si>
    <t xml:space="preserve">Número de Planes, Programas  y Proyectos  Articulados </t>
  </si>
  <si>
    <t xml:space="preserve">Porcentaje del Plan de Compra ejecutados
                                            </t>
  </si>
  <si>
    <t xml:space="preserve">Porcentaje de cumplimiento de las actividades del Programa ejecutadas.
</t>
  </si>
  <si>
    <t xml:space="preserve">Porcentaje de cumplimiento de las actividades del Programa de Salud Ocupacional ejecutadas.
</t>
  </si>
  <si>
    <t>RE4.P1. Planificación y presupuestación articulados.</t>
  </si>
  <si>
    <t>RE4.P2.Planes de compra ejecutados</t>
  </si>
  <si>
    <t>RE4.P11</t>
  </si>
  <si>
    <t>RE4.P12</t>
  </si>
  <si>
    <t>RE4.P13</t>
  </si>
  <si>
    <t>RE4.P14</t>
  </si>
  <si>
    <t>RESUMEN POR RESULTADO ESPERADO NIVEL CENTRAL</t>
  </si>
  <si>
    <t>RESULTADOS ESPERADOS</t>
  </si>
  <si>
    <t xml:space="preserve">PORCENTAJE EJECUCIÓN PRESUPUESTARIA </t>
  </si>
  <si>
    <t>Numero de actores sociales a nivel sectorial e intersectorial implementando planes, programas y proyectos de promoción de la salud según competencia</t>
  </si>
  <si>
    <t>pendiente de definir por DPS</t>
  </si>
  <si>
    <t>74,3</t>
  </si>
  <si>
    <t>Plan de mejora para la satisfacción del cliente</t>
  </si>
  <si>
    <t>RE1. P3 Política, planes, programas, proyectos y estrategías en salud</t>
  </si>
  <si>
    <t>Porcentaje de ejecución financiera</t>
  </si>
  <si>
    <t>RE1. P6 Segunda etapa Proyecto Mesoamericano en ejecución</t>
  </si>
  <si>
    <t xml:space="preserve">RE1.P1.  Actores sociales del nivel sectorial e intersectorial desarrollando acciones  de promoción de la salud con enfoque positivo e  innovador. </t>
  </si>
  <si>
    <t xml:space="preserve">RE1.P2.  Actores sociales del nivel sectorial e intersectorial desarrollando acciones  del Plan de Acción de la Polìtica Nacional de Salud Mental  </t>
  </si>
  <si>
    <t>RE1.P7</t>
  </si>
  <si>
    <t>RE1.P8</t>
  </si>
  <si>
    <t>RE1.P9</t>
  </si>
  <si>
    <t>RE1.P6</t>
  </si>
  <si>
    <t>Número de informes de control interno</t>
  </si>
  <si>
    <t>Número de sesiones de capacitación y acompañamiento</t>
  </si>
  <si>
    <t>Documento propuesta de cultura institucional deseada</t>
  </si>
  <si>
    <t>Informe de cargas de trabajo</t>
  </si>
  <si>
    <t xml:space="preserve">Programa anual de comunicación estratégica </t>
  </si>
  <si>
    <t>RE4.P17</t>
  </si>
  <si>
    <t xml:space="preserve">Porcentaje de instituciones  implementando  el Plan   Nacional de Salud de la Población Afrodecendiente </t>
  </si>
  <si>
    <t xml:space="preserve">Porcentaje de instituciones  implementando  el Plan   Nacional de Salud de Pueblos Indígenas </t>
  </si>
  <si>
    <t xml:space="preserve">Porcentaje de avance en  las metas del componente de salud  de la Agenda de Niñez y Adolescencia </t>
  </si>
  <si>
    <t xml:space="preserve">Porrcentaje de instituciones  ejecutanto acciones  en el marco del   Programa para la Prevención y Control de la Obesidad </t>
  </si>
  <si>
    <t>Porcentaje  de Unidades Organizativas implementando las responsabilidades rectoras para la igualdad, y equidad de género y prevención de la violencia</t>
  </si>
  <si>
    <t>Número de informes de control de activos institucional</t>
  </si>
  <si>
    <t xml:space="preserve">Porcentaje de instituciones  ejecutanto acciones del  Plan de Alimentación y Nutrición </t>
  </si>
  <si>
    <t>Número de habilitaciones realizadas</t>
  </si>
  <si>
    <t>RE1.P10</t>
  </si>
  <si>
    <t>Porcentaje unidades organizativas incorporadas a la plataforma de gestión documental (2017)</t>
  </si>
  <si>
    <t>Etapa 2</t>
  </si>
  <si>
    <t>Resultado esperado: RE.1 Dirección y Conducción Fortalecida</t>
  </si>
  <si>
    <t xml:space="preserve">Objetivo Estratégico Específico: 1.1 Consolidar el derecho a la salud, como un derecho humano de la población, bajo los principios  de equidad, calidad, oportunidad y participación social, mediante el ejercicio de las funciones rectoras. </t>
  </si>
  <si>
    <t>Objetivo Estratégico Institucional: 1. Dirigir y conducir a las instituciones del sector y otros actores sociales, que intervienen en el proceso salud-enfermedad-muerte, con el fin de mejorar el estado de salud de la población.</t>
  </si>
  <si>
    <t>Objetivo Estratégico Específico: 2.1 Fortalecer el registro y control de productos de interés sanitario, con el fin de garantizar su seguridad eficacia y calidad, mediante la aplicación de la normativa vigente.</t>
  </si>
  <si>
    <t xml:space="preserve">Objetivo Estratégico Específico: 2.2 Fortalecer la regulación de servicios, establecimientos y eventos mediante la aplicación de la normativa vigente, con el fin de proteger y mejorar la salud de la población. </t>
  </si>
  <si>
    <t>Objetivo Estratégico Institucional: 3. Fortalecer la vigilancia de los determinantes de la salud (salutogénicos y patogénicos) con el fin de promover la salud y disminuir los riesgos y daños a la salud de la población y el ambiente humano.</t>
  </si>
  <si>
    <t>RE1.P7. Gestión del riesgo en salud fortalecida</t>
  </si>
  <si>
    <t>RE1.P8.Actores sociales con programas y acciones estratégicas para el abordaje de los determinantes de la salud-enfermedad-muerte desarrollados</t>
  </si>
  <si>
    <t xml:space="preserve">Objetivo Estratégico Específico: 3.1 Fortalecer la vigilancia activa de eventos y factores de riesgo en salud, mediante el registro y análisis de información e intervenciones, para la toma de decisiones en salud oportuna y de calidad. </t>
  </si>
  <si>
    <t>Objetivo Estratégico Específico: 4.2 Fortalecer los procesos de adquisición de bienes y servicios, a fin de que los mismos respondan en cantidad, calidad y en forma oportuna a las necesidades de la institución. (DA/DF/PDI)</t>
  </si>
  <si>
    <t>RE3.P1. Análisis de situación de salud elaborado y actualizado</t>
  </si>
  <si>
    <t>Objetivo Estratégico Específico: 1.6 Promover una cultura institucional sustentada en la calidad, mediante el desarrollo de un sistema de gestión de calidad, que permita la mejora continua de los procesos y actividades  en los tres niveles de gestión</t>
  </si>
  <si>
    <t xml:space="preserve">Objetivo Estratégico Específico: 4.9. Desarrollar la ética y la comunicación estratégica institucional en los tres niveles de gestión, mediante tácticas específicas a fin de fortalecer la imagen institucional interna y externa.
</t>
  </si>
  <si>
    <t>PLAN ESTRATÉGICO INSTITUCIONAL</t>
  </si>
  <si>
    <r>
      <t>Etapas de desarrollo e implementación</t>
    </r>
    <r>
      <rPr>
        <sz val="10"/>
        <color indexed="34"/>
        <rFont val="Calibri"/>
        <family val="2"/>
      </rPr>
      <t>.</t>
    </r>
  </si>
  <si>
    <t>Meta en número absoluto</t>
  </si>
  <si>
    <t>Meta porcentual</t>
  </si>
  <si>
    <t xml:space="preserve"> I TRIMESTRE</t>
  </si>
  <si>
    <t xml:space="preserve"> II TRIMESTRE</t>
  </si>
  <si>
    <t>Total programado</t>
  </si>
  <si>
    <t>PRESUPUESTO ASIGNADO A MEDIDAS MINIMIZADORAS DEL RIESGO</t>
  </si>
  <si>
    <t>IV</t>
  </si>
  <si>
    <t>RE1.MM Medidas minimizadoras del riesgo</t>
  </si>
  <si>
    <t>Indicador</t>
  </si>
  <si>
    <t>I</t>
  </si>
  <si>
    <t>II</t>
  </si>
  <si>
    <t>III</t>
  </si>
  <si>
    <t>PLAN OPERATIVO INSTITUCIONAL</t>
  </si>
  <si>
    <t>Sistema de notificación obligatorio implementado</t>
  </si>
  <si>
    <t>Porcentaje de ejecucion del Programa Ampliado de Inmunizaciones</t>
  </si>
  <si>
    <t>Porcentaje de ejecucion de Estrategias de Gestion Integral para control vectorial</t>
  </si>
  <si>
    <t>Planes de contingencia y plan de mejora del Reglamento Sanitario Internacional implementados</t>
  </si>
  <si>
    <t>Herramienta Plan Operativo Institucional año 2017</t>
  </si>
  <si>
    <t>Seguimiento al cumplimiento de las órdenes sanitarias relacionadas con productos de interés sanitario</t>
  </si>
  <si>
    <r>
      <t xml:space="preserve">Número de acciones de vigilancia estatal </t>
    </r>
    <r>
      <rPr>
        <sz val="10"/>
        <rFont val="Arial"/>
        <family val="2"/>
      </rPr>
      <t xml:space="preserve">en materia de Aguas Residuales y Emisiones Atmosféricas.
</t>
    </r>
  </si>
  <si>
    <t>RE2.MM Medidas minimizadoras del riesgo</t>
  </si>
  <si>
    <t>Registro de consultas telefónicas y presenciales en la hoja de excel</t>
  </si>
  <si>
    <t>Porcentaje de acciones programadas</t>
  </si>
  <si>
    <t xml:space="preserve">OBSERVACIONES </t>
  </si>
  <si>
    <t>Presupuesto asignado plan de mejora</t>
  </si>
  <si>
    <t>Factores de éxito</t>
  </si>
  <si>
    <t>RE1.P9. Cultura organizacional establecida con enfoque de calidad</t>
  </si>
  <si>
    <t>RE1.P10.  Cargas de trabajo institucionales balanceadas</t>
  </si>
  <si>
    <t>Meta trimestral programada</t>
  </si>
  <si>
    <t>RE3.MM Medidas minimizadoras del riesgo</t>
  </si>
  <si>
    <t>RE4.MM Medidas minimizadoras del riesgo</t>
  </si>
  <si>
    <t>PLAN OPERATIVO INSTITUCIONAL 2017</t>
  </si>
  <si>
    <t>Seguimiento al cumplimiento de las acciones del componente de salud de la agenda de niñez y adolescencia</t>
  </si>
  <si>
    <t>Implementación del plan de acción de la Estrategia Nacional de Enfermedades Crónicas no Transmisibles</t>
  </si>
  <si>
    <t xml:space="preserve">Divulgación técnica de la Estrategia Nacional para la vejez y envejecimiento saludable </t>
  </si>
  <si>
    <t>Implementación de acciones  del Plan Nacional de Alimentación y Nutrición según competencias</t>
  </si>
  <si>
    <t>Implementación   de acciones en el marco del Programa nacional de Nutrición  y salud escolar en las Areas Rectoras de Salud</t>
  </si>
  <si>
    <t xml:space="preserve">Implementación del Sistema de Seguimiento y Evaluación del Plan Nacional de Actividad Física  y Salud </t>
  </si>
  <si>
    <t>Implementación  de  competencias rectoras para la garantia del derecho a la salud de la población migrante</t>
  </si>
  <si>
    <t>Levantamiento de información referente a solicitudes recibidas y resueltas en tiempo de ley por tipo de trámite</t>
  </si>
  <si>
    <t>Análisis de razones por la que no se logró cumplir con los tiempos legales para cada trámite</t>
  </si>
  <si>
    <t>Propuesta de medidas correctivas para mejorar los tiempos de respuesta en los casos en que no se ha cumplido con los tiempos legales y pueden ser subsanadas por la Unidad Organizativa responsable</t>
  </si>
  <si>
    <t>Elaboración de informe consolidado de Seguimiento de trámites</t>
  </si>
  <si>
    <t>Resultado esperado RE 2: Regulación en salud, eficiente y eficaz</t>
  </si>
  <si>
    <t xml:space="preserve">Porcentaje de cumplimiento de actividades de capacitación planificadas </t>
  </si>
  <si>
    <t>Porcentaje de avance en el desarrollo de sistemas de información con personal institucional</t>
  </si>
  <si>
    <t>Porcentaje de avance en el desarrollo de sistemas de información contratados a terceros</t>
  </si>
  <si>
    <t>TIC</t>
  </si>
  <si>
    <t>DGA</t>
  </si>
  <si>
    <t>Mercadotecnia Institucional</t>
  </si>
  <si>
    <t>Acciones correctivas</t>
  </si>
  <si>
    <t>Porcentaje de ejecución presupuestaria</t>
  </si>
  <si>
    <t>1. PRODUCTOS</t>
  </si>
  <si>
    <t>Metodología del ASIS rediseñada (trabajo conjunto con la CCSS).</t>
  </si>
  <si>
    <t>Equipos de entomología operando</t>
  </si>
  <si>
    <t xml:space="preserve">Resultado esperado 3: Vigilancia de los determinantes de la salud fortalecida </t>
  </si>
  <si>
    <t>2. PRODUCTO</t>
  </si>
  <si>
    <t>3.INDICADOR</t>
  </si>
  <si>
    <t>CUADRO RESUMEN DEL CUMPLIMIENTO Y EJECUCIÓN PRESUPUESTARIA POR PRODUCTO SEGÚN UNIDAD ORGANIZATIVA, POI 2017</t>
  </si>
  <si>
    <t>2. INDICADOR</t>
  </si>
  <si>
    <t>3. LINEA BASE 2014</t>
  </si>
  <si>
    <t>4.META ANUAL PEI 2017</t>
  </si>
  <si>
    <t>5. PRESUPUESTO (EN MILLONES DE COLONES)</t>
  </si>
  <si>
    <t xml:space="preserve">6. ACTIVIDADES </t>
  </si>
  <si>
    <t>7.META ANUAL (POI)</t>
  </si>
  <si>
    <t>8. META TRIMESTRAL PROGRAMADA</t>
  </si>
  <si>
    <t>10. FUENTES DE VERIFICACIÓN</t>
  </si>
  <si>
    <t>11. RESPONSABLE DEL PRODUCTO</t>
  </si>
  <si>
    <t>Objetivo Estratégico Específico: 1.2 Formular, implementar y dar seguimiento de proyectos, a fin de contribuir al cumplimiento de los objetivos institucionales, desde el abordaje de los determinantes de la salud y participación social.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</si>
  <si>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t>
  </si>
  <si>
    <t>MEDIA</t>
  </si>
  <si>
    <t>1. RESULTADO ESPERADO</t>
  </si>
  <si>
    <t>Resultado esperado 4: Gestión Institucional eficiente y eficaz</t>
  </si>
  <si>
    <t xml:space="preserve"> Herramienta Nivel Local</t>
  </si>
  <si>
    <t>Desarrollo de actividades para la promociòn de gestión integral de residuos según particularidades locales</t>
  </si>
  <si>
    <t>Desarrollo de actividades para la promoción de una vida libre de tabaco según particularidades locales</t>
  </si>
  <si>
    <t>Realización de Encuentro y regional de presentación de buenas prácticas y experiencias en promoción de la salud y salud mental</t>
  </si>
  <si>
    <t>Conducción  a los Equipos TécnicosLocales del Programa Ponele a la Vida .</t>
  </si>
  <si>
    <t>Actualización del registro de planes, programas y proyectos e iniciativas relevantes en promoción de la salud</t>
  </si>
  <si>
    <t>Actualización de la base de datos local de caracterización de actores sociales sectoriales e intersectoriales</t>
  </si>
  <si>
    <t>Implementación del Proyecto Espacios de Respiro para personas cuidadoras no remuneradas de persona adulta mayor (RCH - Áreas Rectoras de Salud de Nicoya y Santa Cruz)</t>
  </si>
  <si>
    <t>Ejecución del Proyecto de Salud Mental de las Personas trabajadoras del Ministerio de Salud (RCN).</t>
  </si>
  <si>
    <t>Ejecución del Proyecto Fortaleciendo habilidades y destrezas a nivel intersectorial para la promoción de la salud mental (RHN)</t>
  </si>
  <si>
    <t>Ejecución de un taller  con actores sociales para el seguimiento del plan local  en salud.</t>
  </si>
  <si>
    <t xml:space="preserve">Elaboración de un informe anual de avance del Plan Estratégico Local en salud </t>
  </si>
  <si>
    <t>Desarrollo de proyectos sobre prevención y control del tabaco, según lineamientos y dotación de recursos por el NC.</t>
  </si>
  <si>
    <t>Participar en el programa de capacitación en planificación, según indicaciones del NC</t>
  </si>
  <si>
    <t>Reuniones de coordinación técnica segunda etapa del Proyecto Mesoamericano (RHB, RHC)</t>
  </si>
  <si>
    <t>Implementación y seguimiento a la ejecución de las acciones establecidas en las directrices sobre LGTBI</t>
  </si>
  <si>
    <t>Seguimiento de las acciones locales en el marco del PENSPA</t>
  </si>
  <si>
    <t>Seguimiento de las acciones realizadas a nivel  local en el marco del Plan de Acción  Consejo Inteinstitucional de Atención de Madre Adolescente (CIAMA)</t>
  </si>
  <si>
    <t xml:space="preserve">Seguimiento e implementación a la segunda operación de las acciones del Proyecto Salud Mesoamérica (Regiones Huetar Caribe y Brunca) </t>
  </si>
  <si>
    <t>Divulgación del Plan Operativo anual a los actores sociales para la implementación de la agenda de niñez y adolescencia</t>
  </si>
  <si>
    <t>Implementación del Plan de Trabajo de campo en los territorios indígenas para la  formulación  del plan Nacional de Salud de los Pueblos indígenas ( Regiones  / Brunca- Huetar caribe- Chorotega Huetar Norte- central Sur- Central Este</t>
  </si>
  <si>
    <t>Participación en la  Formulación del  Sistema de Seguimiento y Evaluación para el  Plan   Nacional de Salud de la Población Indígenas ( Regiones  / Brunca- Huetar caribe- Chorotega Huetar Norte- central Sur- Central Este</t>
  </si>
  <si>
    <t>Divulgación técnica a los actores sociales del Plan Nacional de Sexualidad a nivel local</t>
  </si>
  <si>
    <t>Implementación del Plan Nacional de Sexualidad</t>
  </si>
  <si>
    <t>Implementación del proyecto de Reducción de la obesidad en niños de 5 a 12 años de edad</t>
  </si>
  <si>
    <t>Implementación de la Estratégia Nacional de Seguimiento al Reglamento de Sodas Estudiantiles</t>
  </si>
  <si>
    <t xml:space="preserve">Implementación de las acciones  del Plan Estratégico Nacional para la Prevención y Control de VIH-sida </t>
  </si>
  <si>
    <t>Implementación de la Estratégia Nacional para la Vejez y envejecimiento saludable</t>
  </si>
  <si>
    <t>Implementación del Proyecto Mesoamérica sin hambre (áreas rectoras de   Coto Brus, Golfito y Buenos Aires)</t>
  </si>
  <si>
    <t xml:space="preserve"> Implementación   de acciones en el marco del Programa de Alimentación Escolar en el marco de la iniciativa América Latína y Caribe Sin Hambre 2015 en Áreas Rectoras de Salud del proyecto</t>
  </si>
  <si>
    <t>Implementación de  las responsabilidades rectoras para la igualdad, equidad de género  y prevención de la violencia en las Áreas Rectoras de Salud</t>
  </si>
  <si>
    <t xml:space="preserve">Elaboración de informe anual sobre el cumplimiento de las acciones relacionadas con población   migrante </t>
  </si>
  <si>
    <t>Participar en el plan de mejora contínua.</t>
  </si>
  <si>
    <t>Participar por convocatoria en el estudio de cargas de trabajo institucional</t>
  </si>
  <si>
    <t>Participar según convocatoria del Nivel Central en el análisis de funciones, productos y procesos institucionales.</t>
  </si>
  <si>
    <t>Resolución de trámites de habilitación (o autorizaciones) responsabilidad de Nivel Local</t>
  </si>
  <si>
    <t>Participar en las capacitaciones</t>
  </si>
  <si>
    <t>Elaboración del informe de control</t>
  </si>
  <si>
    <t>Atención de denuncias y realización de operativos</t>
  </si>
  <si>
    <t>Ejecución del Plan de Control de Productos de Interés Sanitario</t>
  </si>
  <si>
    <t xml:space="preserve">Desarrollo del plan de inspección de Buenas Prácticas de Manufactura en industrias de alimentos </t>
  </si>
  <si>
    <t>Elaborar el diagnóstico local de necesidades sobre normativa relacionada con el ambiente humano</t>
  </si>
  <si>
    <t>Participar en la capacitación sobre la normativa publicada</t>
  </si>
  <si>
    <t>Verificación de las condiciones previas para el control estatal</t>
  </si>
  <si>
    <t>Coordinación con el Nivel Regional las acciones de vigilancia estatal</t>
  </si>
  <si>
    <t>Acompañamiento para la realización de visita del muestreo</t>
  </si>
  <si>
    <t>Emisión de órdenes sanitarias de acuerdo con el informe emitido por el Nivel Central</t>
  </si>
  <si>
    <t>Participación en la capacitación</t>
  </si>
  <si>
    <r>
      <t xml:space="preserve">
</t>
    </r>
    <r>
      <rPr>
        <sz val="10"/>
        <rFont val="Arial"/>
        <family val="2"/>
      </rPr>
      <t>Número de Establecimientos y actividades controlados aplicando la normativa nacional vigente</t>
    </r>
  </si>
  <si>
    <t>Control de gestores de residuos peligrosos, ordiarios y de manejo especial, con base en la Ley GIRS</t>
  </si>
  <si>
    <t>Traslado de la información generada por la herramienta informática de reportes operacionales de aguas residuales</t>
  </si>
  <si>
    <t xml:space="preserve">Apoyo en cuanto al seguimiento del Plan Nacional de Gestión Integral de Residuos </t>
  </si>
  <si>
    <t xml:space="preserve">Apoyo en la implementación de la Estrategia Nacional de Separación, Recolección y Valorización de Residuos </t>
  </si>
  <si>
    <t>Control y acompañamiento al nivel central sobre la normativa referente a protección radiológica, según corresponda</t>
  </si>
  <si>
    <t>Control y acompañmiento al nivel central de inocuidad , según corresponda</t>
  </si>
  <si>
    <t>Control y acompañamiento al nivel central sobre manejo y disposición de lodos ordinarios y peligrosos  provenientes de plantas de tratamiento</t>
  </si>
  <si>
    <t>Atención de denuncias sanitarias</t>
  </si>
  <si>
    <t>Atención de recomendaciones productos del apoyo técnico del Nivel Regional</t>
  </si>
  <si>
    <t>Revisión y seguimiento de proyectos constructivos mediante el sistema APC</t>
  </si>
  <si>
    <t>Elaboración del diagnóstico de necesidades</t>
  </si>
  <si>
    <t>Elaboración del informe local</t>
  </si>
  <si>
    <t>Distribución de soluciones Sanitarias</t>
  </si>
  <si>
    <t>Atender las recomendaciones del Nivel Regional</t>
  </si>
  <si>
    <t>Proyecto Unidad Itinerante para la promoción, prevención y control del tabaco y otras drogas (Región Brunca) (DDCTS)</t>
  </si>
  <si>
    <t>Desarrollo Científico y Tecnológico en Salud</t>
  </si>
  <si>
    <t>Aplicación de la metodología para la elaboración del Análisis de Situación en Salud (ASIS), como prueba piloto</t>
  </si>
  <si>
    <t>Participar de la capacitación de la metodologia para la elabración del Análisis de Situación en Salud</t>
  </si>
  <si>
    <t xml:space="preserve">Elaboración del análisis de Situación en Salud (ASIS) local con la metodología actualizada </t>
  </si>
  <si>
    <t xml:space="preserve">Participación en programas de capacitación </t>
  </si>
  <si>
    <t>Utilizar los insumos de control entomológico según el análisis del nivel local</t>
  </si>
  <si>
    <t>Controlar el adecuado uso de los insumos para el control entomológico</t>
  </si>
  <si>
    <t>Seguimiento al cumplimiento del plan de contingencia y plan de mejora producto del Reglamento Sanitario Internacional</t>
  </si>
  <si>
    <t xml:space="preserve">Ejecución de plan para la erradicación de malaria </t>
  </si>
  <si>
    <t>Ejecución de la  Estrategia de Gestion Integral para el control de enfermedades vectoriales</t>
  </si>
  <si>
    <t>Capacitar a los entes notificadores de vacuna del nivel privado en el manejo del SINOVAC</t>
  </si>
  <si>
    <t xml:space="preserve">Analisis de las coberturas de inmunizaciones, con base en lo establecido en la Norma Nacional de Vacunación.                                                    </t>
  </si>
  <si>
    <t>Seguimiento a los planes remediales de cantones con coberturas extremas</t>
  </si>
  <si>
    <t>Reporte de ESAVIs (evento supuestamente atribuible a la vacunación o inmunización)..</t>
  </si>
  <si>
    <t>Realización de monitoreos rápidos de vacunación</t>
  </si>
  <si>
    <t>Evaluación de cadena de frío de los diferentes establecimientos</t>
  </si>
  <si>
    <t>Mantener actualizadas las bases de datos de los eventos sujetos de notificación obligatoria según periodicidad) VE-01, VE-02, VE-03, Negativa de inmunoprevenibles, Enfermedades Vectoriales, Notificación negativa Zyca, Parálisis Flácida, Tuberculosis, IRAG.</t>
  </si>
  <si>
    <t>Reporte de alertas sanitarias intervenidas.</t>
  </si>
  <si>
    <t>Elaboración del plan Operativo Local  para la reducción de la MMI de la COLEAMMI</t>
  </si>
  <si>
    <t>Participación en los encuentros regionales interinstitucionales de mortalidad materna e infantil</t>
  </si>
  <si>
    <t>Mantener actualizado el Sistema de información de mortalidad infantil</t>
  </si>
  <si>
    <t>Realizar auditorias de muertes infantiles en el seno de la COLEAMMI o CHEAMMI</t>
  </si>
  <si>
    <t>Participación en las auditorías de muertes maternas en conjunto con COREAMMI</t>
  </si>
  <si>
    <t>Consejo de gestión de área rectora</t>
  </si>
  <si>
    <t>Paticipación en los consejos locales de gestión.</t>
  </si>
  <si>
    <t>Participar en las reuniones de equipos técnicos.</t>
  </si>
  <si>
    <t>Participar en reuniones con contrapartes técnicas del nivel regional.</t>
  </si>
  <si>
    <t>Elaboración de FODA institucional regional</t>
  </si>
  <si>
    <t>Elaboración de control gerencial local trimestral 2017</t>
  </si>
  <si>
    <t>Informe local semestral de avance de metas</t>
  </si>
  <si>
    <t xml:space="preserve">Elaboración de informes solicitados por otros órganos internos y externos(unidad organizativa en general)  </t>
  </si>
  <si>
    <t>Elaboracion de informes de Seguimiento del programa para la ejecucion regional ley 9028</t>
  </si>
  <si>
    <t>Identificacion del universo auditable a nivel local</t>
  </si>
  <si>
    <t>Implementación y seguimiento de las recomendaciones de los informes de auditoría</t>
  </si>
  <si>
    <t>Autoevaluación de control interno local</t>
  </si>
  <si>
    <t>Seguimiento al plan de mejora de la autoevaluación de CI</t>
  </si>
  <si>
    <t>Participar en actividades de Fortalecimiento de control interno (capacitación, asesorías, seguimiento)</t>
  </si>
  <si>
    <t>Seguimiento al  plan de Ética Institucional.</t>
  </si>
  <si>
    <t>Elaborar el plan local de mecadotécnia de acuerdo a las indicaciones de NC.</t>
  </si>
  <si>
    <t>Aplicación de la encuesta de satisfaccion al Cliente /Usuario</t>
  </si>
  <si>
    <t>Recolección de colilla con la encuesta  de la Ley 9028  aplicada a   Cliente /Usuario</t>
  </si>
  <si>
    <t xml:space="preserve">Participación  para ejecutar la actividad de supervision o discusión de temas de mejora de la calidad de los servicios que brinda el Ministerio. </t>
  </si>
  <si>
    <t>Participación en charlas, talleres o cursos sobre  temas para mejorar la calidad de los servicios o bien corregir las quejas de los clientes/usuarios</t>
  </si>
  <si>
    <t xml:space="preserve">Implementar las recomendaciones emitidas </t>
  </si>
  <si>
    <t>Digitacion de quejas y denuncias en la base Oracle  o remitirlas  en sobre cerrado a la Contraloría de Servicios</t>
  </si>
  <si>
    <t>Aplicación de protocolos</t>
  </si>
  <si>
    <t>Elaboración de Plan de Mejora Local, para la satisfacción del cliente</t>
  </si>
  <si>
    <t>Aplicación de encuentas de satisfaccion de clientes y deteccion de necesidades</t>
  </si>
  <si>
    <t>Información y Orientación al Cliente</t>
  </si>
  <si>
    <t>Elaboración del Plan Operativo Institucional local 2018.</t>
  </si>
  <si>
    <t>Participar en la elaboración del Plan Operativo Institucional 2018</t>
  </si>
  <si>
    <t>Participación en el Comité Municipal de Emergencias</t>
  </si>
  <si>
    <t>Atención de emergencias, desde la competencia rectora en salud</t>
  </si>
  <si>
    <t>Coordinar las Comisiones locales de Mortalidad Materno Infantil</t>
  </si>
  <si>
    <t>Aplicar el instrumento de monitoreo de la NBRO (aplica solo para la Región Central Sur)</t>
  </si>
  <si>
    <t>Socializar el Manual de Organización y Funciones</t>
  </si>
  <si>
    <t>Socializar los ajustes realizados a la estructura organizativa</t>
  </si>
  <si>
    <t>Identificar y dar recomendaciones de consecuencias de los ajustes realizados a la estructura organizativa</t>
  </si>
  <si>
    <t>Socializar los Procedimientos desarrollados (nuevos o ajustados)</t>
  </si>
  <si>
    <t>Implementar  los Procedimientos desarrollados(nuevos o ajustados)</t>
  </si>
  <si>
    <t>Dar seguimiento a la implementación de Procedimientos.</t>
  </si>
  <si>
    <r>
      <t xml:space="preserve">Número de planes </t>
    </r>
    <r>
      <rPr>
        <sz val="10"/>
        <rFont val="Arial"/>
        <family val="2"/>
      </rPr>
      <t>estratégicos en salud con seguimiento y ajuste</t>
    </r>
  </si>
  <si>
    <t>Participar en la Ejecución de la Agenda de Salud Pública de la Región Brunca 2012 - 2017</t>
  </si>
  <si>
    <t>Participar Seguimiento al Plan de Acción de Punta Burica, Región Brunca (ARS Golfito y ARS Corredores).</t>
  </si>
  <si>
    <t>Número de proyectos desarrollados</t>
  </si>
  <si>
    <t>Implementación de la Estratégia de Nacional de Prevención del Suicidio e Intento de Autoeliminación (RCH Área de Salud de La Cruz, RCE Área de Salud Los Los Santos, Oreamuno, Paraíso y Turrialba y RCS Área Rectora de Salud de Curridabat)</t>
  </si>
  <si>
    <t>Verificar el cumplimiento de las BPM en la industria farmacéutica y cosmética.</t>
  </si>
  <si>
    <t>Realizar la certificación de calidad de aguas residuales</t>
  </si>
  <si>
    <t>Realización de Sonometrías y revisión  de planes de confinamiento</t>
  </si>
  <si>
    <t>Realizar análisis epidemiológicos (frecuencias absolutas, relativas, tendencias, etc) a nivel local de eventos epidemiológicos</t>
  </si>
  <si>
    <t>Realizar un informe local semestral de análisis de tendencias de eventos epidemiológicos</t>
  </si>
  <si>
    <t>Coordinar y gestionar la Comisión Local de Vigilancia de la Salud (CILOVIS)</t>
  </si>
  <si>
    <t>Realizar el abordaje de brotes</t>
  </si>
  <si>
    <t>Divulgación técnica del Plan Nacional de Salud de la Población Afrodecendientea nivel de la Región Huetar Caribe</t>
  </si>
  <si>
    <t xml:space="preserve">RE3.P2. Eventos y determinantes  salutogénicos y patogénicos vigilados </t>
  </si>
  <si>
    <t>Ejecución y seguimiento al proyecto local de salud mental</t>
  </si>
  <si>
    <t xml:space="preserve">Participación en la capacitación sobre metodología para el seguimiento de los planes estratégicos de salud locales (PERS y PELS), según convocatoria del Nivel Central </t>
  </si>
  <si>
    <t>Desarrollo de Talleres de Inducción como agentes de cambio social dirigido a Asistentes Técnicos de Atención Primaria en Salud (ATAPs) a nivel local</t>
  </si>
  <si>
    <t>Desarrollo de los Talleres de sensibilización a actores sociales comunales para desarrollarse como Educadores (promotores) Comunitarios en salud a nivel regional</t>
  </si>
  <si>
    <t>Realización de visitas a los educadores comunitarios y presentación de informes</t>
  </si>
  <si>
    <t>Sistema Nacional de Mortalidad Materno e infantil (SINAMI) fortalecido</t>
  </si>
  <si>
    <t>Ejecutar el programa sobre Violencia en el Noviazgo (Área Rectora de Salud Cartago)</t>
  </si>
  <si>
    <t>Identificación de las necesidades de bienes y servicios de la DARS</t>
  </si>
  <si>
    <t>Programación de necesidades de bienes y servicios de la DARS. (cuadro basico, cuadro especifico).</t>
  </si>
  <si>
    <t>Manejo y control de inventario de Cuadro Basico, mediante programa SISA.</t>
  </si>
  <si>
    <t>Participación mediante convocatoria por nivel Regional en capacitación de los procedimientos de contratación administrativa, CD, LA, LP.</t>
  </si>
  <si>
    <t>Revisión de informes mensuales de operación y mantenimiento de la flotilla vehicular de la DARS.</t>
  </si>
  <si>
    <t>Realización del 100% de los trámites correspondientes al mantenimiento de los vehículos,haciendo efectivo el uso de los tallerres autorizados  así como trámites ante otras instituciones relacionados con accidentes de tránsito.</t>
  </si>
  <si>
    <t>Supervisión  del uso y mantenimiento de los vehículos del DARS.</t>
  </si>
  <si>
    <t>Control, ejecución y custodia del fondo reembolsable del fideicomiso</t>
  </si>
  <si>
    <t>Control, ejecución y custodia del presupuesto de gobierno (viaticos, transporte y combustible)</t>
  </si>
  <si>
    <t>Supervisión mediante control cruzado las liquidaciones de viáticos con la programación y gasto de combustible.</t>
  </si>
  <si>
    <t>Realización de  las proyecciones solicitadas de viaticos, transporte y combustible.</t>
  </si>
  <si>
    <t>Consolidación y revision de los permisos sanitario funcionamiento  (PSF) y el programa de control de tabaco (Ley 9028)</t>
  </si>
  <si>
    <t>Consolidación de los informes de combustible de la DARS</t>
  </si>
  <si>
    <t>Revisión y registro en el SIGAF de los formularios y nóminas de viaticos de alimentacion y transporte de la DARS.</t>
  </si>
  <si>
    <t>Levantamiento de inventario de bienes de la DARS.</t>
  </si>
  <si>
    <t>Elaboración  del informe de activos trimestra y anuall enviar al nIivel regional (certificaciones)</t>
  </si>
  <si>
    <t>Inclusión, actualización y mantenimiento de los bienes a SIBINET.</t>
  </si>
  <si>
    <t>Realización de los trámites correspondientes al mantenimiento y conservación de los bienes, bajas de bienes, traslado de bienes, hacer efectivas las garantías y reparciones.</t>
  </si>
  <si>
    <t>RE4.P3.Flotillas de vehículos en condiciones apropiadas de funcionamiento</t>
  </si>
  <si>
    <t>RE4.P4. Prespuesto ejecutado según programación</t>
  </si>
  <si>
    <t>RE4.P5.Activos Institucionales custodiados deacuerdo con normativa</t>
  </si>
  <si>
    <t>Objetivo Estratégico Específico: 4.3 Dotar a la institución de la infraestructura y servicios en general requeridos para el desarrollo de las funciones rectoras, a fin de responder a las necesidades de la población.  (DA)</t>
  </si>
  <si>
    <t>Identificación de las necesidades de infraesructuras para reparaciónn y mantenimiento.</t>
  </si>
  <si>
    <t>Trámite de pago de servicios públicos</t>
  </si>
  <si>
    <t>Elaboración de las evaluaciones de los servicios de seguridad y limpieza.</t>
  </si>
  <si>
    <t xml:space="preserve">RE4.P6.Espacios de trabajo saludables  desarrollados. </t>
  </si>
  <si>
    <t>Indicación de temas prioritarios para el Plan de Capacitación Institucional</t>
  </si>
  <si>
    <t>Participación en la definición de presupuesto para ejecutar Plan Institucional de Capacitación a nivel local</t>
  </si>
  <si>
    <t>Ejecución y seguimiento de actividades contenidas en Plan Institucional de Capacitación</t>
  </si>
  <si>
    <t>Partipación en las conconvocatorias programadas por el nivel regional.</t>
  </si>
  <si>
    <t>Elaboración de informes sobre la información requerida por niveles superiores en cuanto a necesidades del recurso humano.</t>
  </si>
  <si>
    <t>Facilitación a los funcionarios convocados, de la información y medios para su traslado, en relación a programas de inducción y de prejubilados, de la Región Chorotega.</t>
  </si>
  <si>
    <t>Seguimiento a la ejecución del Programa de Salud Ocupacional del nivel local</t>
  </si>
  <si>
    <t>Custodia y actualización de los expedientes del personal del Área.</t>
  </si>
  <si>
    <t xml:space="preserve">Asesoría al personal del Área Rectora sobre los diversos trámites técnicos de Recursos Humanos. </t>
  </si>
  <si>
    <t>Participación en las convocatorias para socializar y actualizar temas de interes por parte del nivel regional.</t>
  </si>
  <si>
    <t>Participación en la convocatoria que realice el Nivel Regional, sobre el proceso de Gestión del Desempeño.</t>
  </si>
  <si>
    <t>Apoyo en la elaboración de la logística de la Gestion del Desempeño (reunión preliminar, preparación de formularios)</t>
  </si>
  <si>
    <t>Entrevista de gestión de desempeño, a los funcionarios de las DARS</t>
  </si>
  <si>
    <t>Elaboración del consolidado local de calificaciones de la gestión del desempeño.</t>
  </si>
  <si>
    <t>Participar en la Assesoría a las unidades Organizativas y el personal sobre el proceso de Gestión del Desempeño.</t>
  </si>
  <si>
    <t>Seguimiento a los casos en que no hubo calificación</t>
  </si>
  <si>
    <t>Elaboración de trámites salariales: programacion de vacaciones, informe mensual acciones de personal, informe trimestral de vacaciones, solicitudes de acciones de personal , devoluciones de dinero, nóminas de rebajo e incapacidades, de Trámite de juzgado de pensiones, contratos de dedicacion exclusiva, solicitud de carrera profesional e informes de siniestralidad.</t>
  </si>
  <si>
    <t xml:space="preserve">Permisos y licencias: Becas, permisos con y sin goce de salario. </t>
  </si>
  <si>
    <t>Gestión de tiempo extraordinario. Recepción, revisión, consolidado y elaboración de nóminas y actualización de expedientes.</t>
  </si>
  <si>
    <t>RE4.P7. Decisiones estratégicas de TIC tomadas con base en evidencia técnica y el marco regulatorio aplicable</t>
  </si>
  <si>
    <t>RE4.P8. Telecomunicaciones e infraestructura tecnológica modernizada de alta disponibilidad, segura y confiable</t>
  </si>
  <si>
    <t>RE4.P9. Sistemas de Información Institucional,  desarrollados e implementados</t>
  </si>
  <si>
    <t>RE4.P10. Recurso humano capacitado</t>
  </si>
  <si>
    <t>RE4.P11. Nombramientos de recurso humano idoneo y con estabilidad en su puesto realizados</t>
  </si>
  <si>
    <t>RE4.P12. Programa Institucional de Mejoramiento de Ambientes Laborales Satisfactorios</t>
  </si>
  <si>
    <t>RE4.P13.  Programa Institucional de Salud Ocupacional</t>
  </si>
  <si>
    <t>RE4.P14. Administración y trámites de expedientes</t>
  </si>
  <si>
    <t>RE4.P15. Asesoría técnica del PGRH en el Nivel Local.</t>
  </si>
  <si>
    <t>RE4.P16. Gestión del Desempeño</t>
  </si>
  <si>
    <t>RE4.P18. Sistema de control interno institucional fortalecido</t>
  </si>
  <si>
    <t>RE4.P19. Gestiones atendidas de manera oportuna y eficiente</t>
  </si>
  <si>
    <t>RE4.P20. Servicios simplificados, oportunos y de calidad</t>
  </si>
  <si>
    <t>RE4.P23. Imagen institucional fortalecida</t>
  </si>
  <si>
    <t>Objetivo Estratégico Específico: 4.4 Reducir la brecha tecnológica tanto a lo interno como externo de la institución mediante el fortalecimiento de las tecnologías de información y comunicación, a fin de desarrollar las funciones rectoras en salud.</t>
  </si>
  <si>
    <t xml:space="preserve">Ejecucion del plan loca de mercadotecnia institucional </t>
  </si>
  <si>
    <t>RE4.P4</t>
  </si>
  <si>
    <t>RE4.P9</t>
  </si>
  <si>
    <t>RE4.P15</t>
  </si>
  <si>
    <t>RE4.P16</t>
  </si>
  <si>
    <t>RE4.P18</t>
  </si>
  <si>
    <t>RE4.P19</t>
  </si>
  <si>
    <t>RE4.P.17 Gestion de tramites de RRHH</t>
  </si>
  <si>
    <t>RE4.P20</t>
  </si>
  <si>
    <t>RE4.P23</t>
  </si>
  <si>
    <t>RE4.MM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</si>
  <si>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</si>
  <si>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</si>
  <si>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</si>
  <si>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</si>
  <si>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</si>
  <si>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</si>
  <si>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</si>
  <si>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</si>
  <si>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</si>
  <si>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</si>
  <si>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</si>
  <si>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</si>
  <si>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</si>
  <si>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</si>
  <si>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</si>
  <si>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</si>
  <si>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</si>
  <si>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</si>
  <si>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</si>
  <si>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</si>
  <si>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</si>
  <si>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</si>
  <si>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</si>
  <si>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</si>
  <si>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</si>
  <si>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</si>
  <si>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</si>
  <si>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</si>
  <si>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</si>
  <si>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</si>
  <si>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</si>
  <si>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</si>
  <si>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</si>
  <si>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</si>
  <si>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</si>
  <si>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</si>
  <si>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</si>
  <si>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</si>
  <si>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</si>
  <si>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</si>
  <si>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</si>
  <si>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</si>
  <si>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</si>
  <si>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</si>
  <si>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</si>
  <si>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</si>
  <si>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</si>
  <si>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</si>
  <si>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</si>
  <si>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</si>
  <si>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</si>
  <si>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</si>
  <si>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</si>
  <si>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</si>
  <si>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</si>
  <si>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</si>
  <si>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</si>
  <si>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</si>
  <si>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</si>
  <si>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</si>
  <si>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</si>
  <si>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</si>
  <si>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</si>
  <si>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</si>
  <si>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</si>
  <si>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</si>
  <si>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</si>
  <si>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</si>
  <si>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</si>
  <si>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</si>
  <si>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</si>
  <si>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</si>
  <si>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</si>
  <si>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</si>
  <si>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</si>
  <si>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</si>
  <si>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</si>
  <si>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</si>
  <si>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</si>
  <si>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</si>
  <si>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</si>
  <si>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</si>
  <si>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</si>
  <si>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</si>
  <si>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</si>
  <si>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</si>
  <si>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</si>
  <si>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</si>
  <si>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0.00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</si>
  <si>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</si>
  <si>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</si>
  <si>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</si>
  <si>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</si>
  <si>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</si>
  <si>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</si>
  <si>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</si>
  <si>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</si>
  <si>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</si>
  <si>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</si>
  <si>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</si>
  <si>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</si>
  <si>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</si>
  <si>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</si>
  <si>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</si>
  <si>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</si>
  <si>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</si>
  <si>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</si>
  <si>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</si>
  <si>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</si>
  <si>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</si>
  <si>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</si>
  <si>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</si>
  <si>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</si>
  <si>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</si>
  <si>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</si>
  <si>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</si>
  <si>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</si>
  <si>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</si>
  <si>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</si>
  <si>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</si>
  <si>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</si>
  <si>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</si>
  <si>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</si>
  <si>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</si>
  <si>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</si>
  <si>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</si>
  <si>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</si>
  <si>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</si>
  <si>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</si>
  <si>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</si>
  <si>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</si>
  <si>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</si>
  <si>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</si>
  <si>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</si>
  <si>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</si>
  <si>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</si>
  <si>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</si>
  <si>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</si>
  <si>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</si>
  <si>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</si>
  <si>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</si>
  <si>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</si>
  <si>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</si>
  <si>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</si>
  <si>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</si>
  <si>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</si>
  <si>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</si>
  <si>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</si>
  <si>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</si>
  <si>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</si>
  <si>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</si>
  <si>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</si>
  <si>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</si>
  <si>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</si>
  <si>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</si>
  <si>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</si>
  <si>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</si>
  <si>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</si>
  <si>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</si>
  <si>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</si>
  <si>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</si>
  <si>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</si>
  <si>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</si>
  <si>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</si>
  <si>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</si>
  <si>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</si>
  <si>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</si>
  <si>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</si>
  <si>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</si>
  <si>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</si>
  <si>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</si>
  <si>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</si>
  <si>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</si>
  <si>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</si>
  <si>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</si>
  <si>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</si>
  <si>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</si>
  <si>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</si>
  <si>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</si>
  <si>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</si>
  <si>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</si>
  <si>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</si>
  <si>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</si>
  <si>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</si>
  <si>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</si>
  <si>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</si>
  <si>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</si>
  <si>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</si>
  <si>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</si>
  <si>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</si>
  <si>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</si>
  <si>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</si>
  <si>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</si>
  <si>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</si>
  <si>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</si>
  <si>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</si>
  <si>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</si>
  <si>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</si>
  <si>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</si>
  <si>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</si>
  <si>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</si>
  <si>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</si>
  <si>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</si>
  <si>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</si>
  <si>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</si>
  <si>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</si>
  <si>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</si>
  <si>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</si>
  <si>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</si>
  <si>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</si>
  <si>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</si>
  <si>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</si>
  <si>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</si>
  <si>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</si>
  <si>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</si>
  <si>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</si>
  <si>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</si>
  <si>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</si>
  <si>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</si>
  <si>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</si>
  <si>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</si>
  <si>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</si>
  <si>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</si>
  <si>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</si>
  <si>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</si>
  <si>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</si>
  <si>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</si>
  <si>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</si>
  <si>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</si>
  <si>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</si>
  <si>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</si>
  <si>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</si>
  <si>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</si>
  <si>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</si>
  <si>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</si>
  <si>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</si>
  <si>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</si>
  <si>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</si>
  <si>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</si>
  <si>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</si>
  <si>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</si>
  <si>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</si>
  <si>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</si>
  <si>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</si>
  <si>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</si>
  <si>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</si>
  <si>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</si>
  <si>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</si>
  <si>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</si>
  <si>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</si>
  <si>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</si>
  <si>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</si>
  <si>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</si>
  <si>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</si>
  <si>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</si>
  <si>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</si>
  <si>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</si>
  <si>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</si>
  <si>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</si>
  <si>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</si>
  <si>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</si>
  <si>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</si>
  <si>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</si>
  <si>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</si>
  <si>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</si>
  <si>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</si>
  <si>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</si>
  <si>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9. PRESUPUESTO ESTIMADO POI POR PRODUCTO</t>
  </si>
  <si>
    <t>NA</t>
  </si>
  <si>
    <t>Según instrucción y recursos Nivel Central</t>
  </si>
  <si>
    <t>Según instrucción Nivel Central</t>
  </si>
  <si>
    <t>Según demanda</t>
  </si>
  <si>
    <t>Según instrucción Niveles Superiores</t>
  </si>
  <si>
    <t>Según convocatoria Nivel Central</t>
  </si>
  <si>
    <t>Según instrucción del Nivel Central</t>
  </si>
  <si>
    <t>Bitácora/ listado de asistencia</t>
  </si>
  <si>
    <t>Marvin Rodríguez</t>
  </si>
  <si>
    <t>Informe</t>
  </si>
  <si>
    <t>Base de datos actualizada</t>
  </si>
  <si>
    <t>Registro de planes, programas y proyectos actualizado</t>
  </si>
  <si>
    <t>Feria de la Salud</t>
  </si>
  <si>
    <t>Marvin Rodríguez    Gioconda Aguilar               Ana Lucía Guevara        María Rodríguez</t>
  </si>
  <si>
    <t>Informe de situación</t>
  </si>
  <si>
    <t>Informe/ bitácora</t>
  </si>
  <si>
    <t>Oficio/ instrumento</t>
  </si>
  <si>
    <t>José Luis Trigueros         Marvin Rodríguez   Gioconda Aguilar</t>
  </si>
  <si>
    <t>Correo electrónico/ bitácora</t>
  </si>
  <si>
    <t>Oficio</t>
  </si>
  <si>
    <t>A definir por Nivel Central</t>
  </si>
  <si>
    <t>A demanda</t>
  </si>
  <si>
    <t>Según convocatoria</t>
  </si>
  <si>
    <t>Según necesidad</t>
  </si>
  <si>
    <t>Según convocatoria niveles superiores</t>
  </si>
  <si>
    <t>Según instrucción niveles superiores</t>
  </si>
  <si>
    <t>María Rodríguez         Florencia Solano</t>
  </si>
  <si>
    <t>María Rodríguez          Florencia Solano</t>
  </si>
  <si>
    <t>Orden Sanitaria emitida</t>
  </si>
  <si>
    <t>Herramienta informática revisada y al día</t>
  </si>
  <si>
    <t>Informe/ correo electrónico</t>
  </si>
  <si>
    <t>Sistema APC al día</t>
  </si>
  <si>
    <t>Habilitaciones otorgadas</t>
  </si>
  <si>
    <t>Gioconda Aguilar</t>
  </si>
  <si>
    <t>Oficio/ correo electrónico</t>
  </si>
  <si>
    <t>Según instrucción de Niveles superiores</t>
  </si>
  <si>
    <t>Según evento</t>
  </si>
  <si>
    <t>Ana Lucía Guevara</t>
  </si>
  <si>
    <t>ASIS elaborado</t>
  </si>
  <si>
    <t>Informe de seguimiento</t>
  </si>
  <si>
    <t>Informe EGI</t>
  </si>
  <si>
    <t>Bitácora</t>
  </si>
  <si>
    <t>Acta CILOVIS</t>
  </si>
  <si>
    <t>Eventos reportados</t>
  </si>
  <si>
    <t>Informe en expediente de cada farmacia</t>
  </si>
  <si>
    <t>Base actualizada</t>
  </si>
  <si>
    <t>Análisis realizado</t>
  </si>
  <si>
    <t>Bitácora CILOVIS</t>
  </si>
  <si>
    <t>Plan elaborado</t>
  </si>
  <si>
    <t>Sistema actualizado</t>
  </si>
  <si>
    <t>Bitácora COLEAMMI</t>
  </si>
  <si>
    <t>Según convocatoria de Nivel Regional</t>
  </si>
  <si>
    <t>Según solicitud nivel regional</t>
  </si>
  <si>
    <t>Según solicitud niveles superiores</t>
  </si>
  <si>
    <t>Según instrucción Niveles superiores</t>
  </si>
  <si>
    <t>Según instrucción NC</t>
  </si>
  <si>
    <t>José Luis Trigueros                                     Marvin Rodríguiez                                                  Gioconda Aguilar</t>
  </si>
  <si>
    <t>POI elaborado</t>
  </si>
  <si>
    <t>Informe semanal</t>
  </si>
  <si>
    <t>Alllan Villalobos</t>
  </si>
  <si>
    <t>Informe de necesidades</t>
  </si>
  <si>
    <t>Instrumento de solicitud</t>
  </si>
  <si>
    <t>Inventario actualizado en sistema SISA</t>
  </si>
  <si>
    <t>Boleta de trámite realizado</t>
  </si>
  <si>
    <t>Instrumento de solicitud de reembolso y pedidos de compra</t>
  </si>
  <si>
    <t>Consolidado de Gobierno Central actualizado</t>
  </si>
  <si>
    <t>Instrumento enviado</t>
  </si>
  <si>
    <t>Correo electrónico con envío de consolidado</t>
  </si>
  <si>
    <t>Boleta de trámite</t>
  </si>
  <si>
    <t xml:space="preserve">Oficio </t>
  </si>
  <si>
    <t>José Luis Trigueros</t>
  </si>
  <si>
    <t>DA/RRHH, DGS                                                  José Luis Trigueros                                        Allan Villaliobos</t>
  </si>
  <si>
    <t>Plan ejecutado</t>
  </si>
  <si>
    <t>Expedientes actualizados</t>
  </si>
  <si>
    <t>Entrevista realizada</t>
  </si>
  <si>
    <t>Consolidado enviado</t>
  </si>
  <si>
    <t>Informe/ instrumento enviado</t>
  </si>
  <si>
    <t>Informe de asistencia</t>
  </si>
  <si>
    <t>Encuestas realizadas</t>
  </si>
  <si>
    <t>Miriam Villalobos</t>
  </si>
  <si>
    <t>Recomendaciones implementadas</t>
  </si>
  <si>
    <t>Denuncias en base Oracle</t>
  </si>
  <si>
    <t>Hoja de excel al día</t>
  </si>
  <si>
    <t>Justificación realizada en base excel</t>
  </si>
  <si>
    <t>Informe con propuesta de medidas correctivas</t>
  </si>
  <si>
    <t>Protocolos implementados</t>
  </si>
  <si>
    <t>Plan de mejora local</t>
  </si>
  <si>
    <t>Plan local de mercadotecnia</t>
  </si>
  <si>
    <t>Limitado recurso humano</t>
  </si>
  <si>
    <t>Falta presupuesto estatal y  perfil de puestos.</t>
  </si>
  <si>
    <t>Dificultad en el cumplimiento y seguimiento de actividades</t>
  </si>
  <si>
    <t>Proveer personal y recurso financiero</t>
  </si>
  <si>
    <t>Priorizar actividades</t>
  </si>
  <si>
    <t xml:space="preserve">Limitado recurso humano </t>
  </si>
  <si>
    <t>Falta presupuesto estatal y perfil de puestos.</t>
  </si>
  <si>
    <t>Dificultad en la planificación de actividades</t>
  </si>
  <si>
    <t>Alta</t>
  </si>
  <si>
    <t>Sobrecarga de trabajo</t>
  </si>
  <si>
    <t>Falta estudio de cargas de trabajo</t>
  </si>
  <si>
    <t>Limitación para el cumplimiento de actividades</t>
  </si>
  <si>
    <t>Distribución adecuada de actividades</t>
  </si>
  <si>
    <t>Falta de presupuesto</t>
  </si>
  <si>
    <t>Dificultad en la ejecución de funciones</t>
  </si>
  <si>
    <t>Proveer personal</t>
  </si>
  <si>
    <t>Falta de capacitación y adecuada inducción para implementar ASIS</t>
  </si>
  <si>
    <t>Mala determinación de indicadores de salud de los cantones</t>
  </si>
  <si>
    <t>Actividades sin objetivos claros</t>
  </si>
  <si>
    <t xml:space="preserve">Capacitación con antelación por parte de Nivel Central </t>
  </si>
  <si>
    <t>Valorar indicadores por equipo del ARS y actores sociales</t>
  </si>
  <si>
    <t>Falta de planificación adecuada de actividades institucionales</t>
  </si>
  <si>
    <t>Poca claridad y acompañamiento del Nivel Central</t>
  </si>
  <si>
    <t>Incumplimiento de metas</t>
  </si>
  <si>
    <t>Capacitación</t>
  </si>
  <si>
    <t>Auto aprendizaje y priorización de actividades</t>
  </si>
  <si>
    <t>Falta de capacitación y adecuada inducción para implementar diferentes actividades o protocolos</t>
  </si>
  <si>
    <t>Poco conocimiento de las actividades realizadas a nivel local</t>
  </si>
  <si>
    <t>Implementación inadecuada de procesos</t>
  </si>
  <si>
    <t>Auto aprendizaje y consulta en casos específicos</t>
  </si>
  <si>
    <t>Viáticos en el interior</t>
  </si>
  <si>
    <t>10502-001-1120-3250</t>
  </si>
  <si>
    <t>Partida 1</t>
  </si>
  <si>
    <t>Partida 2</t>
  </si>
  <si>
    <t>Partida 5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</si>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</sst>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(&quot;₡&quot;* #,##0.00_);_(&quot;₡&quot;* \(#,##0.00\);_(&quot;₡&quot;* &quot;-&quot;??_);_(@_)"/>
    <numFmt numFmtId="43" formatCode="_(* #,##0.00_);_(* \(#,##0.00\);_(* &quot;-&quot;??_);_(@_)"/>
    <numFmt numFmtId="164" formatCode="_-* #,##0.00_-;\-* #,##0.00_-;_-* &quot;-&quot;??_-;_-@_-"/>
    <numFmt numFmtId="165" formatCode="_-&quot;₡&quot;* #,##0.00_-;\-&quot;₡&quot;* #,##0.00_-;_-&quot;₡&quot;* &quot;-&quot;??_-;_-@_-"/>
    <numFmt numFmtId="166" formatCode="0.0%"/>
    <numFmt numFmtId="167" formatCode="&quot;₡&quot;#,##0.00"/>
    <numFmt numFmtId="168" formatCode="#,##0.0000"/>
    <numFmt numFmtId="169" formatCode="0_)"/>
    <numFmt numFmtId="170" formatCode="&quot;¢&quot;#,##0.00_);\(&quot;¢&quot;#,##0.00\)"/>
  </numFmts>
  <fonts count="71" x14ac:knownFonts="1">
    <font>
      <sz val="10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81"/>
      <name val="Tahoma"/>
      <family val="2"/>
    </font>
    <font>
      <sz val="20"/>
      <name val="Arial"/>
      <family val="2"/>
    </font>
    <font>
      <sz val="10"/>
      <name val="Arial"/>
      <family val="2"/>
    </font>
    <font>
      <b/>
      <sz val="16"/>
      <color indexed="81"/>
      <name val="Tahoma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sz val="9"/>
      <color indexed="81"/>
      <name val="Tahoma"/>
      <family val="2"/>
    </font>
    <font>
      <sz val="11"/>
      <name val="Calibri"/>
      <family val="2"/>
    </font>
    <font>
      <b/>
      <sz val="18"/>
      <color indexed="81"/>
      <name val="Tahoma"/>
      <family val="2"/>
    </font>
    <font>
      <b/>
      <i/>
      <sz val="18"/>
      <color indexed="81"/>
      <name val="Tahoma"/>
      <family val="2"/>
    </font>
    <font>
      <sz val="12"/>
      <name val="Bookman Old Style"/>
      <family val="1"/>
    </font>
    <font>
      <b/>
      <sz val="9"/>
      <color indexed="81"/>
      <name val="Tahoma"/>
      <family val="2"/>
    </font>
    <font>
      <sz val="11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8"/>
      <color indexed="81"/>
      <name val="Tahoma"/>
      <family val="2"/>
    </font>
    <font>
      <sz val="10"/>
      <color indexed="34"/>
      <name val="Calibri"/>
      <family val="2"/>
    </font>
    <font>
      <b/>
      <sz val="11"/>
      <name val="Bookman Old Style"/>
      <family val="1"/>
    </font>
    <font>
      <b/>
      <sz val="24"/>
      <name val="Bookman Old Style"/>
      <family val="1"/>
    </font>
    <font>
      <sz val="12"/>
      <name val="Arial"/>
      <family val="2"/>
    </font>
    <font>
      <sz val="12"/>
      <color indexed="8"/>
      <name val="Calibri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0"/>
      <name val="Arial"/>
      <family val="2"/>
    </font>
    <font>
      <sz val="11"/>
      <color rgb="FF0070C0"/>
      <name val="Arial"/>
      <family val="2"/>
    </font>
    <font>
      <sz val="11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theme="1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43" fillId="0" borderId="0"/>
    <xf numFmtId="0" fontId="5" fillId="0" borderId="0"/>
    <xf numFmtId="0" fontId="43" fillId="0" borderId="0"/>
    <xf numFmtId="0" fontId="43" fillId="0" borderId="0"/>
    <xf numFmtId="0" fontId="23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06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Fill="1"/>
    <xf numFmtId="0" fontId="8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2" fillId="3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1" fillId="0" borderId="0" xfId="0" applyFont="1" applyAlignment="1"/>
    <xf numFmtId="0" fontId="16" fillId="4" borderId="3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0" borderId="0" xfId="0" applyFont="1" applyFill="1"/>
    <xf numFmtId="0" fontId="16" fillId="4" borderId="16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4" borderId="17" xfId="0" applyFont="1" applyFill="1" applyBorder="1" applyAlignment="1">
      <alignment horizontal="center" vertical="center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6" fillId="4" borderId="21" xfId="0" applyFont="1" applyFill="1" applyBorder="1" applyAlignment="1">
      <alignment horizontal="center" vertical="center" wrapText="1"/>
    </xf>
    <xf numFmtId="0" fontId="16" fillId="4" borderId="22" xfId="0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5" fillId="0" borderId="0" xfId="12" applyAlignment="1">
      <alignment horizontal="center"/>
    </xf>
    <xf numFmtId="0" fontId="5" fillId="0" borderId="0" xfId="12" applyAlignment="1">
      <alignment horizontal="left"/>
    </xf>
    <xf numFmtId="0" fontId="5" fillId="0" borderId="0" xfId="12" applyFont="1" applyAlignment="1">
      <alignment horizontal="left"/>
    </xf>
    <xf numFmtId="0" fontId="3" fillId="0" borderId="25" xfId="12" applyFont="1" applyBorder="1" applyAlignment="1">
      <alignment horizontal="left" vertical="center" wrapText="1"/>
    </xf>
    <xf numFmtId="0" fontId="24" fillId="0" borderId="25" xfId="12" applyFont="1" applyBorder="1" applyAlignment="1">
      <alignment horizontal="left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0" fillId="0" borderId="0" xfId="12" applyFont="1" applyAlignment="1">
      <alignment horizontal="left"/>
    </xf>
    <xf numFmtId="0" fontId="43" fillId="0" borderId="10" xfId="45" applyFill="1" applyBorder="1"/>
    <xf numFmtId="0" fontId="43" fillId="0" borderId="0" xfId="45" applyFill="1"/>
    <xf numFmtId="0" fontId="43" fillId="0" borderId="0" xfId="45"/>
    <xf numFmtId="44" fontId="0" fillId="0" borderId="0" xfId="6" applyFont="1"/>
    <xf numFmtId="9" fontId="43" fillId="0" borderId="10" xfId="55" applyFont="1" applyFill="1" applyBorder="1"/>
    <xf numFmtId="9" fontId="43" fillId="0" borderId="10" xfId="55" applyFont="1" applyFill="1" applyBorder="1" applyAlignment="1">
      <alignment horizontal="center"/>
    </xf>
    <xf numFmtId="0" fontId="43" fillId="0" borderId="10" xfId="47" applyBorder="1"/>
    <xf numFmtId="44" fontId="43" fillId="0" borderId="10" xfId="7" applyFont="1" applyBorder="1"/>
    <xf numFmtId="167" fontId="43" fillId="0" borderId="10" xfId="47" applyNumberFormat="1" applyBorder="1"/>
    <xf numFmtId="0" fontId="45" fillId="0" borderId="0" xfId="45" applyFont="1" applyFill="1" applyAlignment="1">
      <alignment wrapText="1"/>
    </xf>
    <xf numFmtId="0" fontId="4" fillId="0" borderId="0" xfId="0" applyFont="1" applyAlignment="1">
      <alignment horizontal="justify"/>
    </xf>
    <xf numFmtId="0" fontId="4" fillId="0" borderId="0" xfId="0" applyFont="1"/>
    <xf numFmtId="0" fontId="2" fillId="9" borderId="24" xfId="0" applyFont="1" applyFill="1" applyBorder="1" applyAlignment="1">
      <alignment horizontal="left" vertical="center" wrapText="1"/>
    </xf>
    <xf numFmtId="0" fontId="0" fillId="9" borderId="10" xfId="0" applyFont="1" applyFill="1" applyBorder="1" applyAlignment="1">
      <alignment horizontal="left" vertical="center" wrapText="1"/>
    </xf>
    <xf numFmtId="0" fontId="0" fillId="9" borderId="10" xfId="0" applyFont="1" applyFill="1" applyBorder="1" applyAlignment="1">
      <alignment horizontal="center" vertical="center" wrapText="1"/>
    </xf>
    <xf numFmtId="9" fontId="5" fillId="9" borderId="10" xfId="51" applyFont="1" applyFill="1" applyBorder="1" applyAlignment="1">
      <alignment horizontal="center" vertical="center" wrapText="1"/>
    </xf>
    <xf numFmtId="0" fontId="46" fillId="9" borderId="10" xfId="45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0" fontId="47" fillId="0" borderId="27" xfId="45" applyFont="1" applyFill="1" applyBorder="1" applyAlignment="1">
      <alignment horizontal="center" vertical="center"/>
    </xf>
    <xf numFmtId="0" fontId="47" fillId="0" borderId="28" xfId="45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left" vertical="center" wrapText="1"/>
    </xf>
    <xf numFmtId="0" fontId="48" fillId="9" borderId="24" xfId="0" applyFont="1" applyFill="1" applyBorder="1" applyAlignment="1">
      <alignment vertical="center"/>
    </xf>
    <xf numFmtId="0" fontId="13" fillId="10" borderId="28" xfId="0" applyFont="1" applyFill="1" applyBorder="1" applyAlignment="1">
      <alignment vertical="center" wrapText="1"/>
    </xf>
    <xf numFmtId="0" fontId="13" fillId="10" borderId="29" xfId="0" applyFont="1" applyFill="1" applyBorder="1" applyAlignment="1">
      <alignment vertical="center" wrapText="1"/>
    </xf>
    <xf numFmtId="0" fontId="13" fillId="10" borderId="30" xfId="0" applyFont="1" applyFill="1" applyBorder="1" applyAlignment="1">
      <alignment vertical="center" wrapText="1"/>
    </xf>
    <xf numFmtId="0" fontId="13" fillId="10" borderId="31" xfId="0" applyFont="1" applyFill="1" applyBorder="1" applyAlignment="1">
      <alignment vertical="center" wrapText="1"/>
    </xf>
    <xf numFmtId="0" fontId="13" fillId="10" borderId="32" xfId="0" applyFont="1" applyFill="1" applyBorder="1" applyAlignment="1">
      <alignment vertical="center" wrapText="1"/>
    </xf>
    <xf numFmtId="0" fontId="31" fillId="10" borderId="28" xfId="0" applyFont="1" applyFill="1" applyBorder="1" applyAlignment="1">
      <alignment vertical="center" wrapText="1"/>
    </xf>
    <xf numFmtId="0" fontId="31" fillId="10" borderId="29" xfId="0" applyFont="1" applyFill="1" applyBorder="1" applyAlignment="1">
      <alignment vertical="center" wrapText="1"/>
    </xf>
    <xf numFmtId="0" fontId="31" fillId="10" borderId="31" xfId="0" applyFont="1" applyFill="1" applyBorder="1" applyAlignment="1">
      <alignment vertical="center" wrapText="1"/>
    </xf>
    <xf numFmtId="0" fontId="31" fillId="10" borderId="32" xfId="0" applyFont="1" applyFill="1" applyBorder="1" applyAlignment="1">
      <alignment vertical="center" wrapText="1"/>
    </xf>
    <xf numFmtId="0" fontId="13" fillId="10" borderId="33" xfId="0" applyFont="1" applyFill="1" applyBorder="1" applyAlignment="1">
      <alignment vertical="center" wrapText="1"/>
    </xf>
    <xf numFmtId="0" fontId="13" fillId="10" borderId="27" xfId="0" applyFont="1" applyFill="1" applyBorder="1" applyAlignment="1">
      <alignment vertical="center" wrapText="1"/>
    </xf>
    <xf numFmtId="0" fontId="13" fillId="10" borderId="34" xfId="0" applyFont="1" applyFill="1" applyBorder="1" applyAlignment="1">
      <alignment vertical="center" wrapText="1"/>
    </xf>
    <xf numFmtId="0" fontId="31" fillId="10" borderId="24" xfId="0" applyFont="1" applyFill="1" applyBorder="1" applyAlignment="1">
      <alignment vertical="center" wrapText="1"/>
    </xf>
    <xf numFmtId="0" fontId="31" fillId="10" borderId="19" xfId="0" applyFont="1" applyFill="1" applyBorder="1" applyAlignment="1">
      <alignment vertical="center" wrapText="1"/>
    </xf>
    <xf numFmtId="0" fontId="13" fillId="11" borderId="24" xfId="0" applyFont="1" applyFill="1" applyBorder="1" applyAlignment="1">
      <alignment vertical="center" wrapText="1"/>
    </xf>
    <xf numFmtId="0" fontId="13" fillId="11" borderId="35" xfId="0" applyFont="1" applyFill="1" applyBorder="1" applyAlignment="1">
      <alignment vertical="center" wrapText="1"/>
    </xf>
    <xf numFmtId="0" fontId="13" fillId="11" borderId="19" xfId="0" applyFont="1" applyFill="1" applyBorder="1" applyAlignment="1">
      <alignment vertical="center" wrapText="1"/>
    </xf>
    <xf numFmtId="0" fontId="13" fillId="12" borderId="24" xfId="0" applyFont="1" applyFill="1" applyBorder="1" applyAlignment="1">
      <alignment vertical="center" wrapText="1"/>
    </xf>
    <xf numFmtId="0" fontId="13" fillId="12" borderId="35" xfId="0" applyFont="1" applyFill="1" applyBorder="1" applyAlignment="1">
      <alignment vertical="center" wrapText="1"/>
    </xf>
    <xf numFmtId="0" fontId="13" fillId="12" borderId="19" xfId="0" applyFont="1" applyFill="1" applyBorder="1" applyAlignment="1">
      <alignment vertical="center" wrapText="1"/>
    </xf>
    <xf numFmtId="0" fontId="13" fillId="13" borderId="24" xfId="0" applyFont="1" applyFill="1" applyBorder="1" applyAlignment="1">
      <alignment vertical="center" wrapText="1"/>
    </xf>
    <xf numFmtId="0" fontId="13" fillId="13" borderId="35" xfId="0" applyFont="1" applyFill="1" applyBorder="1" applyAlignment="1">
      <alignment vertical="center" wrapText="1"/>
    </xf>
    <xf numFmtId="0" fontId="13" fillId="13" borderId="19" xfId="0" applyFont="1" applyFill="1" applyBorder="1" applyAlignment="1">
      <alignment vertical="center" wrapText="1"/>
    </xf>
    <xf numFmtId="0" fontId="13" fillId="14" borderId="24" xfId="0" applyFont="1" applyFill="1" applyBorder="1" applyAlignment="1">
      <alignment vertical="center" wrapText="1"/>
    </xf>
    <xf numFmtId="0" fontId="13" fillId="14" borderId="35" xfId="0" applyFont="1" applyFill="1" applyBorder="1" applyAlignment="1">
      <alignment vertical="center" wrapText="1"/>
    </xf>
    <xf numFmtId="0" fontId="13" fillId="14" borderId="19" xfId="0" applyFont="1" applyFill="1" applyBorder="1" applyAlignment="1">
      <alignment vertical="center" wrapText="1"/>
    </xf>
    <xf numFmtId="0" fontId="13" fillId="15" borderId="24" xfId="0" applyFont="1" applyFill="1" applyBorder="1" applyAlignment="1">
      <alignment vertical="center" wrapText="1"/>
    </xf>
    <xf numFmtId="0" fontId="13" fillId="15" borderId="35" xfId="0" applyFont="1" applyFill="1" applyBorder="1" applyAlignment="1">
      <alignment vertical="center" wrapText="1"/>
    </xf>
    <xf numFmtId="0" fontId="13" fillId="15" borderId="19" xfId="0" applyFont="1" applyFill="1" applyBorder="1" applyAlignment="1">
      <alignment vertical="center" wrapText="1"/>
    </xf>
    <xf numFmtId="0" fontId="13" fillId="10" borderId="24" xfId="0" applyFont="1" applyFill="1" applyBorder="1" applyAlignment="1">
      <alignment vertical="center" wrapText="1"/>
    </xf>
    <xf numFmtId="0" fontId="13" fillId="10" borderId="35" xfId="0" applyFont="1" applyFill="1" applyBorder="1" applyAlignment="1">
      <alignment vertical="center" wrapText="1"/>
    </xf>
    <xf numFmtId="0" fontId="13" fillId="10" borderId="19" xfId="0" applyFont="1" applyFill="1" applyBorder="1" applyAlignment="1">
      <alignment vertical="center" wrapText="1"/>
    </xf>
    <xf numFmtId="0" fontId="31" fillId="0" borderId="10" xfId="50" applyNumberFormat="1" applyFont="1" applyBorder="1" applyAlignment="1" applyProtection="1">
      <alignment vertical="center" wrapText="1"/>
      <protection locked="0"/>
    </xf>
    <xf numFmtId="0" fontId="48" fillId="0" borderId="10" xfId="45" applyFont="1" applyFill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48" fillId="16" borderId="33" xfId="0" applyFont="1" applyFill="1" applyBorder="1" applyAlignment="1">
      <alignment horizontal="center" vertical="top" wrapText="1"/>
    </xf>
    <xf numFmtId="0" fontId="48" fillId="16" borderId="24" xfId="0" applyFont="1" applyFill="1" applyBorder="1" applyAlignment="1">
      <alignment vertical="center"/>
    </xf>
    <xf numFmtId="0" fontId="48" fillId="16" borderId="36" xfId="0" applyFont="1" applyFill="1" applyBorder="1" applyAlignment="1">
      <alignment vertical="center"/>
    </xf>
    <xf numFmtId="9" fontId="43" fillId="17" borderId="10" xfId="55" applyFont="1" applyFill="1" applyBorder="1"/>
    <xf numFmtId="9" fontId="43" fillId="12" borderId="10" xfId="55" applyFont="1" applyFill="1" applyBorder="1"/>
    <xf numFmtId="9" fontId="48" fillId="12" borderId="10" xfId="55" applyFont="1" applyFill="1" applyBorder="1"/>
    <xf numFmtId="0" fontId="48" fillId="9" borderId="29" xfId="45" applyFont="1" applyFill="1" applyBorder="1" applyAlignment="1">
      <alignment vertical="center" wrapText="1"/>
    </xf>
    <xf numFmtId="4" fontId="5" fillId="0" borderId="10" xfId="0" applyNumberFormat="1" applyFont="1" applyFill="1" applyBorder="1" applyAlignment="1">
      <alignment vertical="center" wrapText="1"/>
    </xf>
    <xf numFmtId="0" fontId="5" fillId="18" borderId="10" xfId="0" applyFont="1" applyFill="1" applyBorder="1" applyAlignment="1">
      <alignment vertical="center" wrapText="1"/>
    </xf>
    <xf numFmtId="0" fontId="5" fillId="18" borderId="10" xfId="0" applyFont="1" applyFill="1" applyBorder="1" applyAlignment="1">
      <alignment horizontal="left" vertical="center" wrapText="1"/>
    </xf>
    <xf numFmtId="9" fontId="5" fillId="18" borderId="10" xfId="0" applyNumberFormat="1" applyFont="1" applyFill="1" applyBorder="1" applyAlignment="1">
      <alignment horizontal="center" vertical="center" wrapText="1"/>
    </xf>
    <xf numFmtId="0" fontId="43" fillId="18" borderId="10" xfId="47" applyFont="1" applyFill="1" applyBorder="1"/>
    <xf numFmtId="44" fontId="43" fillId="18" borderId="10" xfId="7" applyFont="1" applyFill="1" applyBorder="1"/>
    <xf numFmtId="0" fontId="43" fillId="18" borderId="10" xfId="47" applyFill="1" applyBorder="1"/>
    <xf numFmtId="167" fontId="43" fillId="18" borderId="10" xfId="47" applyNumberFormat="1" applyFill="1" applyBorder="1"/>
    <xf numFmtId="9" fontId="43" fillId="18" borderId="10" xfId="55" applyFont="1" applyFill="1" applyBorder="1"/>
    <xf numFmtId="4" fontId="5" fillId="18" borderId="10" xfId="0" applyNumberFormat="1" applyFont="1" applyFill="1" applyBorder="1" applyAlignment="1">
      <alignment vertical="center" wrapText="1"/>
    </xf>
    <xf numFmtId="0" fontId="43" fillId="18" borderId="10" xfId="45" applyFill="1" applyBorder="1"/>
    <xf numFmtId="0" fontId="49" fillId="18" borderId="37" xfId="45" applyFont="1" applyFill="1" applyBorder="1" applyAlignment="1">
      <alignment vertical="top" wrapText="1"/>
    </xf>
    <xf numFmtId="0" fontId="49" fillId="19" borderId="0" xfId="45" applyFont="1" applyFill="1" applyBorder="1" applyAlignment="1">
      <alignment vertical="top" wrapText="1"/>
    </xf>
    <xf numFmtId="0" fontId="48" fillId="0" borderId="10" xfId="45" applyFont="1" applyFill="1" applyBorder="1" applyAlignment="1">
      <alignment horizontal="left" vertical="center" wrapText="1"/>
    </xf>
    <xf numFmtId="4" fontId="43" fillId="0" borderId="10" xfId="45" applyNumberFormat="1" applyBorder="1"/>
    <xf numFmtId="0" fontId="5" fillId="0" borderId="0" xfId="0" applyFont="1" applyFill="1" applyBorder="1" applyAlignment="1">
      <alignment vertical="center" wrapText="1"/>
    </xf>
    <xf numFmtId="0" fontId="49" fillId="19" borderId="37" xfId="45" applyFont="1" applyFill="1" applyBorder="1" applyAlignment="1">
      <alignment horizontal="center" vertical="center" wrapText="1"/>
    </xf>
    <xf numFmtId="0" fontId="31" fillId="14" borderId="24" xfId="0" applyFont="1" applyFill="1" applyBorder="1" applyAlignment="1">
      <alignment vertical="center" wrapText="1"/>
    </xf>
    <xf numFmtId="0" fontId="43" fillId="14" borderId="0" xfId="45" applyFill="1"/>
    <xf numFmtId="0" fontId="31" fillId="14" borderId="35" xfId="0" applyFont="1" applyFill="1" applyBorder="1" applyAlignment="1">
      <alignment vertical="center" wrapText="1"/>
    </xf>
    <xf numFmtId="9" fontId="43" fillId="0" borderId="10" xfId="55" applyFont="1" applyBorder="1"/>
    <xf numFmtId="0" fontId="31" fillId="14" borderId="36" xfId="0" applyFont="1" applyFill="1" applyBorder="1" applyAlignment="1">
      <alignment vertical="center" wrapText="1"/>
    </xf>
    <xf numFmtId="0" fontId="35" fillId="17" borderId="33" xfId="0" applyFont="1" applyFill="1" applyBorder="1" applyAlignment="1">
      <alignment vertical="center" wrapText="1"/>
    </xf>
    <xf numFmtId="9" fontId="5" fillId="17" borderId="10" xfId="0" applyNumberFormat="1" applyFont="1" applyFill="1" applyBorder="1" applyAlignment="1">
      <alignment vertical="center" wrapText="1"/>
    </xf>
    <xf numFmtId="44" fontId="43" fillId="17" borderId="10" xfId="55" applyNumberFormat="1" applyFont="1" applyFill="1" applyBorder="1"/>
    <xf numFmtId="9" fontId="43" fillId="20" borderId="10" xfId="55" applyFont="1" applyFill="1" applyBorder="1"/>
    <xf numFmtId="44" fontId="43" fillId="20" borderId="10" xfId="55" applyNumberFormat="1" applyFont="1" applyFill="1" applyBorder="1"/>
    <xf numFmtId="0" fontId="43" fillId="0" borderId="0" xfId="45" applyFill="1" applyBorder="1"/>
    <xf numFmtId="0" fontId="44" fillId="0" borderId="10" xfId="30" applyFont="1" applyBorder="1" applyAlignment="1">
      <alignment horizontal="center" vertical="center" wrapText="1"/>
    </xf>
    <xf numFmtId="44" fontId="44" fillId="0" borderId="10" xfId="3" applyFont="1" applyBorder="1" applyAlignment="1">
      <alignment horizontal="center" vertical="center" wrapText="1"/>
    </xf>
    <xf numFmtId="9" fontId="50" fillId="0" borderId="10" xfId="30" applyNumberFormat="1" applyFont="1" applyBorder="1" applyAlignment="1">
      <alignment horizontal="center"/>
    </xf>
    <xf numFmtId="44" fontId="50" fillId="0" borderId="10" xfId="3" applyFont="1" applyBorder="1" applyAlignment="1">
      <alignment horizontal="center"/>
    </xf>
    <xf numFmtId="0" fontId="35" fillId="17" borderId="27" xfId="0" applyFont="1" applyFill="1" applyBorder="1" applyAlignment="1">
      <alignment vertical="center" wrapText="1"/>
    </xf>
    <xf numFmtId="4" fontId="35" fillId="17" borderId="27" xfId="0" applyNumberFormat="1" applyFont="1" applyFill="1" applyBorder="1" applyAlignment="1">
      <alignment vertical="center" wrapText="1"/>
    </xf>
    <xf numFmtId="0" fontId="35" fillId="20" borderId="33" xfId="0" applyFont="1" applyFill="1" applyBorder="1" applyAlignment="1">
      <alignment vertical="center" wrapText="1"/>
    </xf>
    <xf numFmtId="0" fontId="35" fillId="20" borderId="27" xfId="0" applyFont="1" applyFill="1" applyBorder="1" applyAlignment="1">
      <alignment vertical="center" wrapText="1"/>
    </xf>
    <xf numFmtId="0" fontId="35" fillId="20" borderId="34" xfId="0" applyFont="1" applyFill="1" applyBorder="1" applyAlignment="1">
      <alignment vertical="center" wrapText="1"/>
    </xf>
    <xf numFmtId="4" fontId="35" fillId="20" borderId="27" xfId="0" applyNumberFormat="1" applyFont="1" applyFill="1" applyBorder="1" applyAlignment="1">
      <alignment vertical="center" wrapText="1"/>
    </xf>
    <xf numFmtId="0" fontId="51" fillId="0" borderId="10" xfId="0" applyFont="1" applyBorder="1"/>
    <xf numFmtId="0" fontId="51" fillId="0" borderId="10" xfId="0" applyFont="1" applyBorder="1" applyAlignment="1">
      <alignment wrapText="1"/>
    </xf>
    <xf numFmtId="9" fontId="0" fillId="0" borderId="10" xfId="0" applyNumberFormat="1" applyBorder="1"/>
    <xf numFmtId="9" fontId="51" fillId="0" borderId="10" xfId="55" applyFont="1" applyBorder="1" applyAlignment="1">
      <alignment horizontal="center"/>
    </xf>
    <xf numFmtId="44" fontId="51" fillId="0" borderId="10" xfId="3" applyFont="1" applyBorder="1" applyAlignment="1">
      <alignment horizontal="center"/>
    </xf>
    <xf numFmtId="9" fontId="51" fillId="0" borderId="10" xfId="0" applyNumberFormat="1" applyFont="1" applyBorder="1" applyAlignment="1">
      <alignment horizontal="center"/>
    </xf>
    <xf numFmtId="0" fontId="51" fillId="21" borderId="0" xfId="0" applyFont="1" applyFill="1"/>
    <xf numFmtId="44" fontId="51" fillId="0" borderId="10" xfId="0" applyNumberFormat="1" applyFont="1" applyBorder="1" applyAlignment="1">
      <alignment horizontal="center"/>
    </xf>
    <xf numFmtId="4" fontId="3" fillId="17" borderId="27" xfId="0" applyNumberFormat="1" applyFont="1" applyFill="1" applyBorder="1" applyAlignment="1">
      <alignment vertical="center" wrapText="1"/>
    </xf>
    <xf numFmtId="9" fontId="50" fillId="0" borderId="10" xfId="3" applyNumberFormat="1" applyFont="1" applyBorder="1" applyAlignment="1">
      <alignment horizontal="center"/>
    </xf>
    <xf numFmtId="44" fontId="0" fillId="0" borderId="10" xfId="0" applyNumberFormat="1" applyBorder="1"/>
    <xf numFmtId="9" fontId="5" fillId="0" borderId="10" xfId="55" applyFont="1" applyFill="1" applyBorder="1" applyAlignment="1">
      <alignment vertical="center" wrapText="1"/>
    </xf>
    <xf numFmtId="9" fontId="52" fillId="22" borderId="10" xfId="55" applyFont="1" applyFill="1" applyBorder="1"/>
    <xf numFmtId="9" fontId="43" fillId="0" borderId="10" xfId="45" applyNumberFormat="1" applyBorder="1"/>
    <xf numFmtId="9" fontId="52" fillId="22" borderId="10" xfId="45" applyNumberFormat="1" applyFont="1" applyFill="1" applyBorder="1"/>
    <xf numFmtId="44" fontId="52" fillId="22" borderId="10" xfId="45" applyNumberFormat="1" applyFont="1" applyFill="1" applyBorder="1"/>
    <xf numFmtId="44" fontId="52" fillId="22" borderId="19" xfId="45" applyNumberFormat="1" applyFont="1" applyFill="1" applyBorder="1"/>
    <xf numFmtId="9" fontId="0" fillId="0" borderId="10" xfId="0" applyNumberFormat="1" applyBorder="1" applyAlignment="1">
      <alignment horizontal="center"/>
    </xf>
    <xf numFmtId="44" fontId="43" fillId="0" borderId="10" xfId="55" applyNumberFormat="1" applyFont="1" applyBorder="1"/>
    <xf numFmtId="44" fontId="43" fillId="0" borderId="0" xfId="45" applyNumberFormat="1"/>
    <xf numFmtId="44" fontId="43" fillId="0" borderId="10" xfId="45" applyNumberFormat="1" applyFill="1" applyBorder="1"/>
    <xf numFmtId="0" fontId="44" fillId="9" borderId="24" xfId="45" applyFont="1" applyFill="1" applyBorder="1" applyAlignment="1">
      <alignment horizontal="center" vertical="center" wrapText="1"/>
    </xf>
    <xf numFmtId="0" fontId="44" fillId="9" borderId="19" xfId="45" applyFont="1" applyFill="1" applyBorder="1" applyAlignment="1">
      <alignment horizontal="center" vertical="center" wrapText="1"/>
    </xf>
    <xf numFmtId="44" fontId="43" fillId="0" borderId="10" xfId="45" applyNumberFormat="1" applyBorder="1"/>
    <xf numFmtId="44" fontId="43" fillId="0" borderId="10" xfId="55" applyNumberFormat="1" applyFont="1" applyFill="1" applyBorder="1"/>
    <xf numFmtId="9" fontId="43" fillId="17" borderId="10" xfId="55" applyFont="1" applyFill="1" applyBorder="1" applyAlignment="1">
      <alignment horizontal="center"/>
    </xf>
    <xf numFmtId="9" fontId="5" fillId="17" borderId="10" xfId="0" applyNumberFormat="1" applyFont="1" applyFill="1" applyBorder="1" applyAlignment="1">
      <alignment horizontal="center" vertical="center" wrapText="1"/>
    </xf>
    <xf numFmtId="44" fontId="5" fillId="17" borderId="10" xfId="0" applyNumberFormat="1" applyFont="1" applyFill="1" applyBorder="1" applyAlignment="1">
      <alignment vertical="center" wrapText="1"/>
    </xf>
    <xf numFmtId="44" fontId="43" fillId="0" borderId="24" xfId="55" applyNumberFormat="1" applyFont="1" applyFill="1" applyBorder="1" applyAlignment="1"/>
    <xf numFmtId="9" fontId="5" fillId="0" borderId="10" xfId="0" applyNumberFormat="1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9" fontId="5" fillId="0" borderId="10" xfId="55" applyFont="1" applyFill="1" applyBorder="1" applyAlignment="1">
      <alignment horizontal="center" vertical="center" wrapText="1"/>
    </xf>
    <xf numFmtId="0" fontId="43" fillId="0" borderId="24" xfId="47" applyFont="1" applyFill="1" applyBorder="1"/>
    <xf numFmtId="44" fontId="43" fillId="0" borderId="24" xfId="7" applyFont="1" applyFill="1" applyBorder="1"/>
    <xf numFmtId="0" fontId="43" fillId="0" borderId="24" xfId="47" applyFill="1" applyBorder="1"/>
    <xf numFmtId="167" fontId="43" fillId="0" borderId="24" xfId="47" applyNumberFormat="1" applyFill="1" applyBorder="1"/>
    <xf numFmtId="9" fontId="43" fillId="0" borderId="24" xfId="55" applyFont="1" applyFill="1" applyBorder="1"/>
    <xf numFmtId="4" fontId="5" fillId="0" borderId="24" xfId="0" applyNumberFormat="1" applyFont="1" applyFill="1" applyBorder="1" applyAlignment="1">
      <alignment vertical="center" wrapText="1"/>
    </xf>
    <xf numFmtId="0" fontId="5" fillId="0" borderId="10" xfId="45" applyFont="1" applyFill="1" applyBorder="1" applyAlignment="1">
      <alignment vertical="top" wrapText="1"/>
    </xf>
    <xf numFmtId="9" fontId="5" fillId="0" borderId="10" xfId="55" applyFont="1" applyFill="1" applyBorder="1" applyAlignment="1">
      <alignment vertical="top" wrapText="1"/>
    </xf>
    <xf numFmtId="0" fontId="35" fillId="17" borderId="10" xfId="0" applyFont="1" applyFill="1" applyBorder="1" applyAlignment="1">
      <alignment vertical="center" wrapText="1"/>
    </xf>
    <xf numFmtId="4" fontId="35" fillId="17" borderId="10" xfId="0" applyNumberFormat="1" applyFont="1" applyFill="1" applyBorder="1" applyAlignment="1">
      <alignment vertical="center" wrapText="1"/>
    </xf>
    <xf numFmtId="44" fontId="46" fillId="0" borderId="10" xfId="3" applyFont="1" applyBorder="1" applyAlignment="1">
      <alignment horizontal="center"/>
    </xf>
    <xf numFmtId="9" fontId="46" fillId="0" borderId="10" xfId="3" applyNumberFormat="1" applyFont="1" applyBorder="1" applyAlignment="1">
      <alignment horizontal="center"/>
    </xf>
    <xf numFmtId="0" fontId="44" fillId="23" borderId="10" xfId="30" applyFont="1" applyFill="1" applyBorder="1" applyAlignment="1">
      <alignment horizontal="center" vertical="center" wrapText="1"/>
    </xf>
    <xf numFmtId="44" fontId="44" fillId="23" borderId="10" xfId="3" applyFont="1" applyFill="1" applyBorder="1" applyAlignment="1">
      <alignment horizontal="center" vertical="center" wrapText="1"/>
    </xf>
    <xf numFmtId="0" fontId="43" fillId="0" borderId="10" xfId="30" applyBorder="1" applyAlignment="1">
      <alignment wrapText="1"/>
    </xf>
    <xf numFmtId="9" fontId="43" fillId="0" borderId="10" xfId="30" applyNumberFormat="1" applyBorder="1" applyAlignment="1">
      <alignment horizontal="center" wrapText="1"/>
    </xf>
    <xf numFmtId="44" fontId="43" fillId="0" borderId="10" xfId="3" applyFont="1" applyBorder="1" applyAlignment="1">
      <alignment horizontal="center" wrapText="1"/>
    </xf>
    <xf numFmtId="0" fontId="43" fillId="19" borderId="0" xfId="45" applyFill="1"/>
    <xf numFmtId="0" fontId="0" fillId="0" borderId="24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28" fillId="0" borderId="24" xfId="0" applyFont="1" applyFill="1" applyBorder="1" applyAlignment="1">
      <alignment horizontal="center" vertical="center" wrapText="1"/>
    </xf>
    <xf numFmtId="4" fontId="5" fillId="0" borderId="24" xfId="0" applyNumberFormat="1" applyFont="1" applyFill="1" applyBorder="1" applyAlignment="1">
      <alignment horizontal="center" vertical="center" wrapText="1"/>
    </xf>
    <xf numFmtId="0" fontId="35" fillId="0" borderId="27" xfId="0" applyFont="1" applyFill="1" applyBorder="1" applyAlignment="1">
      <alignment horizontal="right" vertical="center" wrapText="1"/>
    </xf>
    <xf numFmtId="0" fontId="0" fillId="0" borderId="36" xfId="0" applyFont="1" applyFill="1" applyBorder="1" applyAlignment="1">
      <alignment vertical="center" wrapText="1"/>
    </xf>
    <xf numFmtId="2" fontId="0" fillId="0" borderId="36" xfId="0" applyNumberFormat="1" applyFont="1" applyFill="1" applyBorder="1" applyAlignment="1">
      <alignment vertical="center" wrapText="1"/>
    </xf>
    <xf numFmtId="9" fontId="43" fillId="20" borderId="10" xfId="55" applyNumberFormat="1" applyFont="1" applyFill="1" applyBorder="1"/>
    <xf numFmtId="0" fontId="35" fillId="0" borderId="28" xfId="0" applyFont="1" applyFill="1" applyBorder="1" applyAlignment="1">
      <alignment horizontal="right" vertical="center" wrapText="1"/>
    </xf>
    <xf numFmtId="0" fontId="35" fillId="0" borderId="29" xfId="0" applyFont="1" applyFill="1" applyBorder="1" applyAlignment="1">
      <alignment horizontal="right" vertical="center" wrapText="1"/>
    </xf>
    <xf numFmtId="9" fontId="5" fillId="0" borderId="33" xfId="0" applyNumberFormat="1" applyFont="1" applyFill="1" applyBorder="1" applyAlignment="1">
      <alignment vertical="center" wrapText="1"/>
    </xf>
    <xf numFmtId="44" fontId="5" fillId="0" borderId="10" xfId="0" applyNumberFormat="1" applyFont="1" applyFill="1" applyBorder="1" applyAlignment="1">
      <alignment vertical="center" wrapText="1"/>
    </xf>
    <xf numFmtId="0" fontId="0" fillId="0" borderId="33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0" fillId="0" borderId="35" xfId="0" applyFont="1" applyFill="1" applyBorder="1" applyAlignment="1">
      <alignment horizontal="center" vertical="center" wrapText="1"/>
    </xf>
    <xf numFmtId="9" fontId="5" fillId="19" borderId="10" xfId="0" applyNumberFormat="1" applyFont="1" applyFill="1" applyBorder="1" applyAlignment="1">
      <alignment vertical="center" wrapText="1"/>
    </xf>
    <xf numFmtId="44" fontId="5" fillId="19" borderId="10" xfId="0" applyNumberFormat="1" applyFont="1" applyFill="1" applyBorder="1" applyAlignment="1">
      <alignment vertical="center" wrapText="1"/>
    </xf>
    <xf numFmtId="0" fontId="0" fillId="19" borderId="24" xfId="0" applyFont="1" applyFill="1" applyBorder="1" applyAlignment="1">
      <alignment vertical="center" wrapText="1"/>
    </xf>
    <xf numFmtId="0" fontId="43" fillId="0" borderId="0" xfId="45" applyFill="1" applyAlignment="1">
      <alignment horizontal="left" wrapText="1"/>
    </xf>
    <xf numFmtId="0" fontId="46" fillId="0" borderId="33" xfId="45" applyFont="1" applyFill="1" applyBorder="1" applyAlignment="1">
      <alignment vertical="top" wrapText="1"/>
    </xf>
    <xf numFmtId="0" fontId="46" fillId="0" borderId="33" xfId="45" applyFont="1" applyFill="1" applyBorder="1" applyAlignment="1">
      <alignment horizontal="left" vertical="center" wrapText="1"/>
    </xf>
    <xf numFmtId="0" fontId="46" fillId="9" borderId="33" xfId="45" applyFont="1" applyFill="1" applyBorder="1" applyAlignment="1">
      <alignment horizontal="center" vertical="center" wrapText="1"/>
    </xf>
    <xf numFmtId="0" fontId="2" fillId="9" borderId="36" xfId="0" applyFont="1" applyFill="1" applyBorder="1" applyAlignment="1">
      <alignment horizontal="left" vertical="center" wrapText="1"/>
    </xf>
    <xf numFmtId="0" fontId="46" fillId="9" borderId="19" xfId="45" applyFont="1" applyFill="1" applyBorder="1"/>
    <xf numFmtId="0" fontId="5" fillId="0" borderId="35" xfId="0" applyFont="1" applyFill="1" applyBorder="1" applyAlignment="1">
      <alignment horizontal="center" vertical="center" wrapText="1"/>
    </xf>
    <xf numFmtId="0" fontId="53" fillId="0" borderId="0" xfId="45" applyFont="1"/>
    <xf numFmtId="0" fontId="53" fillId="0" borderId="0" xfId="45" applyFont="1" applyFill="1"/>
    <xf numFmtId="0" fontId="54" fillId="0" borderId="33" xfId="45" applyFont="1" applyFill="1" applyBorder="1" applyAlignment="1">
      <alignment vertical="top" wrapText="1"/>
    </xf>
    <xf numFmtId="0" fontId="33" fillId="9" borderId="10" xfId="45" applyFont="1" applyFill="1" applyBorder="1"/>
    <xf numFmtId="0" fontId="33" fillId="9" borderId="33" xfId="45" applyFont="1" applyFill="1" applyBorder="1" applyAlignment="1">
      <alignment vertical="top"/>
    </xf>
    <xf numFmtId="0" fontId="53" fillId="0" borderId="10" xfId="45" applyFont="1" applyBorder="1"/>
    <xf numFmtId="0" fontId="53" fillId="0" borderId="33" xfId="45" applyFont="1" applyFill="1" applyBorder="1" applyAlignment="1">
      <alignment vertical="top" wrapText="1"/>
    </xf>
    <xf numFmtId="1" fontId="33" fillId="0" borderId="19" xfId="0" applyNumberFormat="1" applyFont="1" applyFill="1" applyBorder="1" applyAlignment="1">
      <alignment horizontal="center" vertical="center" wrapText="1"/>
    </xf>
    <xf numFmtId="0" fontId="5" fillId="19" borderId="24" xfId="0" applyFont="1" applyFill="1" applyBorder="1" applyAlignment="1">
      <alignment horizontal="center" vertical="center" wrapText="1"/>
    </xf>
    <xf numFmtId="0" fontId="5" fillId="19" borderId="35" xfId="0" applyFont="1" applyFill="1" applyBorder="1" applyAlignment="1">
      <alignment horizontal="center" vertical="center" wrapText="1"/>
    </xf>
    <xf numFmtId="0" fontId="53" fillId="0" borderId="19" xfId="45" applyFont="1" applyFill="1" applyBorder="1" applyAlignment="1">
      <alignment horizontal="center" vertical="center" wrapText="1"/>
    </xf>
    <xf numFmtId="168" fontId="54" fillId="0" borderId="19" xfId="45" applyNumberFormat="1" applyFont="1" applyFill="1" applyBorder="1" applyAlignment="1">
      <alignment horizontal="center" vertical="center" wrapText="1"/>
    </xf>
    <xf numFmtId="0" fontId="53" fillId="0" borderId="10" xfId="45" applyFont="1" applyFill="1" applyBorder="1" applyAlignment="1">
      <alignment vertical="top" wrapText="1"/>
    </xf>
    <xf numFmtId="0" fontId="53" fillId="0" borderId="0" xfId="45" applyFont="1" applyAlignment="1">
      <alignment horizontal="left" wrapText="1"/>
    </xf>
    <xf numFmtId="0" fontId="53" fillId="0" borderId="0" xfId="45" applyFont="1" applyAlignment="1">
      <alignment vertical="top"/>
    </xf>
    <xf numFmtId="0" fontId="55" fillId="0" borderId="10" xfId="45" applyFont="1" applyFill="1" applyBorder="1" applyAlignment="1">
      <alignment vertical="top"/>
    </xf>
    <xf numFmtId="0" fontId="51" fillId="0" borderId="24" xfId="0" applyFont="1" applyFill="1" applyBorder="1" applyAlignment="1">
      <alignment vertical="top" wrapText="1"/>
    </xf>
    <xf numFmtId="0" fontId="51" fillId="0" borderId="35" xfId="0" applyFont="1" applyFill="1" applyBorder="1" applyAlignment="1">
      <alignment vertical="top" wrapText="1"/>
    </xf>
    <xf numFmtId="0" fontId="55" fillId="0" borderId="33" xfId="47" applyFont="1" applyFill="1" applyBorder="1" applyAlignment="1">
      <alignment vertical="top" wrapText="1"/>
    </xf>
    <xf numFmtId="0" fontId="55" fillId="0" borderId="33" xfId="47" applyFont="1" applyFill="1" applyBorder="1" applyAlignment="1">
      <alignment vertical="top"/>
    </xf>
    <xf numFmtId="0" fontId="55" fillId="0" borderId="33" xfId="45" applyFont="1" applyFill="1" applyBorder="1" applyAlignment="1">
      <alignment vertical="top" wrapText="1"/>
    </xf>
    <xf numFmtId="4" fontId="55" fillId="0" borderId="24" xfId="45" applyNumberFormat="1" applyFont="1" applyFill="1" applyBorder="1" applyAlignment="1">
      <alignment vertical="top" wrapText="1"/>
    </xf>
    <xf numFmtId="9" fontId="51" fillId="0" borderId="24" xfId="0" applyNumberFormat="1" applyFont="1" applyFill="1" applyBorder="1" applyAlignment="1">
      <alignment vertical="top" wrapText="1"/>
    </xf>
    <xf numFmtId="9" fontId="51" fillId="0" borderId="35" xfId="0" applyNumberFormat="1" applyFont="1" applyFill="1" applyBorder="1" applyAlignment="1">
      <alignment vertical="top" wrapText="1"/>
    </xf>
    <xf numFmtId="0" fontId="56" fillId="9" borderId="10" xfId="47" applyFont="1" applyFill="1" applyBorder="1" applyAlignment="1">
      <alignment vertical="top" wrapText="1"/>
    </xf>
    <xf numFmtId="0" fontId="56" fillId="9" borderId="33" xfId="47" applyFont="1" applyFill="1" applyBorder="1" applyAlignment="1">
      <alignment vertical="top" wrapText="1"/>
    </xf>
    <xf numFmtId="0" fontId="55" fillId="0" borderId="0" xfId="45" applyFont="1" applyAlignment="1">
      <alignment vertical="top"/>
    </xf>
    <xf numFmtId="0" fontId="55" fillId="0" borderId="24" xfId="45" applyFont="1" applyFill="1" applyBorder="1" applyAlignment="1">
      <alignment vertical="top" wrapText="1"/>
    </xf>
    <xf numFmtId="0" fontId="55" fillId="0" borderId="35" xfId="45" applyFont="1" applyFill="1" applyBorder="1" applyAlignment="1">
      <alignment vertical="top" wrapText="1"/>
    </xf>
    <xf numFmtId="0" fontId="43" fillId="0" borderId="0" xfId="45" applyFont="1"/>
    <xf numFmtId="0" fontId="48" fillId="9" borderId="24" xfId="45" applyFont="1" applyFill="1" applyBorder="1" applyAlignment="1">
      <alignment horizontal="center" vertical="center"/>
    </xf>
    <xf numFmtId="0" fontId="48" fillId="9" borderId="10" xfId="0" applyFont="1" applyFill="1" applyBorder="1" applyAlignment="1">
      <alignment horizontal="center" vertical="top" wrapText="1"/>
    </xf>
    <xf numFmtId="0" fontId="48" fillId="9" borderId="10" xfId="45" applyFont="1" applyFill="1" applyBorder="1" applyAlignment="1">
      <alignment horizontal="center" vertical="center"/>
    </xf>
    <xf numFmtId="0" fontId="43" fillId="0" borderId="10" xfId="45" applyFill="1" applyBorder="1" applyAlignment="1">
      <alignment horizontal="left"/>
    </xf>
    <xf numFmtId="0" fontId="0" fillId="0" borderId="10" xfId="0" applyBorder="1"/>
    <xf numFmtId="0" fontId="0" fillId="0" borderId="10" xfId="6" applyNumberFormat="1" applyFont="1" applyBorder="1" applyAlignment="1">
      <alignment horizontal="center" vertical="center" wrapText="1"/>
    </xf>
    <xf numFmtId="0" fontId="33" fillId="0" borderId="33" xfId="45" applyFont="1" applyFill="1" applyBorder="1" applyAlignment="1">
      <alignment vertical="top" wrapText="1"/>
    </xf>
    <xf numFmtId="0" fontId="46" fillId="0" borderId="10" xfId="45" applyFont="1" applyFill="1" applyBorder="1" applyAlignment="1">
      <alignment horizontal="left" vertical="center" wrapText="1"/>
    </xf>
    <xf numFmtId="0" fontId="46" fillId="0" borderId="10" xfId="45" applyFont="1" applyFill="1" applyBorder="1" applyAlignment="1">
      <alignment vertical="center" wrapText="1"/>
    </xf>
    <xf numFmtId="10" fontId="38" fillId="2" borderId="10" xfId="0" applyNumberFormat="1" applyFont="1" applyFill="1" applyBorder="1" applyAlignment="1">
      <alignment horizontal="center" vertical="center"/>
    </xf>
    <xf numFmtId="0" fontId="38" fillId="2" borderId="10" xfId="0" applyFont="1" applyFill="1" applyBorder="1" applyAlignment="1">
      <alignment horizontal="center" vertical="center" wrapText="1"/>
    </xf>
    <xf numFmtId="0" fontId="43" fillId="0" borderId="0" xfId="45" applyBorder="1"/>
    <xf numFmtId="0" fontId="43" fillId="0" borderId="0" xfId="45" applyFont="1" applyFill="1" applyBorder="1"/>
    <xf numFmtId="0" fontId="0" fillId="0" borderId="0" xfId="6" applyNumberFormat="1" applyFont="1" applyBorder="1"/>
    <xf numFmtId="0" fontId="55" fillId="9" borderId="10" xfId="45" applyFont="1" applyFill="1" applyBorder="1" applyAlignment="1">
      <alignment vertical="top"/>
    </xf>
    <xf numFmtId="0" fontId="13" fillId="10" borderId="10" xfId="0" applyFont="1" applyFill="1" applyBorder="1" applyAlignment="1">
      <alignment horizontal="center" vertical="center" wrapText="1"/>
    </xf>
    <xf numFmtId="49" fontId="31" fillId="0" borderId="10" xfId="50" applyNumberFormat="1" applyFont="1" applyBorder="1" applyAlignment="1" applyProtection="1">
      <alignment vertical="center" wrapText="1"/>
      <protection locked="0"/>
    </xf>
    <xf numFmtId="0" fontId="31" fillId="0" borderId="10" xfId="50" applyFont="1" applyBorder="1" applyAlignment="1" applyProtection="1">
      <alignment vertical="center" wrapText="1"/>
      <protection locked="0"/>
    </xf>
    <xf numFmtId="0" fontId="31" fillId="0" borderId="10" xfId="50" applyFont="1" applyBorder="1" applyAlignment="1" applyProtection="1">
      <alignment horizontal="center" vertical="center" wrapText="1"/>
      <protection locked="0"/>
    </xf>
    <xf numFmtId="9" fontId="31" fillId="0" borderId="10" xfId="50" applyNumberFormat="1" applyFont="1" applyBorder="1" applyAlignment="1" applyProtection="1">
      <alignment vertical="center" wrapText="1"/>
      <protection locked="0"/>
    </xf>
    <xf numFmtId="0" fontId="40" fillId="0" borderId="10" xfId="0" applyFont="1" applyBorder="1"/>
    <xf numFmtId="44" fontId="53" fillId="0" borderId="10" xfId="3" applyFont="1" applyFill="1" applyBorder="1"/>
    <xf numFmtId="44" fontId="33" fillId="9" borderId="33" xfId="3" applyFont="1" applyFill="1" applyBorder="1" applyAlignment="1">
      <alignment vertical="top"/>
    </xf>
    <xf numFmtId="44" fontId="53" fillId="0" borderId="10" xfId="3" applyFont="1" applyBorder="1"/>
    <xf numFmtId="44" fontId="33" fillId="9" borderId="10" xfId="3" applyFont="1" applyFill="1" applyBorder="1"/>
    <xf numFmtId="44" fontId="43" fillId="0" borderId="10" xfId="3" applyFont="1" applyFill="1" applyBorder="1"/>
    <xf numFmtId="44" fontId="5" fillId="9" borderId="10" xfId="3" applyFont="1" applyFill="1" applyBorder="1" applyAlignment="1">
      <alignment horizontal="center" vertical="center" wrapText="1"/>
    </xf>
    <xf numFmtId="9" fontId="0" fillId="0" borderId="10" xfId="55" applyFont="1" applyBorder="1"/>
    <xf numFmtId="44" fontId="0" fillId="0" borderId="10" xfId="3" applyFont="1" applyBorder="1"/>
    <xf numFmtId="44" fontId="43" fillId="0" borderId="10" xfId="3" applyFont="1" applyBorder="1"/>
    <xf numFmtId="0" fontId="35" fillId="0" borderId="34" xfId="0" applyFont="1" applyFill="1" applyBorder="1" applyAlignment="1">
      <alignment horizontal="right" vertical="center" wrapText="1"/>
    </xf>
    <xf numFmtId="9" fontId="5" fillId="0" borderId="10" xfId="55" applyFont="1" applyFill="1" applyBorder="1" applyAlignment="1">
      <alignment horizontal="left" vertical="center" wrapText="1"/>
    </xf>
    <xf numFmtId="10" fontId="38" fillId="2" borderId="10" xfId="0" applyNumberFormat="1" applyFont="1" applyFill="1" applyBorder="1" applyAlignment="1">
      <alignment horizontal="left" vertical="center" wrapText="1"/>
    </xf>
    <xf numFmtId="10" fontId="38" fillId="2" borderId="10" xfId="0" applyNumberFormat="1" applyFont="1" applyFill="1" applyBorder="1" applyAlignment="1">
      <alignment horizontal="center" vertical="center" wrapText="1"/>
    </xf>
    <xf numFmtId="10" fontId="5" fillId="12" borderId="10" xfId="0" applyNumberFormat="1" applyFont="1" applyFill="1" applyBorder="1" applyAlignment="1">
      <alignment horizontal="center" vertical="center" wrapText="1"/>
    </xf>
    <xf numFmtId="0" fontId="33" fillId="0" borderId="24" xfId="0" applyFont="1" applyFill="1" applyBorder="1" applyAlignment="1">
      <alignment horizontal="center" vertical="center" wrapText="1"/>
    </xf>
    <xf numFmtId="0" fontId="33" fillId="0" borderId="35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vertical="center" wrapText="1"/>
    </xf>
    <xf numFmtId="0" fontId="31" fillId="10" borderId="24" xfId="0" applyFont="1" applyFill="1" applyBorder="1" applyAlignment="1">
      <alignment horizontal="center" vertical="center" wrapText="1"/>
    </xf>
    <xf numFmtId="0" fontId="31" fillId="10" borderId="19" xfId="0" applyFont="1" applyFill="1" applyBorder="1" applyAlignment="1">
      <alignment horizontal="center" vertical="center" wrapText="1"/>
    </xf>
    <xf numFmtId="0" fontId="31" fillId="10" borderId="10" xfId="0" applyFont="1" applyFill="1" applyBorder="1" applyAlignment="1">
      <alignment horizontal="center" vertical="center" wrapText="1"/>
    </xf>
    <xf numFmtId="0" fontId="13" fillId="10" borderId="34" xfId="0" applyFont="1" applyFill="1" applyBorder="1" applyAlignment="1">
      <alignment horizontal="left" vertical="center" wrapText="1"/>
    </xf>
    <xf numFmtId="0" fontId="51" fillId="0" borderId="24" xfId="0" applyFont="1" applyFill="1" applyBorder="1" applyAlignment="1">
      <alignment vertical="top" wrapText="1"/>
    </xf>
    <xf numFmtId="9" fontId="51" fillId="0" borderId="24" xfId="0" applyNumberFormat="1" applyFont="1" applyFill="1" applyBorder="1" applyAlignment="1">
      <alignment vertical="top" wrapText="1"/>
    </xf>
    <xf numFmtId="4" fontId="55" fillId="0" borderId="24" xfId="45" applyNumberFormat="1" applyFont="1" applyFill="1" applyBorder="1" applyAlignment="1">
      <alignment vertical="top" wrapText="1"/>
    </xf>
    <xf numFmtId="9" fontId="5" fillId="0" borderId="24" xfId="55" applyFont="1" applyFill="1" applyBorder="1" applyAlignment="1">
      <alignment horizontal="center" vertical="center" wrapText="1"/>
    </xf>
    <xf numFmtId="0" fontId="5" fillId="0" borderId="10" xfId="45" applyFont="1" applyFill="1" applyBorder="1" applyAlignment="1">
      <alignment horizontal="center" vertical="center" wrapText="1"/>
    </xf>
    <xf numFmtId="9" fontId="33" fillId="0" borderId="24" xfId="0" applyNumberFormat="1" applyFont="1" applyFill="1" applyBorder="1" applyAlignment="1">
      <alignment horizontal="center" vertical="center" wrapText="1"/>
    </xf>
    <xf numFmtId="9" fontId="33" fillId="0" borderId="35" xfId="0" applyNumberFormat="1" applyFont="1" applyFill="1" applyBorder="1" applyAlignment="1">
      <alignment horizontal="center" vertical="center" wrapText="1"/>
    </xf>
    <xf numFmtId="44" fontId="5" fillId="0" borderId="24" xfId="3" applyFont="1" applyFill="1" applyBorder="1" applyAlignment="1">
      <alignment horizontal="left" vertical="center" wrapText="1"/>
    </xf>
    <xf numFmtId="44" fontId="5" fillId="0" borderId="24" xfId="3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9" fontId="5" fillId="0" borderId="10" xfId="55" applyFont="1" applyBorder="1" applyAlignment="1">
      <alignment vertical="center" wrapText="1"/>
    </xf>
    <xf numFmtId="9" fontId="5" fillId="0" borderId="10" xfId="55" applyFont="1" applyBorder="1" applyAlignment="1">
      <alignment horizontal="center" vertical="center" wrapText="1"/>
    </xf>
    <xf numFmtId="0" fontId="43" fillId="0" borderId="10" xfId="45" applyFill="1" applyBorder="1" applyAlignment="1">
      <alignment wrapText="1"/>
    </xf>
    <xf numFmtId="4" fontId="55" fillId="0" borderId="24" xfId="45" applyNumberFormat="1" applyFont="1" applyFill="1" applyBorder="1" applyAlignment="1">
      <alignment vertical="center" wrapText="1"/>
    </xf>
    <xf numFmtId="0" fontId="55" fillId="0" borderId="30" xfId="47" applyFont="1" applyFill="1" applyBorder="1" applyAlignment="1">
      <alignment vertical="center" wrapText="1"/>
    </xf>
    <xf numFmtId="0" fontId="55" fillId="0" borderId="33" xfId="47" applyFont="1" applyFill="1" applyBorder="1" applyAlignment="1">
      <alignment vertical="center" wrapText="1"/>
    </xf>
    <xf numFmtId="4" fontId="55" fillId="0" borderId="36" xfId="45" applyNumberFormat="1" applyFont="1" applyFill="1" applyBorder="1" applyAlignment="1">
      <alignment vertical="center" wrapText="1"/>
    </xf>
    <xf numFmtId="4" fontId="55" fillId="0" borderId="10" xfId="45" applyNumberFormat="1" applyFont="1" applyFill="1" applyBorder="1" applyAlignment="1">
      <alignment vertical="center" wrapText="1"/>
    </xf>
    <xf numFmtId="0" fontId="55" fillId="0" borderId="10" xfId="47" applyFont="1" applyFill="1" applyBorder="1" applyAlignment="1">
      <alignment vertical="center" wrapText="1"/>
    </xf>
    <xf numFmtId="9" fontId="0" fillId="0" borderId="36" xfId="55" applyFont="1" applyFill="1" applyBorder="1" applyAlignment="1">
      <alignment horizontal="center" vertical="center" wrapText="1"/>
    </xf>
    <xf numFmtId="9" fontId="5" fillId="0" borderId="10" xfId="55" applyFont="1" applyFill="1" applyBorder="1" applyAlignment="1">
      <alignment horizontal="center" vertical="top" wrapText="1"/>
    </xf>
    <xf numFmtId="0" fontId="5" fillId="0" borderId="10" xfId="55" applyNumberFormat="1" applyFont="1" applyFill="1" applyBorder="1" applyAlignment="1">
      <alignment horizontal="center" vertical="center" wrapText="1"/>
    </xf>
    <xf numFmtId="9" fontId="5" fillId="0" borderId="24" xfId="0" applyNumberFormat="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vertical="center" wrapText="1"/>
    </xf>
    <xf numFmtId="0" fontId="28" fillId="0" borderId="24" xfId="0" applyFont="1" applyFill="1" applyBorder="1" applyAlignment="1">
      <alignment vertical="center" wrapText="1"/>
    </xf>
    <xf numFmtId="44" fontId="5" fillId="0" borderId="24" xfId="55" applyNumberFormat="1" applyFont="1" applyFill="1" applyBorder="1" applyAlignment="1">
      <alignment horizontal="center" vertical="center" wrapText="1"/>
    </xf>
    <xf numFmtId="0" fontId="0" fillId="0" borderId="33" xfId="0" applyFont="1" applyFill="1" applyBorder="1" applyAlignment="1">
      <alignment horizontal="center" vertical="center" wrapText="1"/>
    </xf>
    <xf numFmtId="0" fontId="55" fillId="0" borderId="10" xfId="45" applyFont="1" applyFill="1" applyBorder="1" applyAlignment="1">
      <alignment vertical="top" wrapText="1"/>
    </xf>
    <xf numFmtId="0" fontId="5" fillId="0" borderId="24" xfId="0" applyNumberFormat="1" applyFont="1" applyFill="1" applyBorder="1" applyAlignment="1">
      <alignment horizontal="left" vertical="center" wrapText="1"/>
    </xf>
    <xf numFmtId="0" fontId="5" fillId="0" borderId="24" xfId="45" applyFont="1" applyFill="1" applyBorder="1" applyAlignment="1">
      <alignment horizontal="center" vertical="center" wrapText="1"/>
    </xf>
    <xf numFmtId="0" fontId="5" fillId="0" borderId="35" xfId="45" applyFont="1" applyFill="1" applyBorder="1" applyAlignment="1">
      <alignment horizontal="center" vertical="center" wrapText="1"/>
    </xf>
    <xf numFmtId="0" fontId="5" fillId="0" borderId="10" xfId="45" applyFont="1" applyFill="1" applyBorder="1" applyAlignment="1">
      <alignment horizontal="justify" vertical="center" wrapText="1"/>
    </xf>
    <xf numFmtId="0" fontId="2" fillId="0" borderId="10" xfId="45" applyFont="1" applyFill="1" applyBorder="1" applyAlignment="1">
      <alignment horizontal="justify" vertical="center" wrapText="1"/>
    </xf>
    <xf numFmtId="10" fontId="5" fillId="12" borderId="33" xfId="0" applyNumberFormat="1" applyFont="1" applyFill="1" applyBorder="1" applyAlignment="1">
      <alignment horizontal="center" vertical="center" wrapText="1"/>
    </xf>
    <xf numFmtId="0" fontId="48" fillId="0" borderId="33" xfId="45" applyFont="1" applyFill="1" applyBorder="1" applyAlignment="1">
      <alignment vertical="center" wrapText="1"/>
    </xf>
    <xf numFmtId="0" fontId="48" fillId="0" borderId="27" xfId="45" applyFont="1" applyFill="1" applyBorder="1" applyAlignment="1">
      <alignment vertical="center" wrapText="1"/>
    </xf>
    <xf numFmtId="0" fontId="48" fillId="0" borderId="34" xfId="45" applyFont="1" applyFill="1" applyBorder="1" applyAlignment="1">
      <alignment vertical="center" wrapText="1"/>
    </xf>
    <xf numFmtId="44" fontId="33" fillId="0" borderId="24" xfId="3" applyFont="1" applyFill="1" applyBorder="1" applyAlignment="1">
      <alignment horizontal="center" vertical="center" wrapText="1"/>
    </xf>
    <xf numFmtId="0" fontId="5" fillId="19" borderId="35" xfId="0" applyFont="1" applyFill="1" applyBorder="1" applyAlignment="1">
      <alignment horizontal="center" vertical="center" wrapText="1"/>
    </xf>
    <xf numFmtId="9" fontId="33" fillId="0" borderId="24" xfId="55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left" vertical="top" wrapText="1"/>
    </xf>
    <xf numFmtId="4" fontId="46" fillId="0" borderId="35" xfId="45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9" fontId="0" fillId="0" borderId="35" xfId="55" applyFont="1" applyFill="1" applyBorder="1" applyAlignment="1">
      <alignment horizontal="center" vertical="center" wrapText="1"/>
    </xf>
    <xf numFmtId="0" fontId="51" fillId="0" borderId="24" xfId="0" applyFont="1" applyFill="1" applyBorder="1" applyAlignment="1">
      <alignment vertical="top" wrapText="1"/>
    </xf>
    <xf numFmtId="4" fontId="55" fillId="0" borderId="24" xfId="45" applyNumberFormat="1" applyFont="1" applyFill="1" applyBorder="1" applyAlignment="1">
      <alignment vertical="top" wrapText="1"/>
    </xf>
    <xf numFmtId="9" fontId="51" fillId="0" borderId="24" xfId="0" applyNumberFormat="1" applyFont="1" applyFill="1" applyBorder="1" applyAlignment="1">
      <alignment vertical="top" wrapText="1"/>
    </xf>
    <xf numFmtId="0" fontId="35" fillId="17" borderId="33" xfId="0" applyFont="1" applyFill="1" applyBorder="1" applyAlignment="1">
      <alignment horizontal="right" vertical="center" wrapText="1"/>
    </xf>
    <xf numFmtId="0" fontId="35" fillId="17" borderId="27" xfId="0" applyFont="1" applyFill="1" applyBorder="1" applyAlignment="1">
      <alignment horizontal="right" vertical="center" wrapText="1"/>
    </xf>
    <xf numFmtId="0" fontId="35" fillId="17" borderId="34" xfId="0" applyFont="1" applyFill="1" applyBorder="1" applyAlignment="1">
      <alignment horizontal="right" vertical="center" wrapText="1"/>
    </xf>
    <xf numFmtId="0" fontId="5" fillId="0" borderId="10" xfId="45" applyFont="1" applyFill="1" applyBorder="1" applyAlignment="1">
      <alignment horizontal="left" vertical="top" wrapText="1"/>
    </xf>
    <xf numFmtId="0" fontId="53" fillId="19" borderId="10" xfId="45" applyFont="1" applyFill="1" applyBorder="1" applyAlignment="1">
      <alignment vertical="top" wrapText="1"/>
    </xf>
    <xf numFmtId="0" fontId="53" fillId="0" borderId="10" xfId="45" applyFont="1" applyFill="1" applyBorder="1" applyAlignment="1">
      <alignment wrapText="1"/>
    </xf>
    <xf numFmtId="0" fontId="53" fillId="0" borderId="10" xfId="45" applyFont="1" applyFill="1" applyBorder="1" applyAlignment="1">
      <alignment horizontal="justify" vertical="top" wrapText="1"/>
    </xf>
    <xf numFmtId="0" fontId="53" fillId="19" borderId="10" xfId="45" applyFont="1" applyFill="1" applyBorder="1" applyAlignment="1">
      <alignment horizontal="justify" vertical="center" wrapText="1"/>
    </xf>
    <xf numFmtId="0" fontId="53" fillId="0" borderId="33" xfId="45" applyFont="1" applyBorder="1" applyAlignment="1">
      <alignment vertical="top" wrapText="1"/>
    </xf>
    <xf numFmtId="0" fontId="46" fillId="0" borderId="10" xfId="45" applyFont="1" applyFill="1" applyBorder="1" applyAlignment="1">
      <alignment wrapText="1"/>
    </xf>
    <xf numFmtId="0" fontId="46" fillId="0" borderId="10" xfId="45" applyFont="1" applyFill="1" applyBorder="1"/>
    <xf numFmtId="0" fontId="53" fillId="0" borderId="33" xfId="45" applyFont="1" applyFill="1" applyBorder="1" applyAlignment="1">
      <alignment wrapText="1"/>
    </xf>
    <xf numFmtId="0" fontId="53" fillId="0" borderId="10" xfId="45" applyFont="1" applyFill="1" applyBorder="1" applyAlignment="1">
      <alignment horizontal="center" vertical="center" wrapText="1"/>
    </xf>
    <xf numFmtId="0" fontId="5" fillId="19" borderId="10" xfId="45" applyFont="1" applyFill="1" applyBorder="1" applyAlignment="1">
      <alignment horizontal="left" vertical="top" wrapText="1"/>
    </xf>
    <xf numFmtId="0" fontId="5" fillId="19" borderId="10" xfId="45" applyFont="1" applyFill="1" applyBorder="1" applyAlignment="1">
      <alignment horizontal="left" vertical="top" wrapText="1"/>
    </xf>
    <xf numFmtId="0" fontId="43" fillId="0" borderId="10" xfId="45" applyFont="1" applyFill="1" applyBorder="1" applyAlignment="1">
      <alignment vertical="top" wrapText="1"/>
    </xf>
    <xf numFmtId="0" fontId="57" fillId="0" borderId="10" xfId="47" applyFont="1" applyFill="1" applyBorder="1" applyAlignment="1">
      <alignment vertical="top" wrapText="1"/>
    </xf>
    <xf numFmtId="0" fontId="51" fillId="0" borderId="10" xfId="6" applyNumberFormat="1" applyFont="1" applyFill="1" applyBorder="1" applyAlignment="1">
      <alignment vertical="top" wrapText="1"/>
    </xf>
    <xf numFmtId="0" fontId="55" fillId="0" borderId="10" xfId="47" applyFont="1" applyFill="1" applyBorder="1" applyAlignment="1">
      <alignment vertical="top" wrapText="1"/>
    </xf>
    <xf numFmtId="0" fontId="5" fillId="19" borderId="33" xfId="45" applyFont="1" applyFill="1" applyBorder="1" applyAlignment="1">
      <alignment horizontal="left" vertical="top" wrapText="1"/>
    </xf>
    <xf numFmtId="0" fontId="35" fillId="17" borderId="36" xfId="0" applyFont="1" applyFill="1" applyBorder="1" applyAlignment="1">
      <alignment vertical="center" wrapText="1"/>
    </xf>
    <xf numFmtId="0" fontId="35" fillId="17" borderId="28" xfId="0" applyFont="1" applyFill="1" applyBorder="1" applyAlignment="1">
      <alignment vertical="center" wrapText="1"/>
    </xf>
    <xf numFmtId="0" fontId="35" fillId="0" borderId="28" xfId="0" applyFont="1" applyFill="1" applyBorder="1" applyAlignment="1">
      <alignment vertical="center" wrapText="1"/>
    </xf>
    <xf numFmtId="4" fontId="35" fillId="0" borderId="10" xfId="0" applyNumberFormat="1" applyFont="1" applyFill="1" applyBorder="1" applyAlignment="1">
      <alignment vertical="center" wrapText="1"/>
    </xf>
    <xf numFmtId="0" fontId="54" fillId="19" borderId="10" xfId="45" applyFont="1" applyFill="1" applyBorder="1" applyAlignment="1">
      <alignment vertical="top" wrapText="1"/>
    </xf>
    <xf numFmtId="0" fontId="54" fillId="19" borderId="33" xfId="45" applyFont="1" applyFill="1" applyBorder="1" applyAlignment="1">
      <alignment vertical="top" wrapText="1"/>
    </xf>
    <xf numFmtId="0" fontId="53" fillId="0" borderId="24" xfId="45" applyFont="1" applyFill="1" applyBorder="1" applyAlignment="1">
      <alignment horizontal="left" vertical="center" wrapText="1"/>
    </xf>
    <xf numFmtId="0" fontId="48" fillId="0" borderId="34" xfId="45" applyFont="1" applyFill="1" applyBorder="1" applyAlignment="1">
      <alignment vertical="center"/>
    </xf>
    <xf numFmtId="0" fontId="43" fillId="0" borderId="38" xfId="45" applyFill="1" applyBorder="1" applyAlignment="1">
      <alignment horizontal="center" vertical="center"/>
    </xf>
    <xf numFmtId="0" fontId="33" fillId="19" borderId="33" xfId="45" applyFont="1" applyFill="1" applyBorder="1" applyAlignment="1">
      <alignment vertical="top" wrapText="1"/>
    </xf>
    <xf numFmtId="0" fontId="33" fillId="19" borderId="35" xfId="0" applyFont="1" applyFill="1" applyBorder="1" applyAlignment="1">
      <alignment horizontal="center" vertical="center" wrapText="1"/>
    </xf>
    <xf numFmtId="44" fontId="5" fillId="19" borderId="35" xfId="3" applyFont="1" applyFill="1" applyBorder="1" applyAlignment="1">
      <alignment horizontal="center" vertical="center" wrapText="1"/>
    </xf>
    <xf numFmtId="0" fontId="40" fillId="19" borderId="10" xfId="0" applyFont="1" applyFill="1" applyBorder="1" applyAlignment="1">
      <alignment horizontal="justify" vertical="center" wrapText="1"/>
    </xf>
    <xf numFmtId="0" fontId="51" fillId="19" borderId="10" xfId="0" applyFont="1" applyFill="1" applyBorder="1" applyAlignment="1">
      <alignment vertical="top" wrapText="1"/>
    </xf>
    <xf numFmtId="0" fontId="35" fillId="19" borderId="24" xfId="0" applyFont="1" applyFill="1" applyBorder="1" applyAlignment="1">
      <alignment horizontal="right" vertical="center" wrapText="1"/>
    </xf>
    <xf numFmtId="0" fontId="0" fillId="19" borderId="10" xfId="0" applyFont="1" applyFill="1" applyBorder="1" applyAlignment="1">
      <alignment vertical="center" wrapText="1"/>
    </xf>
    <xf numFmtId="9" fontId="5" fillId="19" borderId="10" xfId="55" applyFont="1" applyFill="1" applyBorder="1" applyAlignment="1">
      <alignment vertical="center" wrapText="1"/>
    </xf>
    <xf numFmtId="0" fontId="51" fillId="19" borderId="24" xfId="0" applyFont="1" applyFill="1" applyBorder="1" applyAlignment="1">
      <alignment vertical="top" wrapText="1"/>
    </xf>
    <xf numFmtId="4" fontId="55" fillId="19" borderId="24" xfId="45" applyNumberFormat="1" applyFont="1" applyFill="1" applyBorder="1" applyAlignment="1">
      <alignment vertical="top" wrapText="1"/>
    </xf>
    <xf numFmtId="0" fontId="43" fillId="19" borderId="10" xfId="47" applyFont="1" applyFill="1" applyBorder="1" applyAlignment="1">
      <alignment horizontal="left" vertical="center" wrapText="1"/>
    </xf>
    <xf numFmtId="0" fontId="1" fillId="19" borderId="10" xfId="47" applyFont="1" applyFill="1" applyBorder="1" applyAlignment="1">
      <alignment horizontal="left" vertical="center" wrapText="1"/>
    </xf>
    <xf numFmtId="0" fontId="51" fillId="19" borderId="24" xfId="0" applyFont="1" applyFill="1" applyBorder="1" applyAlignment="1">
      <alignment horizontal="left" vertical="top" wrapText="1"/>
    </xf>
    <xf numFmtId="0" fontId="51" fillId="19" borderId="35" xfId="0" applyFont="1" applyFill="1" applyBorder="1" applyAlignment="1">
      <alignment horizontal="center" vertical="center" wrapText="1"/>
    </xf>
    <xf numFmtId="9" fontId="51" fillId="19" borderId="24" xfId="0" applyNumberFormat="1" applyFont="1" applyFill="1" applyBorder="1" applyAlignment="1">
      <alignment vertical="top" wrapText="1"/>
    </xf>
    <xf numFmtId="0" fontId="55" fillId="19" borderId="33" xfId="47" applyFont="1" applyFill="1" applyBorder="1" applyAlignment="1">
      <alignment vertical="top" wrapText="1"/>
    </xf>
    <xf numFmtId="0" fontId="35" fillId="17" borderId="36" xfId="0" applyFont="1" applyFill="1" applyBorder="1" applyAlignment="1">
      <alignment horizontal="right" vertical="center" wrapText="1"/>
    </xf>
    <xf numFmtId="0" fontId="35" fillId="17" borderId="28" xfId="0" applyFont="1" applyFill="1" applyBorder="1" applyAlignment="1">
      <alignment horizontal="right" vertical="center" wrapText="1"/>
    </xf>
    <xf numFmtId="0" fontId="35" fillId="17" borderId="29" xfId="0" applyFont="1" applyFill="1" applyBorder="1" applyAlignment="1">
      <alignment horizontal="right" vertical="center" wrapText="1"/>
    </xf>
    <xf numFmtId="0" fontId="0" fillId="19" borderId="33" xfId="0" applyFont="1" applyFill="1" applyBorder="1" applyAlignment="1">
      <alignment vertical="center" wrapText="1"/>
    </xf>
    <xf numFmtId="9" fontId="5" fillId="19" borderId="33" xfId="55" applyFont="1" applyFill="1" applyBorder="1" applyAlignment="1">
      <alignment vertical="center" wrapText="1"/>
    </xf>
    <xf numFmtId="0" fontId="33" fillId="19" borderId="24" xfId="0" applyFont="1" applyFill="1" applyBorder="1" applyAlignment="1">
      <alignment horizontal="left" vertical="center" wrapText="1"/>
    </xf>
    <xf numFmtId="0" fontId="41" fillId="19" borderId="10" xfId="47" applyFont="1" applyFill="1" applyBorder="1" applyAlignment="1">
      <alignment vertical="center" wrapText="1"/>
    </xf>
    <xf numFmtId="0" fontId="41" fillId="19" borderId="10" xfId="47" applyFont="1" applyFill="1" applyBorder="1" applyAlignment="1">
      <alignment horizontal="left" vertical="center" wrapText="1"/>
    </xf>
    <xf numFmtId="10" fontId="0" fillId="0" borderId="10" xfId="0" applyNumberFormat="1" applyBorder="1"/>
    <xf numFmtId="44" fontId="58" fillId="20" borderId="10" xfId="55" applyNumberFormat="1" applyFont="1" applyFill="1" applyBorder="1"/>
    <xf numFmtId="0" fontId="0" fillId="0" borderId="0" xfId="0" applyFont="1"/>
    <xf numFmtId="4" fontId="0" fillId="0" borderId="39" xfId="0" applyNumberFormat="1" applyFont="1" applyBorder="1"/>
    <xf numFmtId="0" fontId="2" fillId="9" borderId="10" xfId="0" applyFont="1" applyFill="1" applyBorder="1" applyAlignment="1">
      <alignment vertical="center" wrapText="1"/>
    </xf>
    <xf numFmtId="0" fontId="2" fillId="9" borderId="10" xfId="0" applyFont="1" applyFill="1" applyBorder="1" applyAlignment="1">
      <alignment vertical="center"/>
    </xf>
    <xf numFmtId="167" fontId="0" fillId="9" borderId="34" xfId="0" applyNumberFormat="1" applyFont="1" applyFill="1" applyBorder="1" applyAlignment="1">
      <alignment horizontal="center" vertical="center"/>
    </xf>
    <xf numFmtId="0" fontId="0" fillId="9" borderId="10" xfId="0" applyFont="1" applyFill="1" applyBorder="1"/>
    <xf numFmtId="0" fontId="2" fillId="0" borderId="0" xfId="0" applyFont="1"/>
    <xf numFmtId="43" fontId="0" fillId="0" borderId="0" xfId="1" applyFont="1"/>
    <xf numFmtId="0" fontId="2" fillId="0" borderId="40" xfId="0" applyFont="1" applyBorder="1" applyAlignment="1">
      <alignment horizontal="justify" vertical="top" wrapText="1"/>
    </xf>
    <xf numFmtId="0" fontId="2" fillId="0" borderId="41" xfId="0" applyFont="1" applyBorder="1" applyAlignment="1">
      <alignment horizontal="center" vertical="center"/>
    </xf>
    <xf numFmtId="167" fontId="0" fillId="9" borderId="10" xfId="0" applyNumberFormat="1" applyFont="1" applyFill="1" applyBorder="1" applyAlignment="1">
      <alignment horizontal="center" vertical="center"/>
    </xf>
    <xf numFmtId="0" fontId="0" fillId="0" borderId="42" xfId="0" applyFont="1" applyBorder="1"/>
    <xf numFmtId="0" fontId="59" fillId="24" borderId="10" xfId="0" applyFont="1" applyFill="1" applyBorder="1" applyAlignment="1">
      <alignment horizontal="center" vertical="center"/>
    </xf>
    <xf numFmtId="0" fontId="59" fillId="24" borderId="33" xfId="0" applyFont="1" applyFill="1" applyBorder="1" applyAlignment="1">
      <alignment horizontal="center" vertical="center"/>
    </xf>
    <xf numFmtId="0" fontId="59" fillId="24" borderId="34" xfId="0" applyFont="1" applyFill="1" applyBorder="1" applyAlignment="1">
      <alignment horizontal="center" vertical="center" wrapText="1"/>
    </xf>
    <xf numFmtId="0" fontId="59" fillId="24" borderId="10" xfId="0" applyFont="1" applyFill="1" applyBorder="1" applyAlignment="1">
      <alignment horizontal="center" vertical="center" wrapText="1"/>
    </xf>
    <xf numFmtId="169" fontId="2" fillId="0" borderId="42" xfId="0" applyNumberFormat="1" applyFont="1" applyBorder="1" applyAlignment="1" applyProtection="1">
      <alignment horizontal="center"/>
    </xf>
    <xf numFmtId="0" fontId="42" fillId="0" borderId="41" xfId="0" applyFont="1" applyBorder="1" applyAlignment="1">
      <alignment horizontal="center" wrapText="1"/>
    </xf>
    <xf numFmtId="4" fontId="2" fillId="0" borderId="39" xfId="0" applyNumberFormat="1" applyFont="1" applyBorder="1" applyAlignment="1">
      <alignment horizontal="right"/>
    </xf>
    <xf numFmtId="4" fontId="2" fillId="0" borderId="42" xfId="0" applyNumberFormat="1" applyFont="1" applyBorder="1"/>
    <xf numFmtId="0" fontId="2" fillId="0" borderId="42" xfId="0" applyFont="1" applyBorder="1" applyAlignment="1" applyProtection="1">
      <alignment horizontal="center"/>
    </xf>
    <xf numFmtId="4" fontId="2" fillId="0" borderId="39" xfId="0" applyNumberFormat="1" applyFont="1" applyBorder="1"/>
    <xf numFmtId="0" fontId="0" fillId="0" borderId="42" xfId="0" applyFont="1" applyBorder="1" applyAlignment="1">
      <alignment horizontal="center"/>
    </xf>
    <xf numFmtId="0" fontId="0" fillId="0" borderId="41" xfId="0" applyFont="1" applyBorder="1" applyAlignment="1">
      <alignment wrapText="1"/>
    </xf>
    <xf numFmtId="4" fontId="0" fillId="0" borderId="42" xfId="0" applyNumberFormat="1" applyFont="1" applyBorder="1"/>
    <xf numFmtId="0" fontId="0" fillId="0" borderId="42" xfId="0" applyFont="1" applyBorder="1" applyAlignment="1" applyProtection="1">
      <alignment horizontal="center"/>
    </xf>
    <xf numFmtId="170" fontId="0" fillId="0" borderId="41" xfId="0" applyNumberFormat="1" applyFont="1" applyBorder="1" applyAlignment="1" applyProtection="1">
      <alignment horizontal="left" wrapText="1"/>
    </xf>
    <xf numFmtId="0" fontId="42" fillId="0" borderId="41" xfId="0" applyFont="1" applyBorder="1" applyAlignment="1">
      <alignment horizontal="left" wrapText="1"/>
    </xf>
    <xf numFmtId="4" fontId="0" fillId="0" borderId="39" xfId="0" applyNumberFormat="1" applyFont="1" applyBorder="1" applyAlignment="1">
      <alignment horizontal="right"/>
    </xf>
    <xf numFmtId="4" fontId="0" fillId="0" borderId="39" xfId="0" applyNumberFormat="1" applyFont="1" applyFill="1" applyBorder="1"/>
    <xf numFmtId="4" fontId="0" fillId="0" borderId="42" xfId="0" applyNumberFormat="1" applyFont="1" applyFill="1" applyBorder="1"/>
    <xf numFmtId="0" fontId="2" fillId="0" borderId="42" xfId="0" applyFont="1" applyBorder="1" applyAlignment="1">
      <alignment horizontal="center"/>
    </xf>
    <xf numFmtId="0" fontId="2" fillId="0" borderId="41" xfId="0" applyFont="1" applyBorder="1" applyAlignment="1">
      <alignment horizontal="center" wrapText="1"/>
    </xf>
    <xf numFmtId="0" fontId="0" fillId="0" borderId="39" xfId="0" applyFont="1" applyBorder="1"/>
    <xf numFmtId="170" fontId="2" fillId="0" borderId="41" xfId="0" applyNumberFormat="1" applyFont="1" applyBorder="1" applyAlignment="1" applyProtection="1">
      <alignment horizontal="left" wrapText="1"/>
    </xf>
    <xf numFmtId="169" fontId="0" fillId="0" borderId="42" xfId="0" applyNumberFormat="1" applyFont="1" applyBorder="1" applyAlignment="1" applyProtection="1">
      <alignment horizontal="center"/>
    </xf>
    <xf numFmtId="0" fontId="2" fillId="0" borderId="41" xfId="0" applyFont="1" applyFill="1" applyBorder="1" applyAlignment="1">
      <alignment horizontal="center" wrapText="1"/>
    </xf>
    <xf numFmtId="0" fontId="2" fillId="0" borderId="42" xfId="0" applyFont="1" applyFill="1" applyBorder="1" applyAlignment="1">
      <alignment horizontal="center"/>
    </xf>
    <xf numFmtId="0" fontId="0" fillId="0" borderId="42" xfId="0" applyFont="1" applyFill="1" applyBorder="1" applyAlignment="1">
      <alignment horizontal="center"/>
    </xf>
    <xf numFmtId="0" fontId="0" fillId="9" borderId="0" xfId="0" applyFont="1" applyFill="1"/>
    <xf numFmtId="0" fontId="2" fillId="0" borderId="40" xfId="0" applyFont="1" applyBorder="1" applyAlignment="1">
      <alignment vertical="top" wrapText="1"/>
    </xf>
    <xf numFmtId="10" fontId="2" fillId="0" borderId="40" xfId="0" applyNumberFormat="1" applyFont="1" applyBorder="1" applyAlignment="1">
      <alignment vertical="top" wrapText="1"/>
    </xf>
    <xf numFmtId="44" fontId="43" fillId="0" borderId="10" xfId="55" applyNumberFormat="1" applyFont="1" applyFill="1" applyBorder="1" applyAlignment="1">
      <alignment horizontal="center" vertical="center"/>
    </xf>
    <xf numFmtId="0" fontId="2" fillId="0" borderId="40" xfId="0" applyFont="1" applyBorder="1" applyAlignment="1">
      <alignment horizontal="justify" vertical="center" wrapText="1"/>
    </xf>
    <xf numFmtId="44" fontId="43" fillId="0" borderId="10" xfId="3" applyFont="1" applyFill="1" applyBorder="1" applyAlignment="1">
      <alignment horizontal="center" vertical="center"/>
    </xf>
    <xf numFmtId="44" fontId="43" fillId="0" borderId="10" xfId="3" applyFont="1" applyFill="1" applyBorder="1" applyAlignment="1">
      <alignment vertical="center"/>
    </xf>
    <xf numFmtId="44" fontId="43" fillId="0" borderId="33" xfId="3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43" fillId="0" borderId="24" xfId="45" applyFill="1" applyBorder="1" applyAlignment="1">
      <alignment horizontal="center" vertical="center"/>
    </xf>
    <xf numFmtId="0" fontId="43" fillId="0" borderId="35" xfId="45" applyFill="1" applyBorder="1" applyAlignment="1">
      <alignment horizontal="center" vertical="center"/>
    </xf>
    <xf numFmtId="0" fontId="43" fillId="0" borderId="19" xfId="45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9" fontId="33" fillId="0" borderId="10" xfId="55" applyFont="1" applyFill="1" applyBorder="1" applyAlignment="1">
      <alignment horizontal="center" vertical="center"/>
    </xf>
    <xf numFmtId="0" fontId="33" fillId="0" borderId="0" xfId="45" applyFont="1" applyFill="1"/>
    <xf numFmtId="9" fontId="60" fillId="0" borderId="10" xfId="55" applyFont="1" applyFill="1" applyBorder="1" applyAlignment="1">
      <alignment horizontal="center" vertical="center"/>
    </xf>
    <xf numFmtId="0" fontId="60" fillId="0" borderId="10" xfId="45" applyFont="1" applyFill="1" applyBorder="1" applyAlignment="1">
      <alignment horizontal="center" vertical="center"/>
    </xf>
    <xf numFmtId="9" fontId="53" fillId="0" borderId="10" xfId="55" applyFont="1" applyFill="1" applyBorder="1" applyAlignment="1">
      <alignment horizontal="center" vertical="center"/>
    </xf>
    <xf numFmtId="0" fontId="53" fillId="0" borderId="10" xfId="45" applyFont="1" applyFill="1" applyBorder="1" applyAlignment="1">
      <alignment horizontal="center" vertical="center"/>
    </xf>
    <xf numFmtId="0" fontId="5" fillId="0" borderId="10" xfId="6" applyNumberFormat="1" applyFont="1" applyBorder="1" applyAlignment="1">
      <alignment horizontal="center" vertical="center" wrapText="1"/>
    </xf>
    <xf numFmtId="0" fontId="60" fillId="9" borderId="33" xfId="45" applyFont="1" applyFill="1" applyBorder="1" applyAlignment="1">
      <alignment horizontal="center" vertical="center"/>
    </xf>
    <xf numFmtId="0" fontId="53" fillId="0" borderId="10" xfId="45" applyFont="1" applyBorder="1" applyAlignment="1">
      <alignment horizontal="center" vertical="center"/>
    </xf>
    <xf numFmtId="0" fontId="33" fillId="0" borderId="10" xfId="45" applyFont="1" applyBorder="1" applyAlignment="1">
      <alignment horizontal="center"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33" xfId="45" applyFont="1" applyBorder="1" applyAlignment="1">
      <alignment horizontal="center" vertical="center"/>
    </xf>
    <xf numFmtId="9" fontId="33" fillId="0" borderId="33" xfId="55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/>
    <xf numFmtId="0" fontId="0" fillId="0" borderId="10" xfId="0" applyBorder="1" applyAlignment="1">
      <alignment horizontal="center" vertical="center" wrapText="1"/>
    </xf>
    <xf numFmtId="0" fontId="33" fillId="9" borderId="33" xfId="45" applyFont="1" applyFill="1" applyBorder="1" applyAlignment="1">
      <alignment horizontal="center" vertical="center"/>
    </xf>
    <xf numFmtId="0" fontId="60" fillId="0" borderId="10" xfId="45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33" fillId="0" borderId="38" xfId="45" applyFont="1" applyBorder="1" applyAlignment="1">
      <alignment horizontal="center" vertical="center" wrapText="1"/>
    </xf>
    <xf numFmtId="0" fontId="33" fillId="9" borderId="36" xfId="45" applyFont="1" applyFill="1" applyBorder="1" applyAlignment="1">
      <alignment horizontal="center" vertical="center"/>
    </xf>
    <xf numFmtId="0" fontId="60" fillId="0" borderId="33" xfId="45" applyFont="1" applyFill="1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0" fontId="33" fillId="0" borderId="33" xfId="45" applyFont="1" applyFill="1" applyBorder="1" applyAlignment="1">
      <alignment horizontal="center" vertical="center"/>
    </xf>
    <xf numFmtId="0" fontId="46" fillId="0" borderId="10" xfId="45" applyFont="1" applyFill="1" applyBorder="1" applyAlignment="1">
      <alignment horizontal="center" vertical="center"/>
    </xf>
    <xf numFmtId="9" fontId="46" fillId="0" borderId="10" xfId="55" applyFont="1" applyFill="1" applyBorder="1" applyAlignment="1">
      <alignment horizontal="center" vertical="center"/>
    </xf>
    <xf numFmtId="0" fontId="43" fillId="0" borderId="10" xfId="45" applyFill="1" applyBorder="1" applyAlignment="1">
      <alignment horizontal="center" vertical="center"/>
    </xf>
    <xf numFmtId="9" fontId="43" fillId="0" borderId="10" xfId="55" applyFont="1" applyFill="1" applyBorder="1" applyAlignment="1">
      <alignment horizontal="center" vertical="center"/>
    </xf>
    <xf numFmtId="9" fontId="43" fillId="0" borderId="24" xfId="55" applyFont="1" applyFill="1" applyBorder="1" applyAlignment="1">
      <alignment horizontal="center" vertical="center"/>
    </xf>
    <xf numFmtId="0" fontId="43" fillId="0" borderId="0" xfId="45" applyFill="1" applyAlignment="1">
      <alignment horizontal="center" vertical="center"/>
    </xf>
    <xf numFmtId="9" fontId="61" fillId="0" borderId="10" xfId="55" applyFont="1" applyFill="1" applyBorder="1" applyAlignment="1">
      <alignment horizontal="center" vertical="center"/>
    </xf>
    <xf numFmtId="0" fontId="46" fillId="0" borderId="10" xfId="45" applyFont="1" applyFill="1" applyBorder="1" applyAlignment="1">
      <alignment horizontal="center" vertical="center" wrapText="1"/>
    </xf>
    <xf numFmtId="0" fontId="46" fillId="0" borderId="0" xfId="45" applyFont="1" applyFill="1" applyAlignment="1">
      <alignment horizontal="center" vertical="center"/>
    </xf>
    <xf numFmtId="0" fontId="2" fillId="9" borderId="10" xfId="0" applyFont="1" applyFill="1" applyBorder="1" applyAlignment="1">
      <alignment horizontal="center" vertical="center" wrapText="1"/>
    </xf>
    <xf numFmtId="0" fontId="2" fillId="9" borderId="36" xfId="0" applyFont="1" applyFill="1" applyBorder="1" applyAlignment="1">
      <alignment horizontal="center" vertical="center" wrapText="1"/>
    </xf>
    <xf numFmtId="0" fontId="43" fillId="0" borderId="35" xfId="45" applyFill="1" applyBorder="1" applyAlignment="1">
      <alignment vertical="center" wrapText="1"/>
    </xf>
    <xf numFmtId="0" fontId="43" fillId="0" borderId="19" xfId="45" applyFill="1" applyBorder="1" applyAlignment="1">
      <alignment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9" fontId="0" fillId="0" borderId="10" xfId="55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5" fillId="0" borderId="10" xfId="45" applyFont="1" applyFill="1" applyBorder="1" applyAlignment="1">
      <alignment horizontal="center" vertical="center"/>
    </xf>
    <xf numFmtId="9" fontId="55" fillId="0" borderId="10" xfId="55" applyFont="1" applyFill="1" applyBorder="1" applyAlignment="1">
      <alignment horizontal="center" vertical="center"/>
    </xf>
    <xf numFmtId="0" fontId="51" fillId="0" borderId="10" xfId="45" applyFont="1" applyFill="1" applyBorder="1" applyAlignment="1">
      <alignment horizontal="center" vertical="center"/>
    </xf>
    <xf numFmtId="9" fontId="51" fillId="0" borderId="10" xfId="55" applyFont="1" applyFill="1" applyBorder="1" applyAlignment="1">
      <alignment horizontal="center" vertical="center"/>
    </xf>
    <xf numFmtId="0" fontId="55" fillId="9" borderId="10" xfId="45" applyFont="1" applyFill="1" applyBorder="1" applyAlignment="1">
      <alignment horizontal="center" vertical="center"/>
    </xf>
    <xf numFmtId="0" fontId="48" fillId="0" borderId="27" xfId="45" applyFont="1" applyFill="1" applyBorder="1" applyAlignment="1">
      <alignment horizontal="center" vertical="center"/>
    </xf>
    <xf numFmtId="0" fontId="48" fillId="0" borderId="34" xfId="45" applyFont="1" applyFill="1" applyBorder="1" applyAlignment="1">
      <alignment horizontal="center" vertical="center"/>
    </xf>
    <xf numFmtId="0" fontId="55" fillId="19" borderId="10" xfId="45" applyFont="1" applyFill="1" applyBorder="1" applyAlignment="1">
      <alignment horizontal="center" vertical="center"/>
    </xf>
    <xf numFmtId="0" fontId="51" fillId="19" borderId="10" xfId="45" applyFont="1" applyFill="1" applyBorder="1" applyAlignment="1">
      <alignment horizontal="center" vertical="center"/>
    </xf>
    <xf numFmtId="9" fontId="55" fillId="19" borderId="10" xfId="45" applyNumberFormat="1" applyFont="1" applyFill="1" applyBorder="1" applyAlignment="1">
      <alignment horizontal="center" vertical="center"/>
    </xf>
    <xf numFmtId="0" fontId="56" fillId="9" borderId="33" xfId="47" applyFont="1" applyFill="1" applyBorder="1" applyAlignment="1">
      <alignment horizontal="center" vertical="center" wrapText="1"/>
    </xf>
    <xf numFmtId="0" fontId="61" fillId="0" borderId="0" xfId="45" applyFont="1" applyFill="1"/>
    <xf numFmtId="9" fontId="62" fillId="0" borderId="10" xfId="55" applyFont="1" applyFill="1" applyBorder="1" applyAlignment="1">
      <alignment horizontal="center" vertical="center"/>
    </xf>
    <xf numFmtId="0" fontId="55" fillId="0" borderId="33" xfId="45" applyFont="1" applyFill="1" applyBorder="1" applyAlignment="1">
      <alignment horizontal="center" vertical="center"/>
    </xf>
    <xf numFmtId="9" fontId="55" fillId="0" borderId="33" xfId="55" applyFont="1" applyFill="1" applyBorder="1" applyAlignment="1">
      <alignment horizontal="center" vertical="center"/>
    </xf>
    <xf numFmtId="9" fontId="43" fillId="0" borderId="33" xfId="55" applyFont="1" applyFill="1" applyBorder="1" applyAlignment="1">
      <alignment horizontal="center" vertical="center"/>
    </xf>
    <xf numFmtId="0" fontId="51" fillId="0" borderId="33" xfId="45" applyFont="1" applyFill="1" applyBorder="1" applyAlignment="1">
      <alignment horizontal="center" vertical="center"/>
    </xf>
    <xf numFmtId="9" fontId="51" fillId="0" borderId="33" xfId="55" applyFont="1" applyFill="1" applyBorder="1" applyAlignment="1">
      <alignment horizontal="center" vertical="center"/>
    </xf>
    <xf numFmtId="9" fontId="63" fillId="0" borderId="33" xfId="55" applyFont="1" applyFill="1" applyBorder="1" applyAlignment="1">
      <alignment horizontal="center" vertical="center"/>
    </xf>
    <xf numFmtId="0" fontId="43" fillId="0" borderId="10" xfId="45" applyFill="1" applyBorder="1" applyAlignment="1">
      <alignment horizontal="center" vertical="center" wrapText="1"/>
    </xf>
    <xf numFmtId="0" fontId="43" fillId="0" borderId="33" xfId="45" applyFill="1" applyBorder="1" applyAlignment="1">
      <alignment horizontal="center" vertical="center"/>
    </xf>
    <xf numFmtId="0" fontId="11" fillId="0" borderId="0" xfId="22" applyFont="1"/>
    <xf numFmtId="0" fontId="15" fillId="10" borderId="33" xfId="22" applyFont="1" applyFill="1" applyBorder="1" applyAlignment="1">
      <alignment horizontal="center" vertical="center"/>
    </xf>
    <xf numFmtId="0" fontId="15" fillId="10" borderId="24" xfId="22" applyFont="1" applyFill="1" applyBorder="1" applyAlignment="1">
      <alignment vertical="center" wrapText="1"/>
    </xf>
    <xf numFmtId="0" fontId="19" fillId="0" borderId="17" xfId="22" applyFont="1" applyBorder="1" applyAlignment="1">
      <alignment horizontal="center" vertical="center"/>
    </xf>
    <xf numFmtId="0" fontId="19" fillId="0" borderId="1" xfId="22" applyFont="1" applyBorder="1" applyAlignment="1">
      <alignment horizontal="center" vertical="center"/>
    </xf>
    <xf numFmtId="9" fontId="19" fillId="0" borderId="1" xfId="57" applyFont="1" applyBorder="1" applyAlignment="1">
      <alignment horizontal="center" vertical="center"/>
    </xf>
    <xf numFmtId="0" fontId="19" fillId="5" borderId="43" xfId="22" applyFont="1" applyFill="1" applyBorder="1" applyAlignment="1">
      <alignment horizontal="center" vertical="center" wrapText="1"/>
    </xf>
    <xf numFmtId="9" fontId="19" fillId="0" borderId="1" xfId="22" applyNumberFormat="1" applyFont="1" applyBorder="1" applyAlignment="1">
      <alignment horizontal="center" vertical="center"/>
    </xf>
    <xf numFmtId="0" fontId="19" fillId="5" borderId="44" xfId="22" applyFont="1" applyFill="1" applyBorder="1" applyAlignment="1">
      <alignment horizontal="center" vertical="center" wrapText="1"/>
    </xf>
    <xf numFmtId="0" fontId="15" fillId="10" borderId="10" xfId="22" applyFont="1" applyFill="1" applyBorder="1" applyAlignment="1">
      <alignment horizontal="center" vertical="center"/>
    </xf>
    <xf numFmtId="0" fontId="15" fillId="10" borderId="19" xfId="22" applyFont="1" applyFill="1" applyBorder="1" applyAlignment="1">
      <alignment vertical="center" wrapText="1"/>
    </xf>
    <xf numFmtId="10" fontId="19" fillId="0" borderId="1" xfId="22" applyNumberFormat="1" applyFont="1" applyBorder="1" applyAlignment="1">
      <alignment horizontal="center" vertical="center"/>
    </xf>
    <xf numFmtId="0" fontId="19" fillId="6" borderId="45" xfId="22" applyFont="1" applyFill="1" applyBorder="1" applyAlignment="1">
      <alignment horizontal="center" vertical="center" wrapText="1"/>
    </xf>
    <xf numFmtId="0" fontId="19" fillId="6" borderId="44" xfId="22" applyFont="1" applyFill="1" applyBorder="1" applyAlignment="1">
      <alignment horizontal="center" vertical="center" wrapText="1"/>
    </xf>
    <xf numFmtId="0" fontId="11" fillId="10" borderId="24" xfId="22" applyFont="1" applyFill="1" applyBorder="1" applyAlignment="1">
      <alignment vertical="center"/>
    </xf>
    <xf numFmtId="0" fontId="14" fillId="10" borderId="24" xfId="22" applyFont="1" applyFill="1" applyBorder="1" applyAlignment="1">
      <alignment horizontal="center" vertical="center" wrapText="1"/>
    </xf>
    <xf numFmtId="0" fontId="15" fillId="10" borderId="33" xfId="22" applyFont="1" applyFill="1" applyBorder="1" applyAlignment="1">
      <alignment vertical="center" wrapText="1"/>
    </xf>
    <xf numFmtId="0" fontId="15" fillId="10" borderId="34" xfId="22" applyFont="1" applyFill="1" applyBorder="1" applyAlignment="1">
      <alignment vertical="center" wrapText="1"/>
    </xf>
    <xf numFmtId="0" fontId="15" fillId="10" borderId="27" xfId="22" applyFont="1" applyFill="1" applyBorder="1" applyAlignment="1">
      <alignment vertical="center" wrapText="1"/>
    </xf>
    <xf numFmtId="0" fontId="19" fillId="7" borderId="46" xfId="22" applyFont="1" applyFill="1" applyBorder="1" applyAlignment="1">
      <alignment horizontal="center" vertical="center" wrapText="1"/>
    </xf>
    <xf numFmtId="0" fontId="19" fillId="7" borderId="44" xfId="22" applyFont="1" applyFill="1" applyBorder="1" applyAlignment="1">
      <alignment horizontal="center" vertical="center" wrapText="1"/>
    </xf>
    <xf numFmtId="0" fontId="22" fillId="3" borderId="36" xfId="22" applyFont="1" applyFill="1" applyBorder="1" applyAlignment="1">
      <alignment vertical="center"/>
    </xf>
    <xf numFmtId="0" fontId="22" fillId="3" borderId="28" xfId="22" applyFont="1" applyFill="1" applyBorder="1" applyAlignment="1">
      <alignment vertical="center"/>
    </xf>
    <xf numFmtId="0" fontId="22" fillId="3" borderId="29" xfId="22" applyFont="1" applyFill="1" applyBorder="1" applyAlignment="1">
      <alignment vertical="center"/>
    </xf>
    <xf numFmtId="0" fontId="21" fillId="8" borderId="31" xfId="22" applyFont="1" applyFill="1" applyBorder="1" applyAlignment="1">
      <alignment vertical="center"/>
    </xf>
    <xf numFmtId="0" fontId="15" fillId="0" borderId="24" xfId="22" applyFont="1" applyBorder="1" applyAlignment="1" applyProtection="1">
      <alignment horizontal="center" vertical="center" wrapText="1"/>
      <protection locked="0"/>
    </xf>
    <xf numFmtId="0" fontId="15" fillId="0" borderId="24" xfId="22" applyFont="1" applyBorder="1" applyAlignment="1" applyProtection="1">
      <alignment horizontal="center" vertical="center"/>
      <protection locked="0"/>
    </xf>
    <xf numFmtId="0" fontId="15" fillId="2" borderId="10" xfId="22" applyFont="1" applyFill="1" applyBorder="1" applyAlignment="1">
      <alignment horizontal="center" vertical="center"/>
    </xf>
    <xf numFmtId="0" fontId="15" fillId="2" borderId="24" xfId="22" applyFont="1" applyFill="1" applyBorder="1" applyAlignment="1">
      <alignment horizontal="center" vertical="center"/>
    </xf>
    <xf numFmtId="166" fontId="15" fillId="2" borderId="10" xfId="22" applyNumberFormat="1" applyFont="1" applyFill="1" applyBorder="1" applyAlignment="1">
      <alignment horizontal="center" vertical="center"/>
    </xf>
    <xf numFmtId="0" fontId="11" fillId="0" borderId="10" xfId="22" applyFont="1" applyBorder="1"/>
    <xf numFmtId="0" fontId="21" fillId="19" borderId="0" xfId="22" applyFont="1" applyFill="1" applyBorder="1" applyAlignment="1">
      <alignment vertical="center"/>
    </xf>
    <xf numFmtId="0" fontId="21" fillId="8" borderId="10" xfId="22" applyFont="1" applyFill="1" applyBorder="1" applyAlignment="1">
      <alignment vertical="center"/>
    </xf>
    <xf numFmtId="0" fontId="15" fillId="0" borderId="10" xfId="22" applyFont="1" applyBorder="1" applyAlignment="1" applyProtection="1">
      <alignment horizontal="center" vertical="center" wrapText="1"/>
      <protection locked="0"/>
    </xf>
    <xf numFmtId="0" fontId="18" fillId="8" borderId="24" xfId="22" applyFont="1" applyFill="1" applyBorder="1" applyAlignment="1">
      <alignment horizontal="center" vertical="center" wrapText="1"/>
    </xf>
    <xf numFmtId="0" fontId="18" fillId="8" borderId="24" xfId="22" applyFont="1" applyFill="1" applyBorder="1" applyAlignment="1">
      <alignment vertical="center" wrapText="1"/>
    </xf>
    <xf numFmtId="0" fontId="18" fillId="8" borderId="10" xfId="22" applyFont="1" applyFill="1" applyBorder="1" applyAlignment="1">
      <alignment horizontal="center" vertical="center" wrapText="1"/>
    </xf>
    <xf numFmtId="0" fontId="18" fillId="8" borderId="19" xfId="22" applyFont="1" applyFill="1" applyBorder="1" applyAlignment="1">
      <alignment horizontal="center" vertical="center" wrapText="1"/>
    </xf>
    <xf numFmtId="0" fontId="18" fillId="8" borderId="19" xfId="22" applyFont="1" applyFill="1" applyBorder="1" applyAlignment="1">
      <alignment vertical="center" wrapText="1"/>
    </xf>
    <xf numFmtId="0" fontId="43" fillId="0" borderId="19" xfId="45" applyFill="1" applyBorder="1" applyAlignment="1">
      <alignment horizontal="center" vertical="center"/>
    </xf>
    <xf numFmtId="0" fontId="56" fillId="9" borderId="33" xfId="47" applyFont="1" applyFill="1" applyBorder="1" applyAlignment="1">
      <alignment vertical="top" wrapText="1"/>
    </xf>
    <xf numFmtId="0" fontId="0" fillId="0" borderId="41" xfId="0" applyBorder="1" applyAlignment="1">
      <alignment wrapText="1"/>
    </xf>
    <xf numFmtId="0" fontId="0" fillId="0" borderId="42" xfId="0" applyBorder="1" applyAlignment="1">
      <alignment horizontal="center"/>
    </xf>
    <xf numFmtId="4" fontId="0" fillId="0" borderId="39" xfId="0" applyNumberFormat="1" applyBorder="1"/>
    <xf numFmtId="4" fontId="0" fillId="0" borderId="0" xfId="0" applyNumberFormat="1" applyFont="1"/>
    <xf numFmtId="0" fontId="33" fillId="19" borderId="24" xfId="0" applyFont="1" applyFill="1" applyBorder="1" applyAlignment="1">
      <alignment horizontal="center" vertical="center" wrapText="1"/>
    </xf>
    <xf numFmtId="0" fontId="33" fillId="19" borderId="19" xfId="0" applyFont="1" applyFill="1" applyBorder="1" applyAlignment="1">
      <alignment horizontal="center" vertical="center" wrapText="1"/>
    </xf>
    <xf numFmtId="0" fontId="48" fillId="9" borderId="29" xfId="45" applyFont="1" applyFill="1" applyBorder="1" applyAlignment="1">
      <alignment horizontal="center" vertical="center" wrapText="1"/>
    </xf>
    <xf numFmtId="0" fontId="48" fillId="9" borderId="37" xfId="45" applyFont="1" applyFill="1" applyBorder="1" applyAlignment="1">
      <alignment horizontal="center" vertical="center" wrapText="1"/>
    </xf>
    <xf numFmtId="0" fontId="48" fillId="9" borderId="32" xfId="45" applyFont="1" applyFill="1" applyBorder="1" applyAlignment="1">
      <alignment horizontal="center" vertical="center" wrapText="1"/>
    </xf>
    <xf numFmtId="0" fontId="48" fillId="9" borderId="24" xfId="45" applyFont="1" applyFill="1" applyBorder="1" applyAlignment="1">
      <alignment horizontal="center" vertical="center" wrapText="1"/>
    </xf>
    <xf numFmtId="0" fontId="48" fillId="9" borderId="35" xfId="45" applyFont="1" applyFill="1" applyBorder="1" applyAlignment="1">
      <alignment horizontal="center" vertical="center" wrapText="1"/>
    </xf>
    <xf numFmtId="0" fontId="48" fillId="9" borderId="19" xfId="45" applyFont="1" applyFill="1" applyBorder="1" applyAlignment="1">
      <alignment horizontal="center" vertical="center" wrapText="1"/>
    </xf>
    <xf numFmtId="0" fontId="53" fillId="0" borderId="24" xfId="45" applyFont="1" applyFill="1" applyBorder="1" applyAlignment="1">
      <alignment horizontal="left" vertical="center" wrapText="1"/>
    </xf>
    <xf numFmtId="0" fontId="53" fillId="0" borderId="19" xfId="45" applyFont="1" applyFill="1" applyBorder="1" applyAlignment="1">
      <alignment horizontal="left" vertical="center" wrapText="1"/>
    </xf>
    <xf numFmtId="0" fontId="53" fillId="0" borderId="35" xfId="45" applyFont="1" applyFill="1" applyBorder="1" applyAlignment="1">
      <alignment horizontal="left" vertical="center" wrapText="1"/>
    </xf>
    <xf numFmtId="0" fontId="33" fillId="0" borderId="24" xfId="45" applyFont="1" applyFill="1" applyBorder="1" applyAlignment="1">
      <alignment horizontal="left" vertical="center" wrapText="1"/>
    </xf>
    <xf numFmtId="0" fontId="33" fillId="0" borderId="35" xfId="45" applyFont="1" applyFill="1" applyBorder="1" applyAlignment="1">
      <alignment horizontal="left" vertical="center" wrapText="1"/>
    </xf>
    <xf numFmtId="0" fontId="33" fillId="0" borderId="19" xfId="45" applyFont="1" applyFill="1" applyBorder="1" applyAlignment="1">
      <alignment horizontal="left" vertical="center" wrapText="1"/>
    </xf>
    <xf numFmtId="0" fontId="0" fillId="0" borderId="24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64" fillId="0" borderId="33" xfId="45" applyFont="1" applyFill="1" applyBorder="1" applyAlignment="1">
      <alignment horizontal="left" vertical="center" wrapText="1"/>
    </xf>
    <xf numFmtId="0" fontId="64" fillId="0" borderId="27" xfId="45" applyFont="1" applyFill="1" applyBorder="1" applyAlignment="1">
      <alignment horizontal="left" vertical="center" wrapText="1"/>
    </xf>
    <xf numFmtId="0" fontId="33" fillId="0" borderId="24" xfId="0" applyFont="1" applyFill="1" applyBorder="1" applyAlignment="1">
      <alignment horizontal="center" vertical="center" wrapText="1"/>
    </xf>
    <xf numFmtId="0" fontId="33" fillId="0" borderId="35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35" xfId="0" applyFont="1" applyFill="1" applyBorder="1" applyAlignment="1">
      <alignment horizontal="left" vertical="center" wrapText="1"/>
    </xf>
    <xf numFmtId="9" fontId="33" fillId="0" borderId="24" xfId="0" applyNumberFormat="1" applyFont="1" applyFill="1" applyBorder="1" applyAlignment="1">
      <alignment horizontal="center" vertical="center" wrapText="1"/>
    </xf>
    <xf numFmtId="9" fontId="33" fillId="0" borderId="35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44" fontId="5" fillId="0" borderId="10" xfId="3" applyFont="1" applyFill="1" applyBorder="1" applyAlignment="1">
      <alignment horizontal="center" vertical="center" wrapText="1"/>
    </xf>
    <xf numFmtId="44" fontId="5" fillId="0" borderId="24" xfId="3" applyFont="1" applyFill="1" applyBorder="1" applyAlignment="1">
      <alignment horizontal="center" vertical="center" wrapText="1"/>
    </xf>
    <xf numFmtId="44" fontId="5" fillId="0" borderId="35" xfId="3" applyFont="1" applyFill="1" applyBorder="1" applyAlignment="1">
      <alignment horizontal="center" vertical="center" wrapText="1"/>
    </xf>
    <xf numFmtId="0" fontId="5" fillId="19" borderId="24" xfId="0" applyFont="1" applyFill="1" applyBorder="1" applyAlignment="1">
      <alignment horizontal="center" vertical="center" wrapText="1"/>
    </xf>
    <xf numFmtId="0" fontId="5" fillId="19" borderId="35" xfId="0" applyFont="1" applyFill="1" applyBorder="1" applyAlignment="1">
      <alignment horizontal="center" vertical="center" wrapText="1"/>
    </xf>
    <xf numFmtId="0" fontId="5" fillId="19" borderId="19" xfId="0" applyFont="1" applyFill="1" applyBorder="1" applyAlignment="1">
      <alignment horizontal="center" vertical="center" wrapText="1"/>
    </xf>
    <xf numFmtId="44" fontId="5" fillId="0" borderId="19" xfId="3" applyFont="1" applyFill="1" applyBorder="1" applyAlignment="1">
      <alignment horizontal="center" vertical="center" wrapText="1"/>
    </xf>
    <xf numFmtId="4" fontId="54" fillId="0" borderId="24" xfId="45" applyNumberFormat="1" applyFont="1" applyFill="1" applyBorder="1" applyAlignment="1">
      <alignment horizontal="center" vertical="center" wrapText="1"/>
    </xf>
    <xf numFmtId="4" fontId="54" fillId="0" borderId="35" xfId="45" applyNumberFormat="1" applyFont="1" applyFill="1" applyBorder="1" applyAlignment="1">
      <alignment horizontal="center" vertical="center" wrapText="1"/>
    </xf>
    <xf numFmtId="9" fontId="53" fillId="0" borderId="24" xfId="45" applyNumberFormat="1" applyFont="1" applyFill="1" applyBorder="1" applyAlignment="1">
      <alignment horizontal="center" vertical="center" wrapText="1"/>
    </xf>
    <xf numFmtId="0" fontId="53" fillId="0" borderId="35" xfId="45" applyFont="1" applyFill="1" applyBorder="1" applyAlignment="1">
      <alignment horizontal="center" vertical="center" wrapText="1"/>
    </xf>
    <xf numFmtId="0" fontId="65" fillId="0" borderId="10" xfId="45" applyFont="1" applyFill="1" applyBorder="1" applyAlignment="1">
      <alignment horizontal="center" vertical="center"/>
    </xf>
    <xf numFmtId="0" fontId="65" fillId="0" borderId="10" xfId="45" applyFont="1" applyFill="1" applyBorder="1" applyAlignment="1">
      <alignment horizontal="left" vertical="center" wrapText="1"/>
    </xf>
    <xf numFmtId="0" fontId="65" fillId="0" borderId="10" xfId="45" applyFont="1" applyFill="1" applyBorder="1" applyAlignment="1">
      <alignment horizontal="left" vertical="center"/>
    </xf>
    <xf numFmtId="0" fontId="65" fillId="0" borderId="27" xfId="45" applyFont="1" applyFill="1" applyBorder="1" applyAlignment="1">
      <alignment horizontal="center" vertical="center"/>
    </xf>
    <xf numFmtId="0" fontId="65" fillId="0" borderId="34" xfId="45" applyFont="1" applyFill="1" applyBorder="1" applyAlignment="1">
      <alignment horizontal="center" vertical="center"/>
    </xf>
    <xf numFmtId="0" fontId="65" fillId="0" borderId="33" xfId="45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 wrapText="1"/>
    </xf>
    <xf numFmtId="0" fontId="0" fillId="19" borderId="24" xfId="0" applyFont="1" applyFill="1" applyBorder="1" applyAlignment="1">
      <alignment horizontal="left" vertical="center" wrapText="1"/>
    </xf>
    <xf numFmtId="0" fontId="0" fillId="19" borderId="35" xfId="0" applyFont="1" applyFill="1" applyBorder="1" applyAlignment="1">
      <alignment horizontal="left" vertical="center" wrapText="1"/>
    </xf>
    <xf numFmtId="0" fontId="53" fillId="0" borderId="24" xfId="45" applyFont="1" applyFill="1" applyBorder="1" applyAlignment="1">
      <alignment horizontal="center" vertical="center" wrapText="1"/>
    </xf>
    <xf numFmtId="0" fontId="48" fillId="9" borderId="33" xfId="45" applyFont="1" applyFill="1" applyBorder="1" applyAlignment="1">
      <alignment horizontal="center" vertical="center"/>
    </xf>
    <xf numFmtId="0" fontId="48" fillId="9" borderId="34" xfId="45" applyFont="1" applyFill="1" applyBorder="1" applyAlignment="1">
      <alignment horizontal="center" vertical="center"/>
    </xf>
    <xf numFmtId="0" fontId="48" fillId="9" borderId="10" xfId="0" applyFont="1" applyFill="1" applyBorder="1" applyAlignment="1">
      <alignment horizontal="center" vertical="top" wrapText="1"/>
    </xf>
    <xf numFmtId="0" fontId="48" fillId="9" borderId="10" xfId="0" applyFont="1" applyFill="1" applyBorder="1" applyAlignment="1">
      <alignment horizontal="center" vertical="center" wrapText="1"/>
    </xf>
    <xf numFmtId="0" fontId="5" fillId="0" borderId="24" xfId="45" applyFont="1" applyFill="1" applyBorder="1" applyAlignment="1">
      <alignment horizontal="center" vertical="center" wrapText="1"/>
    </xf>
    <xf numFmtId="0" fontId="5" fillId="0" borderId="35" xfId="45" applyFont="1" applyFill="1" applyBorder="1" applyAlignment="1">
      <alignment horizontal="center" vertical="center" wrapText="1"/>
    </xf>
    <xf numFmtId="44" fontId="54" fillId="0" borderId="24" xfId="3" applyFont="1" applyFill="1" applyBorder="1" applyAlignment="1">
      <alignment horizontal="center" vertical="center" wrapText="1"/>
    </xf>
    <xf numFmtId="44" fontId="54" fillId="0" borderId="35" xfId="3" applyFont="1" applyFill="1" applyBorder="1" applyAlignment="1">
      <alignment horizontal="center" vertical="center" wrapText="1"/>
    </xf>
    <xf numFmtId="2" fontId="5" fillId="0" borderId="24" xfId="45" applyNumberFormat="1" applyFont="1" applyFill="1" applyBorder="1" applyAlignment="1">
      <alignment horizontal="center" vertical="center" wrapText="1"/>
    </xf>
    <xf numFmtId="2" fontId="5" fillId="0" borderId="35" xfId="45" applyNumberFormat="1" applyFont="1" applyFill="1" applyBorder="1" applyAlignment="1">
      <alignment horizontal="center" vertical="center" wrapText="1"/>
    </xf>
    <xf numFmtId="0" fontId="5" fillId="0" borderId="24" xfId="45" applyFont="1" applyFill="1" applyBorder="1" applyAlignment="1">
      <alignment horizontal="left" vertical="center" wrapText="1"/>
    </xf>
    <xf numFmtId="0" fontId="5" fillId="0" borderId="35" xfId="45" applyFont="1" applyFill="1" applyBorder="1" applyAlignment="1">
      <alignment horizontal="left" vertical="center" wrapText="1"/>
    </xf>
    <xf numFmtId="44" fontId="33" fillId="0" borderId="24" xfId="3" applyFont="1" applyFill="1" applyBorder="1" applyAlignment="1">
      <alignment horizontal="center" vertical="center" wrapText="1"/>
    </xf>
    <xf numFmtId="44" fontId="33" fillId="0" borderId="35" xfId="3" applyFont="1" applyFill="1" applyBorder="1" applyAlignment="1">
      <alignment horizontal="center" vertical="center" wrapText="1"/>
    </xf>
    <xf numFmtId="0" fontId="64" fillId="0" borderId="34" xfId="45" applyFont="1" applyFill="1" applyBorder="1" applyAlignment="1">
      <alignment horizontal="left" vertical="center" wrapText="1"/>
    </xf>
    <xf numFmtId="0" fontId="48" fillId="9" borderId="29" xfId="45" applyFont="1" applyFill="1" applyBorder="1" applyAlignment="1">
      <alignment horizontal="center" vertical="center"/>
    </xf>
    <xf numFmtId="0" fontId="48" fillId="9" borderId="37" xfId="45" applyFont="1" applyFill="1" applyBorder="1" applyAlignment="1">
      <alignment horizontal="center" vertical="center"/>
    </xf>
    <xf numFmtId="0" fontId="48" fillId="9" borderId="32" xfId="45" applyFont="1" applyFill="1" applyBorder="1" applyAlignment="1">
      <alignment horizontal="center" vertical="center"/>
    </xf>
    <xf numFmtId="1" fontId="33" fillId="0" borderId="24" xfId="0" applyNumberFormat="1" applyFont="1" applyFill="1" applyBorder="1" applyAlignment="1">
      <alignment horizontal="center" vertical="center" wrapText="1"/>
    </xf>
    <xf numFmtId="1" fontId="33" fillId="0" borderId="35" xfId="0" applyNumberFormat="1" applyFont="1" applyFill="1" applyBorder="1" applyAlignment="1">
      <alignment horizontal="center" vertical="center" wrapText="1"/>
    </xf>
    <xf numFmtId="1" fontId="33" fillId="0" borderId="19" xfId="0" applyNumberFormat="1" applyFont="1" applyFill="1" applyBorder="1" applyAlignment="1">
      <alignment horizontal="center" vertical="center" wrapText="1"/>
    </xf>
    <xf numFmtId="0" fontId="53" fillId="0" borderId="24" xfId="45" applyFont="1" applyFill="1" applyBorder="1" applyAlignment="1">
      <alignment horizontal="center" vertical="top" wrapText="1"/>
    </xf>
    <xf numFmtId="0" fontId="53" fillId="0" borderId="19" xfId="45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center" wrapText="1"/>
    </xf>
    <xf numFmtId="9" fontId="54" fillId="0" borderId="24" xfId="45" applyNumberFormat="1" applyFont="1" applyFill="1" applyBorder="1" applyAlignment="1">
      <alignment horizontal="center" vertical="center" wrapText="1"/>
    </xf>
    <xf numFmtId="9" fontId="54" fillId="0" borderId="35" xfId="45" applyNumberFormat="1" applyFont="1" applyFill="1" applyBorder="1" applyAlignment="1">
      <alignment horizontal="center" vertical="center" wrapText="1"/>
    </xf>
    <xf numFmtId="9" fontId="54" fillId="0" borderId="19" xfId="45" applyNumberFormat="1" applyFont="1" applyFill="1" applyBorder="1" applyAlignment="1">
      <alignment horizontal="center" vertical="center" wrapText="1"/>
    </xf>
    <xf numFmtId="4" fontId="54" fillId="0" borderId="19" xfId="45" applyNumberFormat="1" applyFont="1" applyFill="1" applyBorder="1" applyAlignment="1">
      <alignment horizontal="center" vertical="center" wrapText="1"/>
    </xf>
    <xf numFmtId="168" fontId="54" fillId="0" borderId="24" xfId="45" applyNumberFormat="1" applyFont="1" applyFill="1" applyBorder="1" applyAlignment="1">
      <alignment horizontal="center" vertical="center" wrapText="1"/>
    </xf>
    <xf numFmtId="168" fontId="54" fillId="0" borderId="35" xfId="45" applyNumberFormat="1" applyFont="1" applyFill="1" applyBorder="1" applyAlignment="1">
      <alignment horizontal="center" vertical="center" wrapText="1"/>
    </xf>
    <xf numFmtId="44" fontId="53" fillId="0" borderId="24" xfId="3" applyFont="1" applyFill="1" applyBorder="1" applyAlignment="1">
      <alignment horizontal="center" vertical="center"/>
    </xf>
    <xf numFmtId="44" fontId="53" fillId="0" borderId="35" xfId="3" applyFont="1" applyFill="1" applyBorder="1" applyAlignment="1">
      <alignment horizontal="center" vertical="center"/>
    </xf>
    <xf numFmtId="44" fontId="53" fillId="0" borderId="19" xfId="3" applyFont="1" applyFill="1" applyBorder="1" applyAlignment="1">
      <alignment horizontal="center" vertical="center"/>
    </xf>
    <xf numFmtId="0" fontId="53" fillId="0" borderId="10" xfId="45" applyFont="1" applyFill="1" applyBorder="1" applyAlignment="1">
      <alignment horizontal="center" vertical="center" wrapText="1"/>
    </xf>
    <xf numFmtId="44" fontId="43" fillId="0" borderId="24" xfId="55" applyNumberFormat="1" applyFont="1" applyBorder="1" applyAlignment="1">
      <alignment horizontal="center" vertical="center"/>
    </xf>
    <xf numFmtId="44" fontId="43" fillId="0" borderId="35" xfId="55" applyNumberFormat="1" applyFont="1" applyBorder="1" applyAlignment="1">
      <alignment horizontal="center" vertical="center"/>
    </xf>
    <xf numFmtId="44" fontId="43" fillId="0" borderId="19" xfId="55" applyNumberFormat="1" applyFont="1" applyBorder="1" applyAlignment="1">
      <alignment horizontal="center" vertical="center"/>
    </xf>
    <xf numFmtId="44" fontId="53" fillId="0" borderId="24" xfId="3" applyFont="1" applyBorder="1" applyAlignment="1">
      <alignment horizontal="center" vertical="center"/>
    </xf>
    <xf numFmtId="44" fontId="53" fillId="0" borderId="35" xfId="3" applyFont="1" applyBorder="1" applyAlignment="1">
      <alignment horizontal="center" vertical="center"/>
    </xf>
    <xf numFmtId="44" fontId="53" fillId="0" borderId="19" xfId="3" applyFont="1" applyBorder="1" applyAlignment="1">
      <alignment horizontal="center" vertical="center"/>
    </xf>
    <xf numFmtId="0" fontId="53" fillId="0" borderId="24" xfId="45" applyFont="1" applyBorder="1" applyAlignment="1">
      <alignment horizontal="center" vertical="center" wrapText="1"/>
    </xf>
    <xf numFmtId="0" fontId="53" fillId="0" borderId="35" xfId="45" applyFont="1" applyBorder="1" applyAlignment="1">
      <alignment horizontal="center" vertical="center" wrapText="1"/>
    </xf>
    <xf numFmtId="0" fontId="53" fillId="0" borderId="19" xfId="45" applyFont="1" applyBorder="1" applyAlignment="1">
      <alignment horizontal="center" vertical="center" wrapText="1"/>
    </xf>
    <xf numFmtId="44" fontId="5" fillId="19" borderId="24" xfId="3" applyFont="1" applyFill="1" applyBorder="1" applyAlignment="1">
      <alignment horizontal="center" vertical="center" wrapText="1"/>
    </xf>
    <xf numFmtId="44" fontId="5" fillId="19" borderId="19" xfId="3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44" fontId="46" fillId="0" borderId="24" xfId="3" applyFont="1" applyFill="1" applyBorder="1" applyAlignment="1">
      <alignment horizontal="center" vertical="center" wrapText="1"/>
    </xf>
    <xf numFmtId="44" fontId="46" fillId="0" borderId="35" xfId="3" applyFont="1" applyFill="1" applyBorder="1" applyAlignment="1">
      <alignment horizontal="center" vertical="center" wrapText="1"/>
    </xf>
    <xf numFmtId="0" fontId="45" fillId="0" borderId="33" xfId="45" applyFont="1" applyFill="1" applyBorder="1" applyAlignment="1">
      <alignment horizontal="left" vertical="center" wrapText="1"/>
    </xf>
    <xf numFmtId="0" fontId="45" fillId="0" borderId="27" xfId="45" applyFont="1" applyFill="1" applyBorder="1" applyAlignment="1">
      <alignment horizontal="left" vertical="center" wrapText="1"/>
    </xf>
    <xf numFmtId="0" fontId="0" fillId="0" borderId="24" xfId="0" applyFont="1" applyFill="1" applyBorder="1" applyAlignment="1">
      <alignment horizontal="left" vertical="center" wrapText="1"/>
    </xf>
    <xf numFmtId="0" fontId="0" fillId="0" borderId="35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left" vertical="center" wrapText="1"/>
    </xf>
    <xf numFmtId="10" fontId="38" fillId="2" borderId="33" xfId="0" applyNumberFormat="1" applyFont="1" applyFill="1" applyBorder="1" applyAlignment="1">
      <alignment horizontal="center" vertical="center"/>
    </xf>
    <xf numFmtId="10" fontId="38" fillId="2" borderId="27" xfId="0" applyNumberFormat="1" applyFont="1" applyFill="1" applyBorder="1" applyAlignment="1">
      <alignment horizontal="center" vertical="center"/>
    </xf>
    <xf numFmtId="10" fontId="38" fillId="2" borderId="34" xfId="0" applyNumberFormat="1" applyFont="1" applyFill="1" applyBorder="1" applyAlignment="1">
      <alignment horizontal="center" vertical="center"/>
    </xf>
    <xf numFmtId="4" fontId="46" fillId="0" borderId="10" xfId="45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9" fontId="5" fillId="0" borderId="10" xfId="55" applyFont="1" applyFill="1" applyBorder="1" applyAlignment="1">
      <alignment horizontal="center" vertical="center" wrapText="1"/>
    </xf>
    <xf numFmtId="9" fontId="0" fillId="0" borderId="24" xfId="51" applyFont="1" applyFill="1" applyBorder="1" applyAlignment="1">
      <alignment horizontal="center" vertical="center" wrapText="1"/>
    </xf>
    <xf numFmtId="9" fontId="0" fillId="0" borderId="19" xfId="51" applyFont="1" applyFill="1" applyBorder="1" applyAlignment="1">
      <alignment horizontal="center" vertical="center" wrapText="1"/>
    </xf>
    <xf numFmtId="10" fontId="38" fillId="2" borderId="24" xfId="0" applyNumberFormat="1" applyFont="1" applyFill="1" applyBorder="1" applyAlignment="1">
      <alignment horizontal="center" vertical="center" wrapText="1"/>
    </xf>
    <xf numFmtId="10" fontId="38" fillId="2" borderId="19" xfId="0" applyNumberFormat="1" applyFont="1" applyFill="1" applyBorder="1" applyAlignment="1">
      <alignment horizontal="center" vertical="center" wrapText="1"/>
    </xf>
    <xf numFmtId="0" fontId="38" fillId="2" borderId="24" xfId="0" applyFont="1" applyFill="1" applyBorder="1" applyAlignment="1">
      <alignment horizontal="center" vertical="center" wrapText="1"/>
    </xf>
    <xf numFmtId="0" fontId="38" fillId="2" borderId="19" xfId="0" applyFont="1" applyFill="1" applyBorder="1" applyAlignment="1">
      <alignment horizontal="center" vertical="center" wrapText="1"/>
    </xf>
    <xf numFmtId="4" fontId="46" fillId="0" borderId="24" xfId="45" applyNumberFormat="1" applyFont="1" applyFill="1" applyBorder="1" applyAlignment="1">
      <alignment horizontal="center" vertical="center" wrapText="1"/>
    </xf>
    <xf numFmtId="4" fontId="46" fillId="0" borderId="19" xfId="45" applyNumberFormat="1" applyFont="1" applyFill="1" applyBorder="1" applyAlignment="1">
      <alignment horizontal="center" vertical="center" wrapText="1"/>
    </xf>
    <xf numFmtId="4" fontId="46" fillId="0" borderId="35" xfId="45" applyNumberFormat="1" applyFont="1" applyFill="1" applyBorder="1" applyAlignment="1">
      <alignment horizontal="center" vertical="center" wrapText="1"/>
    </xf>
    <xf numFmtId="9" fontId="0" fillId="0" borderId="24" xfId="55" applyFont="1" applyFill="1" applyBorder="1" applyAlignment="1">
      <alignment horizontal="center" vertical="center" wrapText="1"/>
    </xf>
    <xf numFmtId="9" fontId="0" fillId="0" borderId="35" xfId="55" applyFont="1" applyFill="1" applyBorder="1" applyAlignment="1">
      <alignment horizontal="center" vertical="center" wrapText="1"/>
    </xf>
    <xf numFmtId="1" fontId="5" fillId="0" borderId="35" xfId="51" applyNumberFormat="1" applyFont="1" applyFill="1" applyBorder="1" applyAlignment="1">
      <alignment horizontal="center" vertical="center" wrapText="1"/>
    </xf>
    <xf numFmtId="0" fontId="43" fillId="0" borderId="35" xfId="45" applyFill="1" applyBorder="1" applyAlignment="1">
      <alignment horizontal="center" vertical="center" wrapText="1"/>
    </xf>
    <xf numFmtId="0" fontId="43" fillId="0" borderId="10" xfId="45" applyFill="1" applyBorder="1" applyAlignment="1">
      <alignment horizontal="center" vertical="center" wrapText="1"/>
    </xf>
    <xf numFmtId="0" fontId="45" fillId="0" borderId="28" xfId="45" applyFont="1" applyFill="1" applyBorder="1" applyAlignment="1">
      <alignment horizontal="left" vertical="center" wrapText="1"/>
    </xf>
    <xf numFmtId="0" fontId="64" fillId="9" borderId="24" xfId="45" applyFont="1" applyFill="1" applyBorder="1" applyAlignment="1">
      <alignment horizontal="center" vertical="top" wrapText="1"/>
    </xf>
    <xf numFmtId="0" fontId="64" fillId="9" borderId="35" xfId="45" applyFont="1" applyFill="1" applyBorder="1" applyAlignment="1">
      <alignment horizontal="center" vertical="top" wrapText="1"/>
    </xf>
    <xf numFmtId="0" fontId="64" fillId="9" borderId="19" xfId="45" applyFont="1" applyFill="1" applyBorder="1" applyAlignment="1">
      <alignment horizontal="center" vertical="top" wrapText="1"/>
    </xf>
    <xf numFmtId="44" fontId="43" fillId="0" borderId="24" xfId="3" applyFont="1" applyFill="1" applyBorder="1" applyAlignment="1">
      <alignment horizontal="center" vertical="center"/>
    </xf>
    <xf numFmtId="44" fontId="43" fillId="0" borderId="35" xfId="3" applyFont="1" applyFill="1" applyBorder="1" applyAlignment="1">
      <alignment horizontal="center" vertical="center"/>
    </xf>
    <xf numFmtId="44" fontId="43" fillId="0" borderId="19" xfId="3" applyFont="1" applyFill="1" applyBorder="1" applyAlignment="1">
      <alignment horizontal="center" vertical="center"/>
    </xf>
    <xf numFmtId="0" fontId="66" fillId="0" borderId="10" xfId="45" applyFont="1" applyFill="1" applyBorder="1" applyAlignment="1">
      <alignment horizontal="left" vertical="center" wrapText="1"/>
    </xf>
    <xf numFmtId="0" fontId="66" fillId="0" borderId="10" xfId="45" applyFont="1" applyFill="1" applyBorder="1" applyAlignment="1">
      <alignment horizontal="left" vertical="center"/>
    </xf>
    <xf numFmtId="0" fontId="66" fillId="0" borderId="27" xfId="45" applyFont="1" applyFill="1" applyBorder="1" applyAlignment="1">
      <alignment horizontal="center" vertical="center"/>
    </xf>
    <xf numFmtId="0" fontId="43" fillId="0" borderId="24" xfId="45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left" vertical="top" wrapText="1"/>
    </xf>
    <xf numFmtId="0" fontId="0" fillId="0" borderId="35" xfId="0" applyFont="1" applyFill="1" applyBorder="1" applyAlignment="1">
      <alignment horizontal="left" vertical="top" wrapText="1"/>
    </xf>
    <xf numFmtId="0" fontId="0" fillId="0" borderId="19" xfId="0" applyFont="1" applyFill="1" applyBorder="1" applyAlignment="1">
      <alignment horizontal="left" vertical="top" wrapText="1"/>
    </xf>
    <xf numFmtId="1" fontId="0" fillId="0" borderId="24" xfId="51" applyNumberFormat="1" applyFont="1" applyFill="1" applyBorder="1" applyAlignment="1">
      <alignment horizontal="center" vertical="center" wrapText="1"/>
    </xf>
    <xf numFmtId="1" fontId="0" fillId="0" borderId="35" xfId="51" applyNumberFormat="1" applyFont="1" applyFill="1" applyBorder="1" applyAlignment="1">
      <alignment horizontal="center" vertical="center" wrapText="1"/>
    </xf>
    <xf numFmtId="44" fontId="43" fillId="0" borderId="24" xfId="55" applyNumberFormat="1" applyFont="1" applyBorder="1" applyAlignment="1">
      <alignment horizontal="center"/>
    </xf>
    <xf numFmtId="44" fontId="43" fillId="0" borderId="35" xfId="55" applyNumberFormat="1" applyFont="1" applyBorder="1" applyAlignment="1">
      <alignment horizontal="center"/>
    </xf>
    <xf numFmtId="44" fontId="43" fillId="0" borderId="19" xfId="55" applyNumberFormat="1" applyFont="1" applyBorder="1" applyAlignment="1">
      <alignment horizontal="center"/>
    </xf>
    <xf numFmtId="1" fontId="5" fillId="0" borderId="24" xfId="51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0" fillId="19" borderId="19" xfId="0" applyFont="1" applyFill="1" applyBorder="1" applyAlignment="1">
      <alignment horizontal="left" vertical="center" wrapText="1"/>
    </xf>
    <xf numFmtId="0" fontId="0" fillId="19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66" fillId="0" borderId="38" xfId="45" applyFont="1" applyFill="1" applyBorder="1" applyAlignment="1">
      <alignment horizontal="center" vertical="center"/>
    </xf>
    <xf numFmtId="0" fontId="66" fillId="0" borderId="0" xfId="45" applyFont="1" applyFill="1" applyBorder="1" applyAlignment="1">
      <alignment horizontal="center" vertical="center"/>
    </xf>
    <xf numFmtId="0" fontId="66" fillId="0" borderId="38" xfId="45" applyFont="1" applyFill="1" applyBorder="1" applyAlignment="1">
      <alignment horizontal="left" vertical="center" wrapText="1"/>
    </xf>
    <xf numFmtId="0" fontId="66" fillId="0" borderId="0" xfId="45" applyFont="1" applyFill="1" applyBorder="1" applyAlignment="1">
      <alignment horizontal="left" vertical="center" wrapText="1"/>
    </xf>
    <xf numFmtId="0" fontId="65" fillId="0" borderId="38" xfId="45" applyFont="1" applyFill="1" applyBorder="1" applyAlignment="1">
      <alignment horizontal="center" vertical="center"/>
    </xf>
    <xf numFmtId="0" fontId="65" fillId="0" borderId="0" xfId="45" applyFont="1" applyFill="1" applyBorder="1" applyAlignment="1">
      <alignment horizontal="center" vertical="center"/>
    </xf>
    <xf numFmtId="0" fontId="66" fillId="0" borderId="38" xfId="45" applyFont="1" applyFill="1" applyBorder="1" applyAlignment="1">
      <alignment horizontal="left" vertical="center"/>
    </xf>
    <xf numFmtId="0" fontId="66" fillId="0" borderId="0" xfId="45" applyFont="1" applyFill="1" applyBorder="1" applyAlignment="1">
      <alignment horizontal="left" vertical="center"/>
    </xf>
    <xf numFmtId="0" fontId="66" fillId="0" borderId="10" xfId="45" applyFont="1" applyFill="1" applyBorder="1" applyAlignment="1">
      <alignment horizontal="center" vertical="center"/>
    </xf>
    <xf numFmtId="0" fontId="48" fillId="9" borderId="24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44" fontId="0" fillId="0" borderId="24" xfId="3" applyFont="1" applyBorder="1" applyAlignment="1">
      <alignment horizontal="center" vertical="center"/>
    </xf>
    <xf numFmtId="44" fontId="0" fillId="0" borderId="35" xfId="3" applyFont="1" applyBorder="1" applyAlignment="1">
      <alignment horizontal="center" vertical="center"/>
    </xf>
    <xf numFmtId="44" fontId="0" fillId="0" borderId="19" xfId="3" applyFont="1" applyBorder="1" applyAlignment="1">
      <alignment horizontal="center" vertical="center"/>
    </xf>
    <xf numFmtId="44" fontId="43" fillId="0" borderId="24" xfId="3" applyFont="1" applyBorder="1" applyAlignment="1">
      <alignment horizontal="center" vertical="center"/>
    </xf>
    <xf numFmtId="44" fontId="43" fillId="0" borderId="35" xfId="3" applyFont="1" applyBorder="1" applyAlignment="1">
      <alignment horizontal="center" vertical="center"/>
    </xf>
    <xf numFmtId="44" fontId="43" fillId="0" borderId="19" xfId="3" applyFont="1" applyBorder="1" applyAlignment="1">
      <alignment horizontal="center" vertical="center"/>
    </xf>
    <xf numFmtId="0" fontId="45" fillId="0" borderId="34" xfId="45" applyFont="1" applyFill="1" applyBorder="1" applyAlignment="1">
      <alignment horizontal="left" vertical="center" wrapText="1"/>
    </xf>
    <xf numFmtId="0" fontId="45" fillId="0" borderId="33" xfId="45" applyFont="1" applyFill="1" applyBorder="1" applyAlignment="1">
      <alignment horizontal="left" vertical="top" wrapText="1"/>
    </xf>
    <xf numFmtId="0" fontId="45" fillId="0" borderId="27" xfId="45" applyFont="1" applyFill="1" applyBorder="1" applyAlignment="1">
      <alignment horizontal="left" vertical="top" wrapText="1"/>
    </xf>
    <xf numFmtId="0" fontId="45" fillId="0" borderId="34" xfId="45" applyFont="1" applyFill="1" applyBorder="1" applyAlignment="1">
      <alignment horizontal="left" vertical="top" wrapText="1"/>
    </xf>
    <xf numFmtId="0" fontId="51" fillId="0" borderId="24" xfId="0" applyFont="1" applyFill="1" applyBorder="1" applyAlignment="1">
      <alignment vertical="top" wrapText="1"/>
    </xf>
    <xf numFmtId="0" fontId="51" fillId="0" borderId="35" xfId="0" applyFont="1" applyFill="1" applyBorder="1" applyAlignment="1">
      <alignment vertical="top" wrapText="1"/>
    </xf>
    <xf numFmtId="0" fontId="48" fillId="0" borderId="10" xfId="45" applyFont="1" applyFill="1" applyBorder="1" applyAlignment="1">
      <alignment horizontal="left" vertical="center" wrapText="1"/>
    </xf>
    <xf numFmtId="0" fontId="33" fillId="19" borderId="24" xfId="0" applyFont="1" applyFill="1" applyBorder="1" applyAlignment="1">
      <alignment horizontal="left" vertical="center" wrapText="1"/>
    </xf>
    <xf numFmtId="0" fontId="33" fillId="19" borderId="19" xfId="0" applyFont="1" applyFill="1" applyBorder="1" applyAlignment="1">
      <alignment horizontal="left" vertical="center" wrapText="1"/>
    </xf>
    <xf numFmtId="0" fontId="33" fillId="19" borderId="35" xfId="0" applyFont="1" applyFill="1" applyBorder="1" applyAlignment="1">
      <alignment horizontal="center" vertical="center" wrapText="1"/>
    </xf>
    <xf numFmtId="0" fontId="51" fillId="19" borderId="36" xfId="0" applyFont="1" applyFill="1" applyBorder="1" applyAlignment="1">
      <alignment horizontal="center" vertical="center" wrapText="1"/>
    </xf>
    <xf numFmtId="0" fontId="51" fillId="19" borderId="38" xfId="0" applyFont="1" applyFill="1" applyBorder="1" applyAlignment="1">
      <alignment horizontal="center" vertical="center" wrapText="1"/>
    </xf>
    <xf numFmtId="0" fontId="51" fillId="19" borderId="30" xfId="0" applyFont="1" applyFill="1" applyBorder="1" applyAlignment="1">
      <alignment horizontal="center" vertical="center" wrapText="1"/>
    </xf>
    <xf numFmtId="0" fontId="46" fillId="19" borderId="10" xfId="0" applyFont="1" applyFill="1" applyBorder="1" applyAlignment="1">
      <alignment horizontal="left" vertical="center" wrapText="1"/>
    </xf>
    <xf numFmtId="0" fontId="56" fillId="9" borderId="33" xfId="47" applyFont="1" applyFill="1" applyBorder="1" applyAlignment="1">
      <alignment vertical="top" wrapText="1"/>
    </xf>
    <xf numFmtId="0" fontId="56" fillId="9" borderId="27" xfId="47" applyFont="1" applyFill="1" applyBorder="1" applyAlignment="1">
      <alignment vertical="top" wrapText="1"/>
    </xf>
    <xf numFmtId="0" fontId="51" fillId="19" borderId="24" xfId="0" applyFont="1" applyFill="1" applyBorder="1" applyAlignment="1">
      <alignment horizontal="left" vertical="center" wrapText="1"/>
    </xf>
    <xf numFmtId="0" fontId="51" fillId="19" borderId="35" xfId="0" applyFont="1" applyFill="1" applyBorder="1" applyAlignment="1">
      <alignment horizontal="left" vertical="center" wrapText="1"/>
    </xf>
    <xf numFmtId="0" fontId="51" fillId="19" borderId="19" xfId="0" applyFont="1" applyFill="1" applyBorder="1" applyAlignment="1">
      <alignment horizontal="left" vertical="center" wrapText="1"/>
    </xf>
    <xf numFmtId="0" fontId="51" fillId="0" borderId="24" xfId="0" applyFont="1" applyFill="1" applyBorder="1" applyAlignment="1">
      <alignment horizontal="left" vertical="center" wrapText="1"/>
    </xf>
    <xf numFmtId="0" fontId="51" fillId="0" borderId="35" xfId="0" applyFont="1" applyFill="1" applyBorder="1" applyAlignment="1">
      <alignment horizontal="left" vertical="center" wrapText="1"/>
    </xf>
    <xf numFmtId="0" fontId="51" fillId="0" borderId="19" xfId="0" applyFont="1" applyFill="1" applyBorder="1" applyAlignment="1">
      <alignment horizontal="left" vertical="center" wrapText="1"/>
    </xf>
    <xf numFmtId="0" fontId="51" fillId="0" borderId="19" xfId="0" applyFont="1" applyFill="1" applyBorder="1" applyAlignment="1">
      <alignment vertical="top" wrapText="1"/>
    </xf>
    <xf numFmtId="0" fontId="45" fillId="0" borderId="33" xfId="45" applyFont="1" applyFill="1" applyBorder="1" applyAlignment="1">
      <alignment vertical="top" wrapText="1"/>
    </xf>
    <xf numFmtId="0" fontId="45" fillId="0" borderId="27" xfId="45" applyFont="1" applyFill="1" applyBorder="1" applyAlignment="1">
      <alignment vertical="top" wrapText="1"/>
    </xf>
    <xf numFmtId="0" fontId="51" fillId="19" borderId="36" xfId="0" applyFont="1" applyFill="1" applyBorder="1" applyAlignment="1">
      <alignment vertical="top" wrapText="1"/>
    </xf>
    <xf numFmtId="0" fontId="51" fillId="19" borderId="38" xfId="0" applyFont="1" applyFill="1" applyBorder="1" applyAlignment="1">
      <alignment vertical="top" wrapText="1"/>
    </xf>
    <xf numFmtId="9" fontId="51" fillId="0" borderId="24" xfId="0" applyNumberFormat="1" applyFont="1" applyFill="1" applyBorder="1" applyAlignment="1">
      <alignment vertical="top" wrapText="1"/>
    </xf>
    <xf numFmtId="9" fontId="51" fillId="0" borderId="35" xfId="0" applyNumberFormat="1" applyFont="1" applyFill="1" applyBorder="1" applyAlignment="1">
      <alignment vertical="top" wrapText="1"/>
    </xf>
    <xf numFmtId="9" fontId="51" fillId="0" borderId="19" xfId="0" applyNumberFormat="1" applyFont="1" applyFill="1" applyBorder="1" applyAlignment="1">
      <alignment vertical="top" wrapText="1"/>
    </xf>
    <xf numFmtId="0" fontId="51" fillId="19" borderId="24" xfId="0" applyFont="1" applyFill="1" applyBorder="1" applyAlignment="1">
      <alignment horizontal="center" vertical="top" wrapText="1"/>
    </xf>
    <xf numFmtId="0" fontId="51" fillId="19" borderId="35" xfId="0" applyFont="1" applyFill="1" applyBorder="1" applyAlignment="1">
      <alignment horizontal="center" vertical="top" wrapText="1"/>
    </xf>
    <xf numFmtId="0" fontId="51" fillId="19" borderId="19" xfId="0" applyFont="1" applyFill="1" applyBorder="1" applyAlignment="1">
      <alignment horizontal="center" vertical="top" wrapText="1"/>
    </xf>
    <xf numFmtId="4" fontId="55" fillId="0" borderId="24" xfId="45" applyNumberFormat="1" applyFont="1" applyFill="1" applyBorder="1" applyAlignment="1">
      <alignment vertical="top" wrapText="1"/>
    </xf>
    <xf numFmtId="4" fontId="55" fillId="0" borderId="35" xfId="45" applyNumberFormat="1" applyFont="1" applyFill="1" applyBorder="1" applyAlignment="1">
      <alignment vertical="top" wrapText="1"/>
    </xf>
    <xf numFmtId="0" fontId="55" fillId="0" borderId="24" xfId="0" applyFont="1" applyFill="1" applyBorder="1" applyAlignment="1">
      <alignment vertical="center" wrapText="1"/>
    </xf>
    <xf numFmtId="0" fontId="55" fillId="0" borderId="35" xfId="0" applyFont="1" applyFill="1" applyBorder="1" applyAlignment="1">
      <alignment vertical="center" wrapText="1"/>
    </xf>
    <xf numFmtId="0" fontId="51" fillId="19" borderId="10" xfId="0" applyFont="1" applyFill="1" applyBorder="1" applyAlignment="1">
      <alignment vertical="top" wrapText="1"/>
    </xf>
    <xf numFmtId="0" fontId="51" fillId="19" borderId="24" xfId="0" applyFont="1" applyFill="1" applyBorder="1" applyAlignment="1">
      <alignment vertical="top" wrapText="1"/>
    </xf>
    <xf numFmtId="9" fontId="51" fillId="19" borderId="10" xfId="55" applyFont="1" applyFill="1" applyBorder="1" applyAlignment="1">
      <alignment vertical="top" wrapText="1"/>
    </xf>
    <xf numFmtId="9" fontId="51" fillId="19" borderId="24" xfId="55" applyFont="1" applyFill="1" applyBorder="1" applyAlignment="1">
      <alignment vertical="top" wrapText="1"/>
    </xf>
    <xf numFmtId="4" fontId="55" fillId="19" borderId="24" xfId="45" applyNumberFormat="1" applyFont="1" applyFill="1" applyBorder="1" applyAlignment="1">
      <alignment vertical="top" wrapText="1"/>
    </xf>
    <xf numFmtId="4" fontId="55" fillId="19" borderId="35" xfId="45" applyNumberFormat="1" applyFont="1" applyFill="1" applyBorder="1" applyAlignment="1">
      <alignment vertical="top" wrapText="1"/>
    </xf>
    <xf numFmtId="0" fontId="51" fillId="0" borderId="10" xfId="0" applyFont="1" applyFill="1" applyBorder="1" applyAlignment="1">
      <alignment vertical="top" wrapText="1"/>
    </xf>
    <xf numFmtId="0" fontId="51" fillId="19" borderId="36" xfId="0" applyFont="1" applyFill="1" applyBorder="1" applyAlignment="1">
      <alignment horizontal="left" vertical="center" wrapText="1"/>
    </xf>
    <xf numFmtId="0" fontId="51" fillId="19" borderId="38" xfId="0" applyFont="1" applyFill="1" applyBorder="1" applyAlignment="1">
      <alignment horizontal="left" vertical="center" wrapText="1"/>
    </xf>
    <xf numFmtId="0" fontId="51" fillId="19" borderId="30" xfId="0" applyFont="1" applyFill="1" applyBorder="1" applyAlignment="1">
      <alignment horizontal="left" vertical="center" wrapText="1"/>
    </xf>
    <xf numFmtId="0" fontId="43" fillId="0" borderId="24" xfId="45" applyFill="1" applyBorder="1" applyAlignment="1">
      <alignment horizontal="center" vertical="center"/>
    </xf>
    <xf numFmtId="0" fontId="43" fillId="0" borderId="35" xfId="45" applyFill="1" applyBorder="1" applyAlignment="1">
      <alignment horizontal="center" vertical="center"/>
    </xf>
    <xf numFmtId="0" fontId="43" fillId="0" borderId="19" xfId="45" applyFill="1" applyBorder="1" applyAlignment="1">
      <alignment horizontal="center" vertical="center"/>
    </xf>
    <xf numFmtId="4" fontId="55" fillId="0" borderId="24" xfId="45" applyNumberFormat="1" applyFont="1" applyFill="1" applyBorder="1" applyAlignment="1">
      <alignment vertical="top"/>
    </xf>
    <xf numFmtId="4" fontId="55" fillId="0" borderId="35" xfId="45" applyNumberFormat="1" applyFont="1" applyFill="1" applyBorder="1" applyAlignment="1">
      <alignment vertical="top"/>
    </xf>
    <xf numFmtId="0" fontId="55" fillId="0" borderId="24" xfId="45" applyFont="1" applyFill="1" applyBorder="1" applyAlignment="1">
      <alignment vertical="top" wrapText="1"/>
    </xf>
    <xf numFmtId="0" fontId="55" fillId="0" borderId="19" xfId="45" applyFont="1" applyFill="1" applyBorder="1" applyAlignment="1">
      <alignment vertical="top" wrapText="1"/>
    </xf>
    <xf numFmtId="0" fontId="55" fillId="0" borderId="35" xfId="45" applyFont="1" applyFill="1" applyBorder="1" applyAlignment="1">
      <alignment vertical="top" wrapText="1"/>
    </xf>
    <xf numFmtId="2" fontId="55" fillId="0" borderId="24" xfId="45" applyNumberFormat="1" applyFont="1" applyFill="1" applyBorder="1" applyAlignment="1">
      <alignment vertical="top" wrapText="1"/>
    </xf>
    <xf numFmtId="2" fontId="55" fillId="0" borderId="35" xfId="45" applyNumberFormat="1" applyFont="1" applyFill="1" applyBorder="1" applyAlignment="1">
      <alignment vertical="top" wrapText="1"/>
    </xf>
    <xf numFmtId="1" fontId="51" fillId="0" borderId="24" xfId="0" applyNumberFormat="1" applyFont="1" applyFill="1" applyBorder="1" applyAlignment="1">
      <alignment vertical="top" wrapText="1"/>
    </xf>
    <xf numFmtId="1" fontId="51" fillId="0" borderId="35" xfId="0" applyNumberFormat="1" applyFont="1" applyFill="1" applyBorder="1" applyAlignment="1">
      <alignment vertical="top" wrapText="1"/>
    </xf>
    <xf numFmtId="0" fontId="43" fillId="0" borderId="19" xfId="45" applyFill="1" applyBorder="1" applyAlignment="1">
      <alignment horizontal="center" vertical="center" wrapText="1"/>
    </xf>
    <xf numFmtId="4" fontId="55" fillId="0" borderId="19" xfId="45" applyNumberFormat="1" applyFont="1" applyFill="1" applyBorder="1" applyAlignment="1">
      <alignment vertical="top" wrapText="1"/>
    </xf>
    <xf numFmtId="44" fontId="55" fillId="19" borderId="24" xfId="45" applyNumberFormat="1" applyFont="1" applyFill="1" applyBorder="1" applyAlignment="1">
      <alignment horizontal="center" vertical="center"/>
    </xf>
    <xf numFmtId="44" fontId="55" fillId="19" borderId="35" xfId="45" applyNumberFormat="1" applyFont="1" applyFill="1" applyBorder="1" applyAlignment="1">
      <alignment horizontal="center" vertical="center"/>
    </xf>
    <xf numFmtId="44" fontId="55" fillId="19" borderId="19" xfId="45" applyNumberFormat="1" applyFont="1" applyFill="1" applyBorder="1" applyAlignment="1">
      <alignment horizontal="center" vertical="center"/>
    </xf>
    <xf numFmtId="0" fontId="13" fillId="10" borderId="24" xfId="0" applyFont="1" applyFill="1" applyBorder="1" applyAlignment="1">
      <alignment horizontal="left" vertical="center" wrapText="1"/>
    </xf>
    <xf numFmtId="0" fontId="13" fillId="10" borderId="35" xfId="0" applyFont="1" applyFill="1" applyBorder="1" applyAlignment="1">
      <alignment horizontal="left" vertical="center" wrapText="1"/>
    </xf>
    <xf numFmtId="0" fontId="13" fillId="10" borderId="19" xfId="0" applyFont="1" applyFill="1" applyBorder="1" applyAlignment="1">
      <alignment horizontal="left" vertical="center" wrapText="1"/>
    </xf>
    <xf numFmtId="0" fontId="39" fillId="10" borderId="10" xfId="0" applyFont="1" applyFill="1" applyBorder="1" applyAlignment="1">
      <alignment horizontal="left" vertical="center" wrapText="1"/>
    </xf>
    <xf numFmtId="0" fontId="31" fillId="10" borderId="10" xfId="0" applyFont="1" applyFill="1" applyBorder="1" applyAlignment="1">
      <alignment horizontal="left" vertical="center" wrapText="1"/>
    </xf>
    <xf numFmtId="0" fontId="13" fillId="10" borderId="38" xfId="0" applyFont="1" applyFill="1" applyBorder="1" applyAlignment="1">
      <alignment horizontal="left" vertical="center" wrapText="1"/>
    </xf>
    <xf numFmtId="0" fontId="13" fillId="10" borderId="0" xfId="0" applyFont="1" applyFill="1" applyBorder="1" applyAlignment="1">
      <alignment horizontal="left" vertical="center" wrapText="1"/>
    </xf>
    <xf numFmtId="0" fontId="13" fillId="10" borderId="10" xfId="0" applyFont="1" applyFill="1" applyBorder="1" applyAlignment="1">
      <alignment horizontal="left" vertical="center" wrapText="1"/>
    </xf>
    <xf numFmtId="0" fontId="13" fillId="11" borderId="24" xfId="0" applyFont="1" applyFill="1" applyBorder="1" applyAlignment="1">
      <alignment horizontal="left" vertical="center" wrapText="1"/>
    </xf>
    <xf numFmtId="0" fontId="13" fillId="11" borderId="35" xfId="0" applyFont="1" applyFill="1" applyBorder="1" applyAlignment="1">
      <alignment horizontal="left" vertical="center" wrapText="1"/>
    </xf>
    <xf numFmtId="0" fontId="13" fillId="11" borderId="19" xfId="0" applyFont="1" applyFill="1" applyBorder="1" applyAlignment="1">
      <alignment horizontal="left" vertical="center" wrapText="1"/>
    </xf>
    <xf numFmtId="0" fontId="13" fillId="12" borderId="24" xfId="0" applyFont="1" applyFill="1" applyBorder="1" applyAlignment="1">
      <alignment horizontal="left" vertical="center" wrapText="1"/>
    </xf>
    <xf numFmtId="0" fontId="13" fillId="12" borderId="35" xfId="0" applyFont="1" applyFill="1" applyBorder="1" applyAlignment="1">
      <alignment horizontal="left" vertical="center" wrapText="1"/>
    </xf>
    <xf numFmtId="0" fontId="13" fillId="12" borderId="19" xfId="0" applyFont="1" applyFill="1" applyBorder="1" applyAlignment="1">
      <alignment horizontal="left" vertical="center" wrapText="1"/>
    </xf>
    <xf numFmtId="0" fontId="13" fillId="13" borderId="24" xfId="0" applyFont="1" applyFill="1" applyBorder="1" applyAlignment="1">
      <alignment horizontal="left" vertical="center" wrapText="1"/>
    </xf>
    <xf numFmtId="0" fontId="13" fillId="13" borderId="35" xfId="0" applyFont="1" applyFill="1" applyBorder="1" applyAlignment="1">
      <alignment horizontal="left" vertical="center" wrapText="1"/>
    </xf>
    <xf numFmtId="0" fontId="13" fillId="13" borderId="19" xfId="0" applyFont="1" applyFill="1" applyBorder="1" applyAlignment="1">
      <alignment horizontal="left" vertical="center" wrapText="1"/>
    </xf>
    <xf numFmtId="0" fontId="13" fillId="10" borderId="33" xfId="0" applyFont="1" applyFill="1" applyBorder="1" applyAlignment="1">
      <alignment horizontal="left" vertical="center" wrapText="1"/>
    </xf>
    <xf numFmtId="0" fontId="13" fillId="10" borderId="27" xfId="0" applyFont="1" applyFill="1" applyBorder="1" applyAlignment="1">
      <alignment horizontal="left" vertical="center" wrapText="1"/>
    </xf>
    <xf numFmtId="0" fontId="13" fillId="10" borderId="34" xfId="0" applyFont="1" applyFill="1" applyBorder="1" applyAlignment="1">
      <alignment horizontal="left" vertical="center" wrapText="1"/>
    </xf>
    <xf numFmtId="0" fontId="31" fillId="10" borderId="29" xfId="0" applyFont="1" applyFill="1" applyBorder="1" applyAlignment="1">
      <alignment horizontal="center" vertical="center" wrapText="1"/>
    </xf>
    <xf numFmtId="0" fontId="31" fillId="10" borderId="32" xfId="0" applyFont="1" applyFill="1" applyBorder="1" applyAlignment="1">
      <alignment horizontal="center" vertical="center" wrapText="1"/>
    </xf>
    <xf numFmtId="0" fontId="13" fillId="14" borderId="24" xfId="0" applyFont="1" applyFill="1" applyBorder="1" applyAlignment="1">
      <alignment horizontal="left" vertical="center" wrapText="1"/>
    </xf>
    <xf numFmtId="0" fontId="13" fillId="14" borderId="35" xfId="0" applyFont="1" applyFill="1" applyBorder="1" applyAlignment="1">
      <alignment horizontal="left" vertical="center" wrapText="1"/>
    </xf>
    <xf numFmtId="0" fontId="13" fillId="14" borderId="19" xfId="0" applyFont="1" applyFill="1" applyBorder="1" applyAlignment="1">
      <alignment horizontal="left" vertical="center" wrapText="1"/>
    </xf>
    <xf numFmtId="0" fontId="13" fillId="15" borderId="24" xfId="0" applyFont="1" applyFill="1" applyBorder="1" applyAlignment="1">
      <alignment horizontal="left" vertical="center" wrapText="1"/>
    </xf>
    <xf numFmtId="0" fontId="13" fillId="15" borderId="35" xfId="0" applyFont="1" applyFill="1" applyBorder="1" applyAlignment="1">
      <alignment horizontal="left" vertical="center" wrapText="1"/>
    </xf>
    <xf numFmtId="0" fontId="13" fillId="15" borderId="19" xfId="0" applyFont="1" applyFill="1" applyBorder="1" applyAlignment="1">
      <alignment horizontal="left" vertical="center" wrapText="1"/>
    </xf>
    <xf numFmtId="0" fontId="31" fillId="10" borderId="24" xfId="0" applyFont="1" applyFill="1" applyBorder="1" applyAlignment="1">
      <alignment horizontal="center" vertical="center" wrapText="1"/>
    </xf>
    <xf numFmtId="0" fontId="31" fillId="10" borderId="19" xfId="0" applyFont="1" applyFill="1" applyBorder="1" applyAlignment="1">
      <alignment horizontal="center" vertical="center" wrapText="1"/>
    </xf>
    <xf numFmtId="0" fontId="56" fillId="19" borderId="24" xfId="47" applyFont="1" applyFill="1" applyBorder="1" applyAlignment="1">
      <alignment horizontal="center" vertical="top" wrapText="1"/>
    </xf>
    <xf numFmtId="0" fontId="56" fillId="19" borderId="35" xfId="47" applyFont="1" applyFill="1" applyBorder="1" applyAlignment="1">
      <alignment horizontal="center" vertical="top" wrapText="1"/>
    </xf>
    <xf numFmtId="0" fontId="56" fillId="19" borderId="19" xfId="47" applyFont="1" applyFill="1" applyBorder="1" applyAlignment="1">
      <alignment horizontal="center" vertical="top" wrapText="1"/>
    </xf>
    <xf numFmtId="44" fontId="43" fillId="0" borderId="24" xfId="3" applyFont="1" applyFill="1" applyBorder="1" applyAlignment="1">
      <alignment horizontal="center" vertical="center" wrapText="1"/>
    </xf>
    <xf numFmtId="44" fontId="43" fillId="0" borderId="35" xfId="3" applyFont="1" applyFill="1" applyBorder="1" applyAlignment="1">
      <alignment horizontal="center" vertical="center" wrapText="1"/>
    </xf>
    <xf numFmtId="44" fontId="43" fillId="0" borderId="19" xfId="3" applyFont="1" applyFill="1" applyBorder="1" applyAlignment="1">
      <alignment horizontal="center" vertical="center" wrapText="1"/>
    </xf>
    <xf numFmtId="0" fontId="43" fillId="0" borderId="10" xfId="45" applyFill="1" applyBorder="1" applyAlignment="1">
      <alignment horizontal="center" vertical="center"/>
    </xf>
    <xf numFmtId="0" fontId="2" fillId="9" borderId="33" xfId="0" applyFont="1" applyFill="1" applyBorder="1" applyAlignment="1">
      <alignment horizontal="center"/>
    </xf>
    <xf numFmtId="0" fontId="2" fillId="9" borderId="27" xfId="0" applyFont="1" applyFill="1" applyBorder="1" applyAlignment="1">
      <alignment horizontal="center"/>
    </xf>
    <xf numFmtId="0" fontId="2" fillId="9" borderId="34" xfId="0" applyFont="1" applyFill="1" applyBorder="1" applyAlignment="1">
      <alignment horizontal="center"/>
    </xf>
    <xf numFmtId="0" fontId="15" fillId="10" borderId="53" xfId="22" applyFont="1" applyFill="1" applyBorder="1" applyAlignment="1">
      <alignment horizontal="center" vertical="center"/>
    </xf>
    <xf numFmtId="0" fontId="15" fillId="10" borderId="54" xfId="22" applyFont="1" applyFill="1" applyBorder="1" applyAlignment="1">
      <alignment horizontal="center" vertical="center"/>
    </xf>
    <xf numFmtId="0" fontId="15" fillId="10" borderId="30" xfId="22" applyFont="1" applyFill="1" applyBorder="1" applyAlignment="1">
      <alignment horizontal="center" vertical="center"/>
    </xf>
    <xf numFmtId="0" fontId="15" fillId="10" borderId="32" xfId="22" applyFont="1" applyFill="1" applyBorder="1" applyAlignment="1">
      <alignment horizontal="center" vertical="center"/>
    </xf>
    <xf numFmtId="0" fontId="15" fillId="10" borderId="4" xfId="22" applyFont="1" applyFill="1" applyBorder="1" applyAlignment="1">
      <alignment horizontal="center" vertical="center" wrapText="1"/>
    </xf>
    <xf numFmtId="0" fontId="15" fillId="10" borderId="19" xfId="22" applyFont="1" applyFill="1" applyBorder="1" applyAlignment="1">
      <alignment horizontal="center" vertical="center" wrapText="1"/>
    </xf>
    <xf numFmtId="0" fontId="15" fillId="10" borderId="35" xfId="22" applyFont="1" applyFill="1" applyBorder="1" applyAlignment="1">
      <alignment horizontal="center" vertical="center" wrapText="1"/>
    </xf>
    <xf numFmtId="0" fontId="26" fillId="10" borderId="21" xfId="22" applyFont="1" applyFill="1" applyBorder="1" applyAlignment="1">
      <alignment horizontal="left" vertical="top"/>
    </xf>
    <xf numFmtId="0" fontId="26" fillId="10" borderId="47" xfId="22" applyFont="1" applyFill="1" applyBorder="1" applyAlignment="1">
      <alignment horizontal="left" vertical="top"/>
    </xf>
    <xf numFmtId="0" fontId="26" fillId="10" borderId="22" xfId="22" applyFont="1" applyFill="1" applyBorder="1" applyAlignment="1">
      <alignment horizontal="left" vertical="top"/>
    </xf>
    <xf numFmtId="0" fontId="26" fillId="10" borderId="48" xfId="22" applyFont="1" applyFill="1" applyBorder="1" applyAlignment="1">
      <alignment horizontal="left" vertical="top"/>
    </xf>
    <xf numFmtId="0" fontId="26" fillId="10" borderId="0" xfId="22" applyFont="1" applyFill="1" applyBorder="1" applyAlignment="1">
      <alignment horizontal="left" vertical="top"/>
    </xf>
    <xf numFmtId="0" fontId="26" fillId="10" borderId="49" xfId="22" applyFont="1" applyFill="1" applyBorder="1" applyAlignment="1">
      <alignment horizontal="left" vertical="top"/>
    </xf>
    <xf numFmtId="0" fontId="26" fillId="10" borderId="50" xfId="22" applyFont="1" applyFill="1" applyBorder="1" applyAlignment="1">
      <alignment horizontal="left" vertical="top"/>
    </xf>
    <xf numFmtId="0" fontId="26" fillId="10" borderId="51" xfId="22" applyFont="1" applyFill="1" applyBorder="1" applyAlignment="1">
      <alignment horizontal="left" vertical="top"/>
    </xf>
    <xf numFmtId="0" fontId="26" fillId="10" borderId="52" xfId="22" applyFont="1" applyFill="1" applyBorder="1" applyAlignment="1">
      <alignment horizontal="left" vertical="top"/>
    </xf>
    <xf numFmtId="0" fontId="15" fillId="10" borderId="24" xfId="22" applyFont="1" applyFill="1" applyBorder="1" applyAlignment="1">
      <alignment horizontal="center" vertical="center"/>
    </xf>
    <xf numFmtId="0" fontId="15" fillId="10" borderId="19" xfId="22" applyFont="1" applyFill="1" applyBorder="1" applyAlignment="1">
      <alignment horizontal="center" vertical="center"/>
    </xf>
    <xf numFmtId="0" fontId="17" fillId="10" borderId="53" xfId="22" applyFont="1" applyFill="1" applyBorder="1" applyAlignment="1">
      <alignment horizontal="center" vertical="center"/>
    </xf>
    <xf numFmtId="0" fontId="17" fillId="10" borderId="47" xfId="22" applyFont="1" applyFill="1" applyBorder="1" applyAlignment="1">
      <alignment horizontal="center" vertical="center"/>
    </xf>
    <xf numFmtId="0" fontId="17" fillId="10" borderId="54" xfId="22" applyFont="1" applyFill="1" applyBorder="1" applyAlignment="1">
      <alignment horizontal="center" vertical="center"/>
    </xf>
    <xf numFmtId="0" fontId="17" fillId="10" borderId="38" xfId="22" applyFont="1" applyFill="1" applyBorder="1" applyAlignment="1">
      <alignment horizontal="center" vertical="center"/>
    </xf>
    <xf numFmtId="0" fontId="17" fillId="10" borderId="0" xfId="22" applyFont="1" applyFill="1" applyBorder="1" applyAlignment="1">
      <alignment horizontal="center" vertical="center"/>
    </xf>
    <xf numFmtId="0" fontId="17" fillId="10" borderId="37" xfId="22" applyFont="1" applyFill="1" applyBorder="1" applyAlignment="1">
      <alignment horizontal="center" vertical="center"/>
    </xf>
    <xf numFmtId="0" fontId="17" fillId="10" borderId="30" xfId="22" applyFont="1" applyFill="1" applyBorder="1" applyAlignment="1">
      <alignment horizontal="center" vertical="center"/>
    </xf>
    <xf numFmtId="0" fontId="17" fillId="10" borderId="31" xfId="22" applyFont="1" applyFill="1" applyBorder="1" applyAlignment="1">
      <alignment horizontal="center" vertical="center"/>
    </xf>
    <xf numFmtId="0" fontId="17" fillId="10" borderId="32" xfId="22" applyFont="1" applyFill="1" applyBorder="1" applyAlignment="1">
      <alignment horizontal="center" vertical="center"/>
    </xf>
    <xf numFmtId="0" fontId="15" fillId="10" borderId="55" xfId="22" applyFont="1" applyFill="1" applyBorder="1" applyAlignment="1">
      <alignment horizontal="center" vertical="center"/>
    </xf>
    <xf numFmtId="0" fontId="15" fillId="10" borderId="56" xfId="22" applyFont="1" applyFill="1" applyBorder="1" applyAlignment="1">
      <alignment horizontal="center" vertical="center"/>
    </xf>
    <xf numFmtId="0" fontId="18" fillId="8" borderId="24" xfId="22" applyFont="1" applyFill="1" applyBorder="1" applyAlignment="1">
      <alignment horizontal="center" vertical="center" wrapText="1"/>
    </xf>
    <xf numFmtId="0" fontId="18" fillId="8" borderId="19" xfId="22" applyFont="1" applyFill="1" applyBorder="1" applyAlignment="1">
      <alignment horizontal="center" vertical="center" wrapText="1"/>
    </xf>
    <xf numFmtId="166" fontId="15" fillId="2" borderId="24" xfId="22" applyNumberFormat="1" applyFont="1" applyFill="1" applyBorder="1" applyAlignment="1">
      <alignment horizontal="center" vertical="center"/>
    </xf>
    <xf numFmtId="166" fontId="15" fillId="2" borderId="35" xfId="22" applyNumberFormat="1" applyFont="1" applyFill="1" applyBorder="1" applyAlignment="1">
      <alignment horizontal="center" vertical="center"/>
    </xf>
    <xf numFmtId="1" fontId="15" fillId="13" borderId="10" xfId="12" applyNumberFormat="1" applyFont="1" applyFill="1" applyBorder="1" applyAlignment="1">
      <alignment horizontal="center" vertical="center"/>
    </xf>
    <xf numFmtId="0" fontId="15" fillId="10" borderId="10" xfId="22" applyFont="1" applyFill="1" applyBorder="1" applyAlignment="1">
      <alignment horizontal="center" vertical="center" wrapText="1"/>
    </xf>
    <xf numFmtId="0" fontId="12" fillId="10" borderId="36" xfId="22" applyFont="1" applyFill="1" applyBorder="1" applyAlignment="1">
      <alignment horizontal="left" vertical="center" wrapText="1"/>
    </xf>
    <xf numFmtId="0" fontId="12" fillId="10" borderId="28" xfId="22" applyFont="1" applyFill="1" applyBorder="1" applyAlignment="1">
      <alignment horizontal="left" vertical="center" wrapText="1"/>
    </xf>
    <xf numFmtId="0" fontId="12" fillId="10" borderId="29" xfId="22" applyFont="1" applyFill="1" applyBorder="1" applyAlignment="1">
      <alignment horizontal="left" vertical="center" wrapText="1"/>
    </xf>
    <xf numFmtId="0" fontId="12" fillId="10" borderId="38" xfId="22" applyFont="1" applyFill="1" applyBorder="1" applyAlignment="1">
      <alignment horizontal="left" vertical="center" wrapText="1"/>
    </xf>
    <xf numFmtId="0" fontId="12" fillId="10" borderId="0" xfId="22" applyFont="1" applyFill="1" applyBorder="1" applyAlignment="1">
      <alignment horizontal="left" vertical="center" wrapText="1"/>
    </xf>
    <xf numFmtId="0" fontId="12" fillId="10" borderId="37" xfId="22" applyFont="1" applyFill="1" applyBorder="1" applyAlignment="1">
      <alignment horizontal="left" vertical="center" wrapText="1"/>
    </xf>
    <xf numFmtId="0" fontId="12" fillId="10" borderId="30" xfId="22" applyFont="1" applyFill="1" applyBorder="1" applyAlignment="1">
      <alignment horizontal="left" vertical="center" wrapText="1"/>
    </xf>
    <xf numFmtId="0" fontId="12" fillId="10" borderId="31" xfId="22" applyFont="1" applyFill="1" applyBorder="1" applyAlignment="1">
      <alignment horizontal="left" vertical="center" wrapText="1"/>
    </xf>
    <xf numFmtId="0" fontId="12" fillId="10" borderId="32" xfId="22" applyFont="1" applyFill="1" applyBorder="1" applyAlignment="1">
      <alignment horizontal="left" vertical="center" wrapText="1"/>
    </xf>
    <xf numFmtId="0" fontId="35" fillId="17" borderId="10" xfId="0" applyFont="1" applyFill="1" applyBorder="1" applyAlignment="1">
      <alignment horizontal="right" vertical="center" wrapText="1"/>
    </xf>
    <xf numFmtId="0" fontId="35" fillId="17" borderId="33" xfId="0" applyFont="1" applyFill="1" applyBorder="1" applyAlignment="1">
      <alignment horizontal="right" vertical="center" wrapText="1"/>
    </xf>
    <xf numFmtId="0" fontId="35" fillId="17" borderId="27" xfId="0" applyFont="1" applyFill="1" applyBorder="1" applyAlignment="1">
      <alignment horizontal="right" vertical="center" wrapText="1"/>
    </xf>
    <xf numFmtId="0" fontId="35" fillId="17" borderId="34" xfId="0" applyFont="1" applyFill="1" applyBorder="1" applyAlignment="1">
      <alignment horizontal="right" vertical="center" wrapText="1"/>
    </xf>
    <xf numFmtId="4" fontId="5" fillId="0" borderId="24" xfId="0" applyNumberFormat="1" applyFont="1" applyFill="1" applyBorder="1" applyAlignment="1">
      <alignment horizontal="center" vertical="center" wrapText="1"/>
    </xf>
    <xf numFmtId="4" fontId="5" fillId="0" borderId="35" xfId="0" applyNumberFormat="1" applyFont="1" applyFill="1" applyBorder="1" applyAlignment="1">
      <alignment horizontal="center" vertical="center" wrapText="1"/>
    </xf>
    <xf numFmtId="9" fontId="5" fillId="0" borderId="24" xfId="55" applyFont="1" applyFill="1" applyBorder="1" applyAlignment="1">
      <alignment horizontal="center" vertical="center" wrapText="1"/>
    </xf>
    <xf numFmtId="9" fontId="5" fillId="0" borderId="35" xfId="55" applyFont="1" applyFill="1" applyBorder="1" applyAlignment="1">
      <alignment horizontal="center" vertical="center" wrapText="1"/>
    </xf>
    <xf numFmtId="9" fontId="5" fillId="0" borderId="19" xfId="55" applyFont="1" applyFill="1" applyBorder="1" applyAlignment="1">
      <alignment horizontal="center" vertical="center" wrapText="1"/>
    </xf>
    <xf numFmtId="4" fontId="55" fillId="0" borderId="24" xfId="45" applyNumberFormat="1" applyFont="1" applyFill="1" applyBorder="1" applyAlignment="1">
      <alignment horizontal="center" vertical="center" wrapText="1"/>
    </xf>
    <xf numFmtId="4" fontId="55" fillId="0" borderId="35" xfId="45" applyNumberFormat="1" applyFont="1" applyFill="1" applyBorder="1" applyAlignment="1">
      <alignment horizontal="center" vertical="center" wrapText="1"/>
    </xf>
    <xf numFmtId="4" fontId="55" fillId="0" borderId="19" xfId="45" applyNumberFormat="1" applyFont="1" applyFill="1" applyBorder="1" applyAlignment="1">
      <alignment horizontal="center" vertical="center" wrapText="1"/>
    </xf>
    <xf numFmtId="0" fontId="48" fillId="0" borderId="33" xfId="45" applyFont="1" applyFill="1" applyBorder="1" applyAlignment="1">
      <alignment horizontal="left" vertical="center" wrapText="1"/>
    </xf>
    <xf numFmtId="0" fontId="48" fillId="0" borderId="27" xfId="45" applyFont="1" applyFill="1" applyBorder="1" applyAlignment="1">
      <alignment horizontal="left" vertical="center" wrapText="1"/>
    </xf>
    <xf numFmtId="0" fontId="48" fillId="0" borderId="34" xfId="45" applyFont="1" applyFill="1" applyBorder="1" applyAlignment="1">
      <alignment horizontal="left" vertical="center" wrapText="1"/>
    </xf>
    <xf numFmtId="10" fontId="4" fillId="12" borderId="33" xfId="0" applyNumberFormat="1" applyFont="1" applyFill="1" applyBorder="1" applyAlignment="1">
      <alignment horizontal="center" vertical="center" wrapText="1"/>
    </xf>
    <xf numFmtId="0" fontId="4" fillId="12" borderId="27" xfId="0" applyFont="1" applyFill="1" applyBorder="1" applyAlignment="1">
      <alignment horizontal="center" vertical="center" wrapText="1"/>
    </xf>
    <xf numFmtId="0" fontId="4" fillId="12" borderId="34" xfId="0" applyFont="1" applyFill="1" applyBorder="1" applyAlignment="1">
      <alignment horizontal="center" vertical="center" wrapText="1"/>
    </xf>
    <xf numFmtId="44" fontId="0" fillId="0" borderId="24" xfId="3" applyFont="1" applyFill="1" applyBorder="1" applyAlignment="1">
      <alignment horizontal="center" vertical="center" wrapText="1"/>
    </xf>
    <xf numFmtId="44" fontId="0" fillId="0" borderId="35" xfId="3" applyFont="1" applyFill="1" applyBorder="1" applyAlignment="1">
      <alignment horizontal="center" vertical="center" wrapText="1"/>
    </xf>
    <xf numFmtId="44" fontId="0" fillId="0" borderId="19" xfId="3" applyFont="1" applyFill="1" applyBorder="1" applyAlignment="1">
      <alignment horizontal="center" vertical="center" wrapText="1"/>
    </xf>
    <xf numFmtId="9" fontId="5" fillId="0" borderId="24" xfId="55" applyFont="1" applyBorder="1" applyAlignment="1">
      <alignment horizontal="left" vertical="center" wrapText="1"/>
    </xf>
    <xf numFmtId="9" fontId="5" fillId="0" borderId="35" xfId="55" applyFont="1" applyBorder="1" applyAlignment="1">
      <alignment horizontal="left" vertical="center" wrapText="1"/>
    </xf>
    <xf numFmtId="0" fontId="5" fillId="0" borderId="19" xfId="45" applyFont="1" applyFill="1" applyBorder="1" applyAlignment="1">
      <alignment horizontal="left" vertical="center" wrapText="1"/>
    </xf>
    <xf numFmtId="0" fontId="4" fillId="12" borderId="36" xfId="0" applyFont="1" applyFill="1" applyBorder="1" applyAlignment="1">
      <alignment horizontal="center" vertical="center" wrapText="1"/>
    </xf>
    <xf numFmtId="0" fontId="4" fillId="12" borderId="28" xfId="0" applyFont="1" applyFill="1" applyBorder="1" applyAlignment="1">
      <alignment horizontal="center" vertical="center" wrapText="1"/>
    </xf>
    <xf numFmtId="0" fontId="4" fillId="12" borderId="29" xfId="0" applyFont="1" applyFill="1" applyBorder="1" applyAlignment="1">
      <alignment horizontal="center" vertical="center" wrapText="1"/>
    </xf>
    <xf numFmtId="0" fontId="4" fillId="12" borderId="30" xfId="0" applyFont="1" applyFill="1" applyBorder="1" applyAlignment="1">
      <alignment horizontal="center" vertical="center" wrapText="1"/>
    </xf>
    <xf numFmtId="0" fontId="4" fillId="12" borderId="31" xfId="0" applyFont="1" applyFill="1" applyBorder="1" applyAlignment="1">
      <alignment horizontal="center" vertical="center" wrapText="1"/>
    </xf>
    <xf numFmtId="0" fontId="4" fillId="12" borderId="32" xfId="0" applyFont="1" applyFill="1" applyBorder="1" applyAlignment="1">
      <alignment horizontal="center" vertical="center" wrapText="1"/>
    </xf>
    <xf numFmtId="44" fontId="5" fillId="0" borderId="33" xfId="3" applyFont="1" applyFill="1" applyBorder="1" applyAlignment="1">
      <alignment horizontal="center" vertical="center" wrapText="1"/>
    </xf>
    <xf numFmtId="44" fontId="5" fillId="0" borderId="27" xfId="3" applyFont="1" applyFill="1" applyBorder="1" applyAlignment="1">
      <alignment horizontal="center" vertical="center" wrapText="1"/>
    </xf>
    <xf numFmtId="44" fontId="5" fillId="0" borderId="34" xfId="3" applyFont="1" applyFill="1" applyBorder="1" applyAlignment="1">
      <alignment horizontal="center" vertical="center" wrapText="1"/>
    </xf>
    <xf numFmtId="0" fontId="0" fillId="0" borderId="36" xfId="0" applyFont="1" applyFill="1" applyBorder="1" applyAlignment="1">
      <alignment horizontal="left" vertical="center" wrapText="1"/>
    </xf>
    <xf numFmtId="0" fontId="0" fillId="0" borderId="30" xfId="0" applyFont="1" applyFill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4" fontId="5" fillId="0" borderId="19" xfId="0" applyNumberFormat="1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top" wrapText="1"/>
    </xf>
    <xf numFmtId="0" fontId="5" fillId="0" borderId="35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left" vertical="center" wrapText="1"/>
    </xf>
    <xf numFmtId="0" fontId="5" fillId="0" borderId="19" xfId="45" applyFont="1" applyFill="1" applyBorder="1" applyAlignment="1">
      <alignment horizontal="center" vertical="center" wrapText="1"/>
    </xf>
    <xf numFmtId="0" fontId="5" fillId="0" borderId="10" xfId="45" applyFont="1" applyFill="1" applyBorder="1" applyAlignment="1">
      <alignment horizontal="left" vertical="top" wrapText="1"/>
    </xf>
    <xf numFmtId="10" fontId="4" fillId="12" borderId="36" xfId="0" applyNumberFormat="1" applyFont="1" applyFill="1" applyBorder="1" applyAlignment="1">
      <alignment horizontal="center" vertical="center" wrapText="1"/>
    </xf>
    <xf numFmtId="10" fontId="4" fillId="12" borderId="28" xfId="0" applyNumberFormat="1" applyFont="1" applyFill="1" applyBorder="1" applyAlignment="1">
      <alignment horizontal="center" vertical="center" wrapText="1"/>
    </xf>
    <xf numFmtId="10" fontId="4" fillId="12" borderId="29" xfId="0" applyNumberFormat="1" applyFont="1" applyFill="1" applyBorder="1" applyAlignment="1">
      <alignment horizontal="center" vertical="center" wrapText="1"/>
    </xf>
    <xf numFmtId="10" fontId="4" fillId="12" borderId="30" xfId="0" applyNumberFormat="1" applyFont="1" applyFill="1" applyBorder="1" applyAlignment="1">
      <alignment horizontal="center" vertical="center" wrapText="1"/>
    </xf>
    <xf numFmtId="10" fontId="4" fillId="12" borderId="31" xfId="0" applyNumberFormat="1" applyFont="1" applyFill="1" applyBorder="1" applyAlignment="1">
      <alignment horizontal="center" vertical="center" wrapText="1"/>
    </xf>
    <xf numFmtId="10" fontId="4" fillId="12" borderId="32" xfId="0" applyNumberFormat="1" applyFont="1" applyFill="1" applyBorder="1" applyAlignment="1">
      <alignment horizontal="center" vertical="center" wrapText="1"/>
    </xf>
    <xf numFmtId="0" fontId="48" fillId="0" borderId="24" xfId="45" applyFont="1" applyFill="1" applyBorder="1" applyAlignment="1">
      <alignment horizontal="left" vertical="center" wrapText="1"/>
    </xf>
    <xf numFmtId="0" fontId="0" fillId="19" borderId="24" xfId="0" applyFont="1" applyFill="1" applyBorder="1" applyAlignment="1">
      <alignment horizontal="center" vertical="center" wrapText="1"/>
    </xf>
    <xf numFmtId="0" fontId="0" fillId="19" borderId="19" xfId="0" applyFont="1" applyFill="1" applyBorder="1" applyAlignment="1">
      <alignment horizontal="center" vertical="center" wrapText="1"/>
    </xf>
    <xf numFmtId="10" fontId="4" fillId="12" borderId="24" xfId="0" applyNumberFormat="1" applyFont="1" applyFill="1" applyBorder="1" applyAlignment="1">
      <alignment horizontal="center" vertical="center" wrapText="1"/>
    </xf>
    <xf numFmtId="10" fontId="4" fillId="12" borderId="19" xfId="0" applyNumberFormat="1" applyFont="1" applyFill="1" applyBorder="1" applyAlignment="1">
      <alignment horizontal="center" vertical="center" wrapText="1"/>
    </xf>
    <xf numFmtId="2" fontId="0" fillId="0" borderId="24" xfId="0" applyNumberFormat="1" applyFont="1" applyFill="1" applyBorder="1" applyAlignment="1">
      <alignment horizontal="center" vertical="center" wrapText="1"/>
    </xf>
    <xf numFmtId="0" fontId="49" fillId="19" borderId="37" xfId="45" applyFont="1" applyFill="1" applyBorder="1" applyAlignment="1">
      <alignment horizontal="left" vertical="top" wrapText="1"/>
    </xf>
    <xf numFmtId="0" fontId="49" fillId="19" borderId="32" xfId="45" applyFont="1" applyFill="1" applyBorder="1" applyAlignment="1">
      <alignment horizontal="left" vertical="top" wrapText="1"/>
    </xf>
    <xf numFmtId="0" fontId="35" fillId="20" borderId="33" xfId="0" applyFont="1" applyFill="1" applyBorder="1" applyAlignment="1">
      <alignment horizontal="right" vertical="center" wrapText="1"/>
    </xf>
    <xf numFmtId="0" fontId="35" fillId="20" borderId="27" xfId="0" applyFont="1" applyFill="1" applyBorder="1" applyAlignment="1">
      <alignment horizontal="right" vertical="center" wrapText="1"/>
    </xf>
    <xf numFmtId="0" fontId="35" fillId="20" borderId="34" xfId="0" applyFont="1" applyFill="1" applyBorder="1" applyAlignment="1">
      <alignment horizontal="right" vertical="center" wrapText="1"/>
    </xf>
    <xf numFmtId="44" fontId="5" fillId="0" borderId="33" xfId="0" applyNumberFormat="1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24" xfId="55" applyNumberFormat="1" applyFont="1" applyFill="1" applyBorder="1" applyAlignment="1">
      <alignment horizontal="center" vertical="center" wrapText="1"/>
    </xf>
    <xf numFmtId="0" fontId="5" fillId="0" borderId="35" xfId="55" applyNumberFormat="1" applyFont="1" applyFill="1" applyBorder="1" applyAlignment="1">
      <alignment horizontal="center" vertical="center" wrapText="1"/>
    </xf>
    <xf numFmtId="0" fontId="49" fillId="19" borderId="29" xfId="45" applyFont="1" applyFill="1" applyBorder="1" applyAlignment="1">
      <alignment horizontal="left" vertical="center" wrapText="1"/>
    </xf>
    <xf numFmtId="0" fontId="49" fillId="19" borderId="37" xfId="45" applyFont="1" applyFill="1" applyBorder="1" applyAlignment="1">
      <alignment horizontal="left" vertical="center" wrapText="1"/>
    </xf>
    <xf numFmtId="0" fontId="35" fillId="17" borderId="27" xfId="0" applyFont="1" applyFill="1" applyBorder="1" applyAlignment="1">
      <alignment horizontal="center" vertical="center" wrapText="1"/>
    </xf>
    <xf numFmtId="0" fontId="35" fillId="17" borderId="34" xfId="0" applyFont="1" applyFill="1" applyBorder="1" applyAlignment="1">
      <alignment horizontal="center" vertical="center" wrapText="1"/>
    </xf>
    <xf numFmtId="0" fontId="4" fillId="12" borderId="24" xfId="0" applyFont="1" applyFill="1" applyBorder="1" applyAlignment="1">
      <alignment horizontal="center" vertical="center" wrapText="1"/>
    </xf>
    <xf numFmtId="0" fontId="4" fillId="12" borderId="19" xfId="0" applyFont="1" applyFill="1" applyBorder="1" applyAlignment="1">
      <alignment horizontal="center" vertical="center" wrapText="1"/>
    </xf>
    <xf numFmtId="2" fontId="0" fillId="0" borderId="35" xfId="0" applyNumberFormat="1" applyFont="1" applyFill="1" applyBorder="1" applyAlignment="1">
      <alignment horizontal="center" vertical="center" wrapText="1"/>
    </xf>
    <xf numFmtId="1" fontId="0" fillId="0" borderId="24" xfId="0" applyNumberFormat="1" applyFont="1" applyFill="1" applyBorder="1" applyAlignment="1">
      <alignment horizontal="center" vertical="center" wrapText="1"/>
    </xf>
    <xf numFmtId="1" fontId="0" fillId="0" borderId="35" xfId="0" applyNumberFormat="1" applyFont="1" applyFill="1" applyBorder="1" applyAlignment="1">
      <alignment horizontal="center" vertical="center" wrapText="1"/>
    </xf>
    <xf numFmtId="44" fontId="43" fillId="0" borderId="24" xfId="55" applyNumberFormat="1" applyFont="1" applyFill="1" applyBorder="1" applyAlignment="1">
      <alignment horizontal="center" vertical="center"/>
    </xf>
    <xf numFmtId="44" fontId="43" fillId="0" borderId="19" xfId="55" applyNumberFormat="1" applyFont="1" applyFill="1" applyBorder="1" applyAlignment="1">
      <alignment horizontal="center" vertical="center"/>
    </xf>
    <xf numFmtId="44" fontId="43" fillId="0" borderId="35" xfId="55" applyNumberFormat="1" applyFont="1" applyFill="1" applyBorder="1" applyAlignment="1">
      <alignment horizontal="center" vertical="center"/>
    </xf>
    <xf numFmtId="0" fontId="17" fillId="10" borderId="36" xfId="0" applyFont="1" applyFill="1" applyBorder="1" applyAlignment="1">
      <alignment horizontal="left" vertical="center" wrapText="1"/>
    </xf>
    <xf numFmtId="0" fontId="17" fillId="10" borderId="28" xfId="0" applyFont="1" applyFill="1" applyBorder="1" applyAlignment="1">
      <alignment horizontal="left" vertical="center" wrapText="1"/>
    </xf>
    <xf numFmtId="0" fontId="31" fillId="10" borderId="36" xfId="0" applyFont="1" applyFill="1" applyBorder="1" applyAlignment="1">
      <alignment horizontal="left" vertical="center" wrapText="1"/>
    </xf>
    <xf numFmtId="0" fontId="31" fillId="10" borderId="28" xfId="0" applyFont="1" applyFill="1" applyBorder="1" applyAlignment="1">
      <alignment horizontal="left" vertical="center" wrapText="1"/>
    </xf>
    <xf numFmtId="0" fontId="31" fillId="10" borderId="30" xfId="0" applyFont="1" applyFill="1" applyBorder="1" applyAlignment="1">
      <alignment horizontal="left" vertical="center" wrapText="1"/>
    </xf>
    <xf numFmtId="0" fontId="31" fillId="10" borderId="31" xfId="0" applyFont="1" applyFill="1" applyBorder="1" applyAlignment="1">
      <alignment horizontal="left" vertical="center" wrapText="1"/>
    </xf>
    <xf numFmtId="0" fontId="13" fillId="14" borderId="33" xfId="0" applyFont="1" applyFill="1" applyBorder="1" applyAlignment="1">
      <alignment horizontal="center" vertical="center" wrapText="1"/>
    </xf>
    <xf numFmtId="0" fontId="13" fillId="14" borderId="27" xfId="0" applyFont="1" applyFill="1" applyBorder="1" applyAlignment="1">
      <alignment horizontal="center" vertical="center" wrapText="1"/>
    </xf>
    <xf numFmtId="0" fontId="44" fillId="9" borderId="24" xfId="45" applyFont="1" applyFill="1" applyBorder="1" applyAlignment="1">
      <alignment horizontal="center" vertical="center" wrapText="1"/>
    </xf>
    <xf numFmtId="0" fontId="44" fillId="9" borderId="35" xfId="45" applyFont="1" applyFill="1" applyBorder="1" applyAlignment="1">
      <alignment horizontal="center" vertical="center" wrapText="1"/>
    </xf>
    <xf numFmtId="0" fontId="44" fillId="9" borderId="19" xfId="45" applyFont="1" applyFill="1" applyBorder="1" applyAlignment="1">
      <alignment horizontal="center" vertical="center" wrapText="1"/>
    </xf>
    <xf numFmtId="0" fontId="13" fillId="10" borderId="33" xfId="0" applyFont="1" applyFill="1" applyBorder="1" applyAlignment="1">
      <alignment horizontal="center" vertical="center" wrapText="1"/>
    </xf>
    <xf numFmtId="0" fontId="13" fillId="10" borderId="27" xfId="0" applyFont="1" applyFill="1" applyBorder="1" applyAlignment="1">
      <alignment horizontal="center" vertical="center" wrapText="1"/>
    </xf>
    <xf numFmtId="0" fontId="13" fillId="10" borderId="34" xfId="0" applyFont="1" applyFill="1" applyBorder="1" applyAlignment="1">
      <alignment horizontal="center" vertical="center" wrapText="1"/>
    </xf>
    <xf numFmtId="0" fontId="35" fillId="17" borderId="10" xfId="0" applyFont="1" applyFill="1" applyBorder="1" applyAlignment="1">
      <alignment horizontal="center" vertical="center" wrapText="1"/>
    </xf>
    <xf numFmtId="0" fontId="4" fillId="11" borderId="10" xfId="0" applyFont="1" applyFill="1" applyBorder="1" applyAlignment="1">
      <alignment horizontal="center" vertical="center" wrapText="1"/>
    </xf>
    <xf numFmtId="2" fontId="5" fillId="0" borderId="33" xfId="0" applyNumberFormat="1" applyFont="1" applyFill="1" applyBorder="1" applyAlignment="1">
      <alignment horizontal="center" vertical="center" wrapText="1"/>
    </xf>
    <xf numFmtId="2" fontId="5" fillId="0" borderId="27" xfId="0" applyNumberFormat="1" applyFont="1" applyFill="1" applyBorder="1" applyAlignment="1">
      <alignment horizontal="center" vertical="center" wrapText="1"/>
    </xf>
    <xf numFmtId="2" fontId="5" fillId="0" borderId="34" xfId="0" applyNumberFormat="1" applyFont="1" applyFill="1" applyBorder="1" applyAlignment="1">
      <alignment horizontal="center" vertical="center" wrapText="1"/>
    </xf>
    <xf numFmtId="9" fontId="5" fillId="0" borderId="24" xfId="0" applyNumberFormat="1" applyFont="1" applyFill="1" applyBorder="1" applyAlignment="1">
      <alignment horizontal="center" vertical="center" wrapText="1"/>
    </xf>
    <xf numFmtId="44" fontId="5" fillId="0" borderId="24" xfId="0" applyNumberFormat="1" applyFont="1" applyFill="1" applyBorder="1" applyAlignment="1">
      <alignment horizontal="center" vertical="center" wrapText="1"/>
    </xf>
    <xf numFmtId="44" fontId="5" fillId="0" borderId="19" xfId="0" applyNumberFormat="1" applyFont="1" applyFill="1" applyBorder="1" applyAlignment="1">
      <alignment horizontal="center" vertical="center" wrapText="1"/>
    </xf>
    <xf numFmtId="0" fontId="49" fillId="19" borderId="29" xfId="45" applyFont="1" applyFill="1" applyBorder="1" applyAlignment="1">
      <alignment horizontal="left" vertical="top" wrapText="1"/>
    </xf>
    <xf numFmtId="0" fontId="5" fillId="0" borderId="24" xfId="0" applyFont="1" applyBorder="1" applyAlignment="1">
      <alignment vertical="center" wrapText="1"/>
    </xf>
    <xf numFmtId="0" fontId="5" fillId="0" borderId="35" xfId="0" applyFont="1" applyBorder="1" applyAlignment="1">
      <alignment vertical="center" wrapText="1"/>
    </xf>
    <xf numFmtId="0" fontId="4" fillId="25" borderId="10" xfId="0" applyFont="1" applyFill="1" applyBorder="1" applyAlignment="1">
      <alignment horizontal="center" vertical="center" wrapText="1"/>
    </xf>
    <xf numFmtId="0" fontId="48" fillId="16" borderId="33" xfId="0" applyFont="1" applyFill="1" applyBorder="1" applyAlignment="1">
      <alignment horizontal="center" vertical="top" wrapText="1"/>
    </xf>
    <xf numFmtId="0" fontId="48" fillId="16" borderId="27" xfId="0" applyFont="1" applyFill="1" applyBorder="1" applyAlignment="1">
      <alignment horizontal="center" vertical="top" wrapText="1"/>
    </xf>
    <xf numFmtId="0" fontId="48" fillId="9" borderId="33" xfId="45" applyFont="1" applyFill="1" applyBorder="1" applyAlignment="1">
      <alignment horizontal="center" vertical="center" wrapText="1"/>
    </xf>
    <xf numFmtId="0" fontId="48" fillId="9" borderId="27" xfId="45" applyFont="1" applyFill="1" applyBorder="1" applyAlignment="1">
      <alignment horizontal="center" vertical="center" wrapText="1"/>
    </xf>
    <xf numFmtId="0" fontId="48" fillId="9" borderId="34" xfId="45" applyFont="1" applyFill="1" applyBorder="1" applyAlignment="1">
      <alignment horizontal="center" vertical="center" wrapText="1"/>
    </xf>
    <xf numFmtId="0" fontId="48" fillId="9" borderId="35" xfId="0" applyFont="1" applyFill="1" applyBorder="1" applyAlignment="1">
      <alignment horizontal="center" vertical="center" wrapText="1"/>
    </xf>
    <xf numFmtId="0" fontId="48" fillId="9" borderId="19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left" vertical="center" wrapText="1"/>
    </xf>
    <xf numFmtId="0" fontId="5" fillId="0" borderId="38" xfId="0" applyFont="1" applyFill="1" applyBorder="1" applyAlignment="1">
      <alignment horizontal="left" vertical="center" wrapText="1"/>
    </xf>
    <xf numFmtId="0" fontId="5" fillId="0" borderId="30" xfId="0" applyFont="1" applyFill="1" applyBorder="1" applyAlignment="1">
      <alignment horizontal="left" vertical="center" wrapText="1"/>
    </xf>
    <xf numFmtId="44" fontId="5" fillId="0" borderId="35" xfId="0" applyNumberFormat="1" applyFont="1" applyFill="1" applyBorder="1" applyAlignment="1">
      <alignment horizontal="center" vertical="center" wrapText="1"/>
    </xf>
    <xf numFmtId="0" fontId="67" fillId="0" borderId="33" xfId="45" applyFont="1" applyFill="1" applyBorder="1" applyAlignment="1">
      <alignment horizontal="center" vertical="center"/>
    </xf>
    <xf numFmtId="0" fontId="67" fillId="0" borderId="27" xfId="45" applyFont="1" applyFill="1" applyBorder="1" applyAlignment="1">
      <alignment horizontal="center" vertical="center"/>
    </xf>
    <xf numFmtId="0" fontId="68" fillId="0" borderId="10" xfId="45" applyFont="1" applyFill="1" applyBorder="1" applyAlignment="1">
      <alignment horizontal="left" wrapText="1"/>
    </xf>
    <xf numFmtId="0" fontId="5" fillId="0" borderId="2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10" fontId="4" fillId="12" borderId="24" xfId="0" applyNumberFormat="1" applyFont="1" applyFill="1" applyBorder="1" applyAlignment="1">
      <alignment horizontal="left" vertical="center" wrapText="1"/>
    </xf>
    <xf numFmtId="0" fontId="4" fillId="12" borderId="19" xfId="0" applyFont="1" applyFill="1" applyBorder="1" applyAlignment="1">
      <alignment horizontal="left" vertical="center" wrapText="1"/>
    </xf>
    <xf numFmtId="0" fontId="2" fillId="0" borderId="33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4" fontId="3" fillId="17" borderId="27" xfId="0" applyNumberFormat="1" applyFont="1" applyFill="1" applyBorder="1" applyAlignment="1">
      <alignment horizontal="center" vertical="center" wrapText="1"/>
    </xf>
    <xf numFmtId="4" fontId="3" fillId="17" borderId="34" xfId="0" applyNumberFormat="1" applyFont="1" applyFill="1" applyBorder="1" applyAlignment="1">
      <alignment horizontal="center" vertical="center" wrapText="1"/>
    </xf>
    <xf numFmtId="44" fontId="5" fillId="0" borderId="33" xfId="3" applyFont="1" applyBorder="1" applyAlignment="1">
      <alignment horizontal="center" vertical="center" wrapText="1"/>
    </xf>
    <xf numFmtId="44" fontId="5" fillId="0" borderId="27" xfId="3" applyFont="1" applyBorder="1" applyAlignment="1">
      <alignment horizontal="center" vertical="center" wrapText="1"/>
    </xf>
    <xf numFmtId="44" fontId="5" fillId="0" borderId="34" xfId="3" applyFont="1" applyBorder="1" applyAlignment="1">
      <alignment horizontal="center" vertical="center" wrapText="1"/>
    </xf>
    <xf numFmtId="0" fontId="5" fillId="0" borderId="10" xfId="45" applyFont="1" applyFill="1" applyBorder="1" applyAlignment="1">
      <alignment horizontal="center" vertical="center" wrapText="1"/>
    </xf>
    <xf numFmtId="1" fontId="5" fillId="0" borderId="24" xfId="0" applyNumberFormat="1" applyFont="1" applyBorder="1" applyAlignment="1">
      <alignment horizontal="center" vertical="center" wrapText="1"/>
    </xf>
    <xf numFmtId="9" fontId="5" fillId="0" borderId="24" xfId="55" applyFont="1" applyBorder="1" applyAlignment="1">
      <alignment vertical="center" wrapText="1"/>
    </xf>
    <xf numFmtId="9" fontId="5" fillId="0" borderId="35" xfId="55" applyFont="1" applyBorder="1" applyAlignment="1">
      <alignment vertical="center" wrapText="1"/>
    </xf>
    <xf numFmtId="0" fontId="48" fillId="9" borderId="24" xfId="45" applyFont="1" applyFill="1" applyBorder="1" applyAlignment="1">
      <alignment horizontal="left" vertical="center" wrapText="1"/>
    </xf>
    <xf numFmtId="0" fontId="48" fillId="9" borderId="35" xfId="45" applyFont="1" applyFill="1" applyBorder="1" applyAlignment="1">
      <alignment horizontal="left" vertical="center" wrapText="1"/>
    </xf>
    <xf numFmtId="0" fontId="48" fillId="9" borderId="19" xfId="45" applyFont="1" applyFill="1" applyBorder="1" applyAlignment="1">
      <alignment horizontal="left" vertical="center" wrapText="1"/>
    </xf>
    <xf numFmtId="0" fontId="40" fillId="19" borderId="33" xfId="0" applyFont="1" applyFill="1" applyBorder="1" applyAlignment="1">
      <alignment horizontal="left" vertical="center" wrapText="1"/>
    </xf>
    <xf numFmtId="0" fontId="40" fillId="19" borderId="27" xfId="0" applyFont="1" applyFill="1" applyBorder="1" applyAlignment="1">
      <alignment horizontal="left" vertical="center" wrapText="1"/>
    </xf>
    <xf numFmtId="0" fontId="40" fillId="19" borderId="34" xfId="0" applyFont="1" applyFill="1" applyBorder="1" applyAlignment="1">
      <alignment horizontal="left" vertical="center" wrapText="1"/>
    </xf>
    <xf numFmtId="0" fontId="0" fillId="19" borderId="35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9" fontId="5" fillId="0" borderId="24" xfId="55" applyFont="1" applyBorder="1" applyAlignment="1">
      <alignment horizontal="center" vertical="center" wrapText="1"/>
    </xf>
    <xf numFmtId="9" fontId="5" fillId="0" borderId="35" xfId="55" applyFont="1" applyBorder="1" applyAlignment="1">
      <alignment horizontal="center" vertical="center" wrapText="1"/>
    </xf>
    <xf numFmtId="44" fontId="5" fillId="0" borderId="24" xfId="55" applyNumberFormat="1" applyFont="1" applyFill="1" applyBorder="1" applyAlignment="1">
      <alignment horizontal="center" vertical="center" wrapText="1"/>
    </xf>
    <xf numFmtId="44" fontId="5" fillId="0" borderId="35" xfId="55" applyNumberFormat="1" applyFont="1" applyFill="1" applyBorder="1" applyAlignment="1">
      <alignment horizontal="center" vertical="center" wrapText="1"/>
    </xf>
    <xf numFmtId="44" fontId="5" fillId="0" borderId="19" xfId="55" applyNumberFormat="1" applyFont="1" applyFill="1" applyBorder="1" applyAlignment="1">
      <alignment horizontal="center" vertical="center" wrapText="1"/>
    </xf>
    <xf numFmtId="44" fontId="5" fillId="19" borderId="24" xfId="0" applyNumberFormat="1" applyFont="1" applyFill="1" applyBorder="1" applyAlignment="1">
      <alignment horizontal="center" vertical="center" wrapText="1"/>
    </xf>
    <xf numFmtId="44" fontId="5" fillId="19" borderId="35" xfId="0" applyNumberFormat="1" applyFont="1" applyFill="1" applyBorder="1" applyAlignment="1">
      <alignment horizontal="center" vertical="center" wrapText="1"/>
    </xf>
    <xf numFmtId="44" fontId="5" fillId="19" borderId="19" xfId="0" applyNumberFormat="1" applyFont="1" applyFill="1" applyBorder="1" applyAlignment="1">
      <alignment horizontal="center" vertical="center" wrapText="1"/>
    </xf>
    <xf numFmtId="0" fontId="44" fillId="9" borderId="33" xfId="45" applyFont="1" applyFill="1" applyBorder="1" applyAlignment="1">
      <alignment horizontal="center" vertical="center" wrapText="1"/>
    </xf>
    <xf numFmtId="0" fontId="44" fillId="9" borderId="34" xfId="45" applyFont="1" applyFill="1" applyBorder="1" applyAlignment="1">
      <alignment horizontal="center" vertical="center" wrapText="1"/>
    </xf>
    <xf numFmtId="0" fontId="34" fillId="22" borderId="33" xfId="0" applyFont="1" applyFill="1" applyBorder="1" applyAlignment="1">
      <alignment horizontal="center" vertical="center" wrapText="1"/>
    </xf>
    <xf numFmtId="0" fontId="34" fillId="22" borderId="27" xfId="0" applyFont="1" applyFill="1" applyBorder="1" applyAlignment="1">
      <alignment horizontal="center" vertical="center" wrapText="1"/>
    </xf>
    <xf numFmtId="0" fontId="34" fillId="22" borderId="34" xfId="0" applyFont="1" applyFill="1" applyBorder="1" applyAlignment="1">
      <alignment horizontal="center" vertical="center" wrapText="1"/>
    </xf>
    <xf numFmtId="9" fontId="5" fillId="0" borderId="35" xfId="0" applyNumberFormat="1" applyFont="1" applyFill="1" applyBorder="1" applyAlignment="1">
      <alignment horizontal="center" vertical="center" wrapText="1"/>
    </xf>
    <xf numFmtId="0" fontId="43" fillId="0" borderId="31" xfId="30" applyFont="1" applyFill="1" applyBorder="1" applyAlignment="1">
      <alignment horizontal="center" wrapText="1"/>
    </xf>
    <xf numFmtId="0" fontId="43" fillId="0" borderId="31" xfId="30" applyFill="1" applyBorder="1" applyAlignment="1">
      <alignment horizontal="center" wrapText="1"/>
    </xf>
    <xf numFmtId="0" fontId="44" fillId="23" borderId="33" xfId="30" applyFont="1" applyFill="1" applyBorder="1" applyAlignment="1">
      <alignment horizontal="left" vertical="center" wrapText="1"/>
    </xf>
    <xf numFmtId="0" fontId="44" fillId="23" borderId="34" xfId="30" applyFont="1" applyFill="1" applyBorder="1" applyAlignment="1">
      <alignment horizontal="left" vertical="center" wrapText="1"/>
    </xf>
    <xf numFmtId="0" fontId="69" fillId="0" borderId="31" xfId="0" applyFont="1" applyFill="1" applyBorder="1" applyAlignment="1">
      <alignment horizontal="center" wrapText="1"/>
    </xf>
    <xf numFmtId="0" fontId="49" fillId="0" borderId="33" xfId="30" applyNumberFormat="1" applyFont="1" applyFill="1" applyBorder="1" applyAlignment="1">
      <alignment horizontal="left" wrapText="1"/>
    </xf>
    <xf numFmtId="0" fontId="49" fillId="0" borderId="27" xfId="30" applyNumberFormat="1" applyFont="1" applyFill="1" applyBorder="1" applyAlignment="1">
      <alignment horizontal="left" wrapText="1"/>
    </xf>
    <xf numFmtId="0" fontId="49" fillId="0" borderId="34" xfId="30" applyNumberFormat="1" applyFont="1" applyFill="1" applyBorder="1" applyAlignment="1">
      <alignment horizontal="left" wrapText="1"/>
    </xf>
    <xf numFmtId="0" fontId="48" fillId="0" borderId="24" xfId="30" applyFont="1" applyBorder="1" applyAlignment="1">
      <alignment horizontal="left"/>
    </xf>
    <xf numFmtId="0" fontId="48" fillId="0" borderId="19" xfId="30" applyFont="1" applyBorder="1" applyAlignment="1">
      <alignment horizontal="left"/>
    </xf>
    <xf numFmtId="0" fontId="70" fillId="0" borderId="24" xfId="30" applyFont="1" applyBorder="1" applyAlignment="1">
      <alignment horizontal="left" wrapText="1"/>
    </xf>
    <xf numFmtId="0" fontId="70" fillId="0" borderId="19" xfId="30" applyFont="1" applyBorder="1" applyAlignment="1">
      <alignment horizontal="left" wrapText="1"/>
    </xf>
    <xf numFmtId="0" fontId="49" fillId="0" borderId="10" xfId="30" applyFont="1" applyFill="1" applyBorder="1" applyAlignment="1">
      <alignment horizontal="center" wrapText="1"/>
    </xf>
    <xf numFmtId="0" fontId="49" fillId="0" borderId="33" xfId="30" applyFont="1" applyFill="1" applyBorder="1" applyAlignment="1">
      <alignment horizontal="left" wrapText="1"/>
    </xf>
    <xf numFmtId="0" fontId="49" fillId="0" borderId="27" xfId="30" applyFont="1" applyFill="1" applyBorder="1" applyAlignment="1">
      <alignment horizontal="left" wrapText="1"/>
    </xf>
    <xf numFmtId="0" fontId="49" fillId="0" borderId="34" xfId="30" applyFont="1" applyFill="1" applyBorder="1" applyAlignment="1">
      <alignment horizontal="left" wrapText="1"/>
    </xf>
    <xf numFmtId="0" fontId="20" fillId="8" borderId="16" xfId="0" applyFont="1" applyFill="1" applyBorder="1" applyAlignment="1">
      <alignment horizontal="center" vertical="center"/>
    </xf>
    <xf numFmtId="0" fontId="20" fillId="8" borderId="15" xfId="0" applyFont="1" applyFill="1" applyBorder="1" applyAlignment="1">
      <alignment horizontal="center" vertical="center"/>
    </xf>
    <xf numFmtId="0" fontId="20" fillId="8" borderId="17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/>
    </xf>
    <xf numFmtId="0" fontId="13" fillId="2" borderId="47" xfId="0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</cellXfs>
  <cellStyles count="61">
    <cellStyle name="Millares" xfId="1" builtinId="3"/>
    <cellStyle name="Millares 2" xfId="2"/>
    <cellStyle name="Moneda" xfId="3" builtinId="4"/>
    <cellStyle name="Moneda 2" xfId="4"/>
    <cellStyle name="Moneda 3" xfId="5"/>
    <cellStyle name="Moneda 4" xfId="6"/>
    <cellStyle name="Moneda 4 2" xfId="7"/>
    <cellStyle name="Moneda 4 3" xfId="8"/>
    <cellStyle name="Normal" xfId="0" builtinId="0"/>
    <cellStyle name="Normal 12 2" xfId="9"/>
    <cellStyle name="Normal 18 2" xfId="10"/>
    <cellStyle name="Normal 19 2" xfId="11"/>
    <cellStyle name="Normal 2" xfId="12"/>
    <cellStyle name="Normal 2 2" xfId="13"/>
    <cellStyle name="Normal 2 2 2" xfId="14"/>
    <cellStyle name="Normal 2 2 2 2" xfId="15"/>
    <cellStyle name="Normal 2 2 3" xfId="16"/>
    <cellStyle name="Normal 2 2 4" xfId="17"/>
    <cellStyle name="Normal 2 2 5" xfId="18"/>
    <cellStyle name="Normal 2 2 6" xfId="19"/>
    <cellStyle name="Normal 2 2 7" xfId="20"/>
    <cellStyle name="Normal 2 3" xfId="21"/>
    <cellStyle name="Normal 2 3 2" xfId="22"/>
    <cellStyle name="Normal 2 4" xfId="23"/>
    <cellStyle name="Normal 2 5" xfId="24"/>
    <cellStyle name="Normal 2 6" xfId="25"/>
    <cellStyle name="Normal 21 2" xfId="26"/>
    <cellStyle name="Normal 26 2" xfId="27"/>
    <cellStyle name="Normal 28 2" xfId="28"/>
    <cellStyle name="Normal 3" xfId="29"/>
    <cellStyle name="Normal 3 3" xfId="30"/>
    <cellStyle name="Normal 33 2" xfId="31"/>
    <cellStyle name="Normal 36 2" xfId="32"/>
    <cellStyle name="Normal 38 2" xfId="33"/>
    <cellStyle name="Normal 4" xfId="34"/>
    <cellStyle name="Normal 5" xfId="35"/>
    <cellStyle name="Normal 5 2" xfId="36"/>
    <cellStyle name="Normal 5 3" xfId="37"/>
    <cellStyle name="Normal 5 4" xfId="38"/>
    <cellStyle name="Normal 5 5" xfId="39"/>
    <cellStyle name="Normal 5 6" xfId="40"/>
    <cellStyle name="Normal 6" xfId="41"/>
    <cellStyle name="Normal 6 2" xfId="42"/>
    <cellStyle name="Normal 6 3" xfId="43"/>
    <cellStyle name="Normal 7" xfId="44"/>
    <cellStyle name="Normal 8" xfId="45"/>
    <cellStyle name="Normal 8 2" xfId="46"/>
    <cellStyle name="Normal 8 3" xfId="47"/>
    <cellStyle name="Normal 8 4" xfId="48"/>
    <cellStyle name="Normal 9" xfId="49"/>
    <cellStyle name="Normal_Instrumentos Autoevaluación CI" xfId="50"/>
    <cellStyle name="Porcentaje" xfId="55" builtinId="5"/>
    <cellStyle name="Porcentaje 2" xfId="51"/>
    <cellStyle name="Porcentaje 3" xfId="52"/>
    <cellStyle name="Porcentaje 3 2" xfId="53"/>
    <cellStyle name="Porcentaje 4" xfId="54"/>
    <cellStyle name="Porcentual 2" xfId="56"/>
    <cellStyle name="Porcentual 2 10" xfId="57"/>
    <cellStyle name="Porcentual 3" xfId="58"/>
    <cellStyle name="Porcentual 4" xfId="59"/>
    <cellStyle name="Porcentual 5" xfId="60"/>
  </cellStyles>
  <dxfs count="59"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theme="4" tint="0.39994506668294322"/>
        </patternFill>
      </fill>
    </dxf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CONTROL DE CUMPLIMIENTO DE RESULTADOS ESPERADOS Y EJECUCION PRESUPUESTARIA DE LA</a:t>
            </a:r>
            <a:r>
              <a:rPr lang="es-CR" baseline="0"/>
              <a:t> DIRECCIÓN </a:t>
            </a:r>
            <a:r>
              <a:rPr lang="es-CR"/>
              <a:t>XX, POI 2017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 Cumplimiento'!$C$64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'7. Cumplimiento'!$A$65:$B$68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Cumplimiento'!$C$65:$C$68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tx>
            <c:strRef>
              <c:f>'7. Cumplimiento'!$H$64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'7. Cumplimiento'!$A$65:$B$68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Cumplimiento'!$H$65:$H$68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0862336"/>
        <c:axId val="71480448"/>
      </c:barChart>
      <c:catAx>
        <c:axId val="70862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480448"/>
        <c:crosses val="autoZero"/>
        <c:auto val="1"/>
        <c:lblAlgn val="ctr"/>
        <c:lblOffset val="100"/>
        <c:noMultiLvlLbl val="0"/>
      </c:catAx>
      <c:valAx>
        <c:axId val="71480448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08623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953814596704824"/>
          <c:y val="0.51106194690265483"/>
          <c:w val="0.27205893380974433"/>
          <c:h val="0.10619469026548678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68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68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68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68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684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685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686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687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688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689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69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69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69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69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694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695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05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06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07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08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09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1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1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1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1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14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15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16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17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18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19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2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6</xdr:row>
      <xdr:rowOff>85725</xdr:rowOff>
    </xdr:from>
    <xdr:to>
      <xdr:col>6</xdr:col>
      <xdr:colOff>2809875</xdr:colOff>
      <xdr:row>6</xdr:row>
      <xdr:rowOff>457200</xdr:rowOff>
    </xdr:to>
    <xdr:grpSp>
      <xdr:nvGrpSpPr>
        <xdr:cNvPr id="864916" name="Group 54"/>
        <xdr:cNvGrpSpPr>
          <a:grpSpLocks/>
        </xdr:cNvGrpSpPr>
      </xdr:nvGrpSpPr>
      <xdr:grpSpPr bwMode="auto">
        <a:xfrm>
          <a:off x="18259425" y="2800350"/>
          <a:ext cx="2638425" cy="371475"/>
          <a:chOff x="1888" y="477"/>
          <a:chExt cx="278" cy="55"/>
        </a:xfrm>
      </xdr:grpSpPr>
      <xdr:sp macro="[0]!probaja" textlink="">
        <xdr:nvSpPr>
          <xdr:cNvPr id="3" name="Oval 12"/>
          <xdr:cNvSpPr>
            <a:spLocks noChangeArrowheads="1"/>
          </xdr:cNvSpPr>
        </xdr:nvSpPr>
        <xdr:spPr bwMode="auto">
          <a:xfrm>
            <a:off x="1888" y="477"/>
            <a:ext cx="72" cy="51"/>
          </a:xfrm>
          <a:prstGeom prst="bevel">
            <a:avLst/>
          </a:prstGeom>
          <a:solidFill>
            <a:srgbClr val="339966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BAJA</a:t>
            </a:r>
          </a:p>
        </xdr:txBody>
      </xdr:sp>
      <xdr:sp macro="[0]!probmedia" textlink="">
        <xdr:nvSpPr>
          <xdr:cNvPr id="4" name="Oval 15"/>
          <xdr:cNvSpPr>
            <a:spLocks noChangeArrowheads="1"/>
          </xdr:cNvSpPr>
        </xdr:nvSpPr>
        <xdr:spPr bwMode="auto">
          <a:xfrm>
            <a:off x="1991" y="487"/>
            <a:ext cx="60" cy="45"/>
          </a:xfrm>
          <a:prstGeom prst="bevel">
            <a:avLst/>
          </a:prstGeom>
          <a:solidFill>
            <a:srgbClr val="FFFF00">
              <a:alpha val="57001"/>
            </a:srgbClr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lnSpc>
                <a:spcPts val="1100"/>
              </a:lnSpc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MEDIA</a:t>
            </a:r>
          </a:p>
        </xdr:txBody>
      </xdr:sp>
      <xdr:sp macro="[0]!probalta" textlink="">
        <xdr:nvSpPr>
          <xdr:cNvPr id="5" name="Oval 16"/>
          <xdr:cNvSpPr>
            <a:spLocks noChangeArrowheads="1"/>
          </xdr:cNvSpPr>
        </xdr:nvSpPr>
        <xdr:spPr bwMode="auto">
          <a:xfrm>
            <a:off x="2097" y="481"/>
            <a:ext cx="69" cy="45"/>
          </a:xfrm>
          <a:prstGeom prst="bevel">
            <a:avLst/>
          </a:prstGeom>
          <a:solidFill>
            <a:srgbClr val="FF6600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ALTA</a:t>
            </a:r>
          </a:p>
        </xdr:txBody>
      </xdr:sp>
    </xdr:grpSp>
    <xdr:clientData/>
  </xdr:twoCellAnchor>
  <xdr:twoCellAnchor>
    <xdr:from>
      <xdr:col>7</xdr:col>
      <xdr:colOff>72027</xdr:colOff>
      <xdr:row>6</xdr:row>
      <xdr:rowOff>109635</xdr:rowOff>
    </xdr:from>
    <xdr:to>
      <xdr:col>7</xdr:col>
      <xdr:colOff>727326</xdr:colOff>
      <xdr:row>6</xdr:row>
      <xdr:rowOff>451461</xdr:rowOff>
    </xdr:to>
    <xdr:sp macro="[0]!impnulo" textlink="">
      <xdr:nvSpPr>
        <xdr:cNvPr id="6" name="Oval 21"/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915942</xdr:colOff>
      <xdr:row>6</xdr:row>
      <xdr:rowOff>109922</xdr:rowOff>
    </xdr:from>
    <xdr:to>
      <xdr:col>7</xdr:col>
      <xdr:colOff>2027067</xdr:colOff>
      <xdr:row>6</xdr:row>
      <xdr:rowOff>449098</xdr:rowOff>
    </xdr:to>
    <xdr:sp macro="[0]!impanejable" textlink="">
      <xdr:nvSpPr>
        <xdr:cNvPr id="7" name="Oval 22"/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2247537</xdr:colOff>
      <xdr:row>6</xdr:row>
      <xdr:rowOff>103954</xdr:rowOff>
    </xdr:from>
    <xdr:to>
      <xdr:col>7</xdr:col>
      <xdr:colOff>2946570</xdr:colOff>
      <xdr:row>6</xdr:row>
      <xdr:rowOff>451876</xdr:rowOff>
    </xdr:to>
    <xdr:sp macro="[0]!impalto" textlink="">
      <xdr:nvSpPr>
        <xdr:cNvPr id="8" name="Oval 23"/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1058313</xdr:colOff>
      <xdr:row>0</xdr:row>
      <xdr:rowOff>148936</xdr:rowOff>
    </xdr:from>
    <xdr:to>
      <xdr:col>5</xdr:col>
      <xdr:colOff>128869</xdr:colOff>
      <xdr:row>3</xdr:row>
      <xdr:rowOff>120049</xdr:rowOff>
    </xdr:to>
    <xdr:sp macro="[0]!cargarinvtr" textlink="">
      <xdr:nvSpPr>
        <xdr:cNvPr id="15" name="AutoShape 65"/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123980</xdr:colOff>
      <xdr:row>6</xdr:row>
      <xdr:rowOff>0</xdr:rowOff>
    </xdr:from>
    <xdr:to>
      <xdr:col>13</xdr:col>
      <xdr:colOff>1159714</xdr:colOff>
      <xdr:row>6</xdr:row>
      <xdr:rowOff>522027</xdr:rowOff>
    </xdr:to>
    <xdr:sp macro="[0]!impmbajo" textlink="">
      <xdr:nvSpPr>
        <xdr:cNvPr id="19" name="Oval 21"/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2548256</xdr:colOff>
      <xdr:row>6</xdr:row>
      <xdr:rowOff>38101</xdr:rowOff>
    </xdr:from>
    <xdr:to>
      <xdr:col>13</xdr:col>
      <xdr:colOff>3798007</xdr:colOff>
      <xdr:row>6</xdr:row>
      <xdr:rowOff>495301</xdr:rowOff>
    </xdr:to>
    <xdr:sp macro="[0]!medbuenas" textlink="">
      <xdr:nvSpPr>
        <xdr:cNvPr id="20" name="Oval 22"/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0]!impmalto" textlink="">
      <xdr:nvSpPr>
        <xdr:cNvPr id="21" name="Oval 23"/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1250951</xdr:colOff>
      <xdr:row>6</xdr:row>
      <xdr:rowOff>44451</xdr:rowOff>
    </xdr:from>
    <xdr:to>
      <xdr:col>13</xdr:col>
      <xdr:colOff>2509739</xdr:colOff>
      <xdr:row>6</xdr:row>
      <xdr:rowOff>501651</xdr:rowOff>
    </xdr:to>
    <xdr:sp macro="[0]!medregular" textlink="">
      <xdr:nvSpPr>
        <xdr:cNvPr id="22" name="Oval 22"/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3853180</xdr:colOff>
      <xdr:row>6</xdr:row>
      <xdr:rowOff>44450</xdr:rowOff>
    </xdr:from>
    <xdr:to>
      <xdr:col>13</xdr:col>
      <xdr:colOff>5186680</xdr:colOff>
      <xdr:row>6</xdr:row>
      <xdr:rowOff>473075</xdr:rowOff>
    </xdr:to>
    <xdr:sp macro="[0]!medmuybuena" textlink="">
      <xdr:nvSpPr>
        <xdr:cNvPr id="23" name="Oval 23"/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  <xdr:twoCellAnchor>
    <xdr:from>
      <xdr:col>6</xdr:col>
      <xdr:colOff>171450</xdr:colOff>
      <xdr:row>6</xdr:row>
      <xdr:rowOff>85725</xdr:rowOff>
    </xdr:from>
    <xdr:to>
      <xdr:col>6</xdr:col>
      <xdr:colOff>2809875</xdr:colOff>
      <xdr:row>6</xdr:row>
      <xdr:rowOff>457200</xdr:rowOff>
    </xdr:to>
    <xdr:grpSp>
      <xdr:nvGrpSpPr>
        <xdr:cNvPr id="864926" name="Group 54"/>
        <xdr:cNvGrpSpPr>
          <a:grpSpLocks/>
        </xdr:cNvGrpSpPr>
      </xdr:nvGrpSpPr>
      <xdr:grpSpPr bwMode="auto">
        <a:xfrm>
          <a:off x="18259425" y="2800350"/>
          <a:ext cx="2638425" cy="371475"/>
          <a:chOff x="1888" y="477"/>
          <a:chExt cx="278" cy="55"/>
        </a:xfrm>
      </xdr:grpSpPr>
      <xdr:sp macro="[6]!probaja" textlink="">
        <xdr:nvSpPr>
          <xdr:cNvPr id="17" name="Oval 12"/>
          <xdr:cNvSpPr>
            <a:spLocks noChangeArrowheads="1"/>
          </xdr:cNvSpPr>
        </xdr:nvSpPr>
        <xdr:spPr bwMode="auto">
          <a:xfrm>
            <a:off x="1888" y="477"/>
            <a:ext cx="72" cy="51"/>
          </a:xfrm>
          <a:prstGeom prst="bevel">
            <a:avLst/>
          </a:prstGeom>
          <a:solidFill>
            <a:srgbClr val="339966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BAJA</a:t>
            </a:r>
          </a:p>
        </xdr:txBody>
      </xdr:sp>
      <xdr:sp macro="[6]!probmedia" textlink="">
        <xdr:nvSpPr>
          <xdr:cNvPr id="18" name="Oval 15"/>
          <xdr:cNvSpPr>
            <a:spLocks noChangeArrowheads="1"/>
          </xdr:cNvSpPr>
        </xdr:nvSpPr>
        <xdr:spPr bwMode="auto">
          <a:xfrm>
            <a:off x="1991" y="487"/>
            <a:ext cx="63" cy="45"/>
          </a:xfrm>
          <a:prstGeom prst="bevel">
            <a:avLst/>
          </a:prstGeom>
          <a:solidFill>
            <a:srgbClr val="FFFF00">
              <a:alpha val="57001"/>
            </a:srgbClr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lnSpc>
                <a:spcPts val="1100"/>
              </a:lnSpc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MEDIA</a:t>
            </a:r>
          </a:p>
        </xdr:txBody>
      </xdr:sp>
      <xdr:sp macro="[6]!probalta" textlink="">
        <xdr:nvSpPr>
          <xdr:cNvPr id="24" name="Oval 16"/>
          <xdr:cNvSpPr>
            <a:spLocks noChangeArrowheads="1"/>
          </xdr:cNvSpPr>
        </xdr:nvSpPr>
        <xdr:spPr bwMode="auto">
          <a:xfrm>
            <a:off x="2097" y="481"/>
            <a:ext cx="69" cy="45"/>
          </a:xfrm>
          <a:prstGeom prst="bevel">
            <a:avLst/>
          </a:prstGeom>
          <a:solidFill>
            <a:srgbClr val="FF6600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ALTA</a:t>
            </a:r>
          </a:p>
        </xdr:txBody>
      </xdr:sp>
    </xdr:grpSp>
    <xdr:clientData/>
  </xdr:twoCellAnchor>
  <xdr:twoCellAnchor>
    <xdr:from>
      <xdr:col>7</xdr:col>
      <xdr:colOff>72027</xdr:colOff>
      <xdr:row>6</xdr:row>
      <xdr:rowOff>109635</xdr:rowOff>
    </xdr:from>
    <xdr:to>
      <xdr:col>7</xdr:col>
      <xdr:colOff>731343</xdr:colOff>
      <xdr:row>6</xdr:row>
      <xdr:rowOff>459410</xdr:rowOff>
    </xdr:to>
    <xdr:sp macro="[6]!impnulo" textlink="">
      <xdr:nvSpPr>
        <xdr:cNvPr id="25" name="Oval 21"/>
        <xdr:cNvSpPr>
          <a:spLocks noChangeArrowheads="1"/>
        </xdr:cNvSpPr>
      </xdr:nvSpPr>
      <xdr:spPr bwMode="auto">
        <a:xfrm>
          <a:off x="21122277" y="2824260"/>
          <a:ext cx="659316" cy="349775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919752</xdr:colOff>
      <xdr:row>6</xdr:row>
      <xdr:rowOff>109922</xdr:rowOff>
    </xdr:from>
    <xdr:to>
      <xdr:col>7</xdr:col>
      <xdr:colOff>2030940</xdr:colOff>
      <xdr:row>6</xdr:row>
      <xdr:rowOff>456986</xdr:rowOff>
    </xdr:to>
    <xdr:sp macro="[6]!impanejable" textlink="">
      <xdr:nvSpPr>
        <xdr:cNvPr id="26" name="Oval 22"/>
        <xdr:cNvSpPr>
          <a:spLocks noChangeArrowheads="1"/>
        </xdr:cNvSpPr>
      </xdr:nvSpPr>
      <xdr:spPr bwMode="auto">
        <a:xfrm>
          <a:off x="21970002" y="2824547"/>
          <a:ext cx="1111188" cy="347064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2249442</xdr:colOff>
      <xdr:row>6</xdr:row>
      <xdr:rowOff>111574</xdr:rowOff>
    </xdr:from>
    <xdr:to>
      <xdr:col>7</xdr:col>
      <xdr:colOff>2952518</xdr:colOff>
      <xdr:row>6</xdr:row>
      <xdr:rowOff>459496</xdr:rowOff>
    </xdr:to>
    <xdr:sp macro="[6]!impalto" textlink="">
      <xdr:nvSpPr>
        <xdr:cNvPr id="27" name="Oval 23"/>
        <xdr:cNvSpPr>
          <a:spLocks noChangeArrowheads="1"/>
        </xdr:cNvSpPr>
      </xdr:nvSpPr>
      <xdr:spPr bwMode="auto">
        <a:xfrm>
          <a:off x="23299692" y="2826199"/>
          <a:ext cx="703076" cy="347922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1067838</xdr:colOff>
      <xdr:row>0</xdr:row>
      <xdr:rowOff>148936</xdr:rowOff>
    </xdr:from>
    <xdr:to>
      <xdr:col>5</xdr:col>
      <xdr:colOff>129028</xdr:colOff>
      <xdr:row>3</xdr:row>
      <xdr:rowOff>123932</xdr:rowOff>
    </xdr:to>
    <xdr:sp macro="[6]!cargarinvtr" textlink="">
      <xdr:nvSpPr>
        <xdr:cNvPr id="28" name="AutoShape 65"/>
        <xdr:cNvSpPr>
          <a:spLocks noChangeArrowheads="1"/>
        </xdr:cNvSpPr>
      </xdr:nvSpPr>
      <xdr:spPr bwMode="auto">
        <a:xfrm>
          <a:off x="11116713" y="148936"/>
          <a:ext cx="3337915" cy="1432321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131600</xdr:colOff>
      <xdr:row>6</xdr:row>
      <xdr:rowOff>0</xdr:rowOff>
    </xdr:from>
    <xdr:to>
      <xdr:col>13</xdr:col>
      <xdr:colOff>1161408</xdr:colOff>
      <xdr:row>7</xdr:row>
      <xdr:rowOff>5829</xdr:rowOff>
    </xdr:to>
    <xdr:sp macro="[6]!impmbajo" textlink="">
      <xdr:nvSpPr>
        <xdr:cNvPr id="29" name="Oval 21"/>
        <xdr:cNvSpPr>
          <a:spLocks noChangeArrowheads="1"/>
        </xdr:cNvSpPr>
      </xdr:nvSpPr>
      <xdr:spPr bwMode="auto">
        <a:xfrm>
          <a:off x="38507825" y="2714625"/>
          <a:ext cx="1029808" cy="539229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2548256</xdr:colOff>
      <xdr:row>6</xdr:row>
      <xdr:rowOff>38101</xdr:rowOff>
    </xdr:from>
    <xdr:to>
      <xdr:col>13</xdr:col>
      <xdr:colOff>3799827</xdr:colOff>
      <xdr:row>6</xdr:row>
      <xdr:rowOff>495301</xdr:rowOff>
    </xdr:to>
    <xdr:sp macro="[6]!medbuenas" textlink="">
      <xdr:nvSpPr>
        <xdr:cNvPr id="30" name="Oval 22"/>
        <xdr:cNvSpPr>
          <a:spLocks noChangeArrowheads="1"/>
        </xdr:cNvSpPr>
      </xdr:nvSpPr>
      <xdr:spPr bwMode="auto">
        <a:xfrm>
          <a:off x="40924481" y="2752726"/>
          <a:ext cx="1251571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6]!impmalto" textlink="">
      <xdr:nvSpPr>
        <xdr:cNvPr id="31" name="Oval 23"/>
        <xdr:cNvSpPr>
          <a:spLocks noChangeArrowheads="1"/>
        </xdr:cNvSpPr>
      </xdr:nvSpPr>
      <xdr:spPr bwMode="auto">
        <a:xfrm>
          <a:off x="43649900" y="2759075"/>
          <a:ext cx="1333500" cy="428625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1252856</xdr:colOff>
      <xdr:row>6</xdr:row>
      <xdr:rowOff>44451</xdr:rowOff>
    </xdr:from>
    <xdr:to>
      <xdr:col>13</xdr:col>
      <xdr:colOff>2511644</xdr:colOff>
      <xdr:row>6</xdr:row>
      <xdr:rowOff>501651</xdr:rowOff>
    </xdr:to>
    <xdr:sp macro="[6]!medregular" textlink="">
      <xdr:nvSpPr>
        <xdr:cNvPr id="32" name="Oval 22"/>
        <xdr:cNvSpPr>
          <a:spLocks noChangeArrowheads="1"/>
        </xdr:cNvSpPr>
      </xdr:nvSpPr>
      <xdr:spPr bwMode="auto">
        <a:xfrm>
          <a:off x="39629081" y="2759076"/>
          <a:ext cx="1258788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3862705</xdr:colOff>
      <xdr:row>6</xdr:row>
      <xdr:rowOff>44450</xdr:rowOff>
    </xdr:from>
    <xdr:to>
      <xdr:col>13</xdr:col>
      <xdr:colOff>5196205</xdr:colOff>
      <xdr:row>6</xdr:row>
      <xdr:rowOff>473075</xdr:rowOff>
    </xdr:to>
    <xdr:sp macro="[6]!medmuybuena" textlink="">
      <xdr:nvSpPr>
        <xdr:cNvPr id="33" name="Oval 23"/>
        <xdr:cNvSpPr>
          <a:spLocks noChangeArrowheads="1"/>
        </xdr:cNvSpPr>
      </xdr:nvSpPr>
      <xdr:spPr bwMode="auto">
        <a:xfrm>
          <a:off x="42238930" y="2759075"/>
          <a:ext cx="1333500" cy="428625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73</xdr:row>
      <xdr:rowOff>0</xdr:rowOff>
    </xdr:from>
    <xdr:to>
      <xdr:col>6</xdr:col>
      <xdr:colOff>476250</xdr:colOff>
      <xdr:row>99</xdr:row>
      <xdr:rowOff>95250</xdr:rowOff>
    </xdr:to>
    <xdr:graphicFrame macro="">
      <xdr:nvGraphicFramePr>
        <xdr:cNvPr id="229997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393859</xdr:colOff>
      <xdr:row>3</xdr:row>
      <xdr:rowOff>43698</xdr:rowOff>
    </xdr:from>
    <xdr:to>
      <xdr:col>1</xdr:col>
      <xdr:colOff>3090688</xdr:colOff>
      <xdr:row>5</xdr:row>
      <xdr:rowOff>319637</xdr:rowOff>
    </xdr:to>
    <xdr:sp macro="[0]!iriesgo" textlink="">
      <xdr:nvSpPr>
        <xdr:cNvPr id="15363" name="AutoShape 3"/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Sergio\AppData\Roaming\Skype\My%20Skype%20Received%20Files\Herramientas%20de%20programaci&#243;n%202017\Inf.%20apertura\Herramienta%20apertura%20de%20actividades%20UDEI-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esupuestacion%202017\POI%202017%20PRESUPUESTO%20INCLUIDO\Herramienta_1_programaci&#243;n_nivel_centraL_2017%20prueb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esupuestacion%202017\POI%202017%20PRESUPUESTO%20INCLUIDO\POAS_programaci&#243;n_nivel_local_201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ario\AppData\Local\Temp\POI%202017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cyConducc"/>
      <sheetName val="2. Reg en Salud"/>
      <sheetName val="3. Vigilancia "/>
      <sheetName val="4. Gestión Institucional 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5. Valoración_Riesgo "/>
      <sheetName val="6. Control gerencial"/>
      <sheetName val="7. Cumplimiento"/>
      <sheetName val="8. SEVRI-INFO"/>
      <sheetName val="9. Lista riesgos"/>
      <sheetName val="Co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Estimación RE1"/>
      <sheetName val="Estimación RE2"/>
      <sheetName val="Estimación RE3"/>
      <sheetName val="Estimación RE4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>
        <row r="5">
          <cell r="A5" t="str">
            <v>Resultado esperado: RE.1 Dirección y Conducción Fortalecida</v>
          </cell>
        </row>
        <row r="11">
          <cell r="A11" t="str">
            <v xml:space="preserve">RE1.P1.  Actores sociales del nivel sectorial e intersectorial desarrollando acciones  de promoción de la salud con enfoque positivo e  innovador. </v>
          </cell>
        </row>
        <row r="23">
          <cell r="A23" t="str">
            <v xml:space="preserve">RE1.P2.  Actores sociales del nivel sectorial e intersectorial desarrollando acciones  del Plan de Acción de la Polìtica Nacional de Salud Mental  </v>
          </cell>
        </row>
        <row r="28">
          <cell r="A28" t="str">
            <v>RE1. P3 Política, planes, programas, proyectos y estrategías en salud</v>
          </cell>
        </row>
        <row r="35">
          <cell r="A35" t="str">
            <v>RE1. P6 Segunda etapa Proyecto Mesoamericano en ejecución</v>
          </cell>
        </row>
        <row r="36">
          <cell r="A36" t="str">
            <v>RE1.P7. Gestión del riesgo en salud fortalecida</v>
          </cell>
        </row>
        <row r="39">
          <cell r="A39" t="str">
            <v>RE1.P8.Actores sociales con programas y acciones estratégicas para el abordaje de los determinantes de la salud-enfermedad-muerte desarrollados</v>
          </cell>
        </row>
        <row r="67">
          <cell r="A67" t="str">
            <v>RE1.P9. Cultura organizacional establecida con enfoque de calidad</v>
          </cell>
        </row>
        <row r="69">
          <cell r="A69" t="str">
            <v>RE1.P10.  Cargas de trabajo institucionales balanceadas</v>
          </cell>
        </row>
        <row r="77">
          <cell r="B77" t="str">
            <v>RE1.MM Medidas minimizadoras del riesgo</v>
          </cell>
        </row>
      </sheetData>
      <sheetData sheetId="1">
        <row r="5">
          <cell r="A5" t="str">
            <v>Resultado esperado RE 2: Regulación en salud, eficiente y eficaz</v>
          </cell>
        </row>
        <row r="11">
          <cell r="A11" t="str">
            <v>RE2.P1. Productos de interés sanitario regulados</v>
          </cell>
        </row>
        <row r="17">
          <cell r="A17" t="str">
            <v>RE2.P3.Industrias con  Buenas Prácticas de Manufactura implementadas</v>
          </cell>
        </row>
        <row r="19">
          <cell r="A19" t="str">
            <v>RE2.P4. Ambiente humano mejorado acorde con el desarrollo sostenible</v>
          </cell>
        </row>
        <row r="42">
          <cell r="A42" t="str">
            <v>RE2.P5. Servicios de salud con calidad de acuerdo con las necesidades de la población</v>
          </cell>
        </row>
        <row r="51">
          <cell r="B51" t="str">
            <v>RE2.MM Medidas minimizadoras del riesgo</v>
          </cell>
        </row>
      </sheetData>
      <sheetData sheetId="2">
        <row r="5">
          <cell r="A5" t="str">
            <v xml:space="preserve">Resultado esperado 3: Vigilancia de los determinantes de la salud fortalecida </v>
          </cell>
        </row>
        <row r="11">
          <cell r="A11" t="str">
            <v>RE3.P1. Análisis de situación de salud elaborado y actualizado</v>
          </cell>
        </row>
        <row r="15">
          <cell r="A15" t="str">
            <v xml:space="preserve">RE3.P2. Eventos y determinantes  salutogénicos y patogénicos vigilados </v>
          </cell>
        </row>
        <row r="41">
          <cell r="B41" t="str">
            <v>RE3.MM Medidas minimizadoras del riesgo</v>
          </cell>
        </row>
      </sheetData>
      <sheetData sheetId="3">
        <row r="5">
          <cell r="A5" t="str">
            <v>Resultado esperado 4: Gestión Institucional eficiente y eficaz</v>
          </cell>
        </row>
        <row r="11">
          <cell r="A11" t="str">
            <v>RE4.P1. Planificación y presupuestación articulados.</v>
          </cell>
        </row>
        <row r="24">
          <cell r="A24" t="str">
            <v>RE4.P2.Planes de compra ejecutados</v>
          </cell>
        </row>
        <row r="28">
          <cell r="A28" t="str">
            <v>RE4.P3.Flotillas de vehículos en condiciones apropiadas de funcionamiento</v>
          </cell>
        </row>
        <row r="31">
          <cell r="A31" t="str">
            <v>RE4.P4. Prespuesto ejecutado según programación</v>
          </cell>
        </row>
        <row r="38">
          <cell r="A38" t="str">
            <v>RE4.P5.Activos Institucionales custodiados deacuerdo con normativa</v>
          </cell>
        </row>
        <row r="44">
          <cell r="A44" t="str">
            <v xml:space="preserve">RE4.P6.Espacios de trabajo saludables  desarrollados. </v>
          </cell>
        </row>
        <row r="49">
          <cell r="A49" t="str">
            <v>RE4.P7. Decisiones estratégicas de TIC tomadas con base en evidencia técnica y el marco regulatorio aplicable</v>
          </cell>
        </row>
        <row r="57">
          <cell r="A57" t="str">
            <v>RE4.P8. Telecomunicaciones e infraestructura tecnológica modernizada de alta disponibilidad, segura y confiable</v>
          </cell>
        </row>
        <row r="62">
          <cell r="A62" t="str">
            <v>RE4.P9. Sistemas de Información Institucional,  desarrollados e implementados</v>
          </cell>
        </row>
        <row r="80">
          <cell r="A80" t="str">
            <v>RE4.P10. Recurso humano capacitado</v>
          </cell>
        </row>
        <row r="84">
          <cell r="A84" t="str">
            <v>RE4.P11. Nombramientos de recurso humano idoneo y con estabilidad en su puesto realizados</v>
          </cell>
        </row>
        <row r="85">
          <cell r="A85" t="str">
            <v>RE4.P12. Programa Institucional de Mejoramiento de Ambientes Laborales Satisfactorios</v>
          </cell>
        </row>
        <row r="86">
          <cell r="A86" t="str">
            <v>RE4.P13.  Programa Institucional de Salud Ocupacional</v>
          </cell>
        </row>
        <row r="87">
          <cell r="A87" t="str">
            <v>RE4.P14. Administración y trámites de expedientes</v>
          </cell>
        </row>
        <row r="88">
          <cell r="A88" t="str">
            <v>RE4.P15. Asesoría técnica del PGRH en el Nivel Local.</v>
          </cell>
        </row>
        <row r="90">
          <cell r="A90" t="str">
            <v>RE4.P16. Gestión del Desempeño</v>
          </cell>
        </row>
        <row r="96">
          <cell r="A96" t="str">
            <v>RE4.P.17 Gestion de tramites de RRHH</v>
          </cell>
        </row>
        <row r="101">
          <cell r="A101" t="str">
            <v>RE4.P18. Sistema de control interno institucional fortalecido</v>
          </cell>
        </row>
        <row r="109">
          <cell r="A109" t="str">
            <v>RE4.P19. Gestiones atendidas de manera oportuna y eficiente</v>
          </cell>
        </row>
        <row r="116">
          <cell r="A116" t="str">
            <v>RE4.P20. Servicios simplificados, oportunos y de calidad</v>
          </cell>
        </row>
        <row r="127">
          <cell r="A127" t="str">
            <v>RE4.P23. Imagen institucional fortalecida</v>
          </cell>
        </row>
        <row r="129">
          <cell r="B129" t="str">
            <v>RE4.MM Medidas minimizadoras del riesgo</v>
          </cell>
        </row>
        <row r="137">
          <cell r="B137" t="str">
            <v>Plan de Mejora Control Interno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6. Control gerencial"/>
      <sheetName val="7. Cumplimiento"/>
      <sheetName val="5. Valoración_Riesgo "/>
      <sheetName val="8. SEVRI-INFO"/>
      <sheetName val="9. Lista riesgos"/>
      <sheetName val="POI 2017-1"/>
    </sheetNames>
    <definedNames>
      <definedName name="cargarinvtr"/>
      <definedName name="impalto"/>
      <definedName name="impanejable"/>
      <definedName name="impmalto"/>
      <definedName name="impmbajo"/>
      <definedName name="impnulo"/>
      <definedName name="medbuenas"/>
      <definedName name="medmuybuena"/>
      <definedName name="medregular"/>
      <definedName name="probaja"/>
      <definedName name="probalta"/>
      <definedName name="probmedia"/>
    </definedNames>
    <sheetDataSet>
      <sheetData sheetId="0">
        <row r="5">
          <cell r="A5" t="str">
            <v>Resultado esperado: RE.1 Dirección y Conducción Fortalecida</v>
          </cell>
        </row>
      </sheetData>
      <sheetData sheetId="1">
        <row r="5">
          <cell r="A5" t="str">
            <v>Resultado esperado RE 2: Regulación en salud, eficiente y eficaz</v>
          </cell>
        </row>
      </sheetData>
      <sheetData sheetId="2">
        <row r="5">
          <cell r="A5" t="str">
            <v xml:space="preserve">Resultado esperado 3: Vigilancia de los determinantes de la salud fortalecida </v>
          </cell>
        </row>
      </sheetData>
      <sheetData sheetId="3">
        <row r="5">
          <cell r="A5" t="str">
            <v>Resultado esperado 4: Gestión Institucional eficiente y eficaz</v>
          </cell>
        </row>
      </sheetData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3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81"/>
  <sheetViews>
    <sheetView showGridLines="0" topLeftCell="H69" zoomScale="90" zoomScaleNormal="90" workbookViewId="0">
      <selection activeCell="J82" sqref="J82"/>
    </sheetView>
  </sheetViews>
  <sheetFormatPr baseColWidth="10" defaultRowHeight="14.25" x14ac:dyDescent="0.2"/>
  <cols>
    <col min="1" max="1" width="32.5703125" style="251" customWidth="1"/>
    <col min="2" max="2" width="48.28515625" style="238" customWidth="1"/>
    <col min="3" max="3" width="13.5703125" style="238" customWidth="1"/>
    <col min="4" max="4" width="15" style="238" customWidth="1"/>
    <col min="5" max="5" width="27" style="238" customWidth="1"/>
    <col min="6" max="6" width="49.7109375" style="252" customWidth="1"/>
    <col min="7" max="16" width="24.7109375" style="238" customWidth="1"/>
    <col min="17" max="16384" width="11.42578125" style="238"/>
  </cols>
  <sheetData>
    <row r="1" spans="1:15" ht="23.25" x14ac:dyDescent="0.2">
      <c r="A1" s="611" t="s">
        <v>346</v>
      </c>
      <c r="B1" s="611"/>
      <c r="C1" s="611"/>
      <c r="D1" s="611"/>
      <c r="E1" s="611"/>
      <c r="F1" s="611"/>
    </row>
    <row r="2" spans="1:15" ht="23.25" x14ac:dyDescent="0.2">
      <c r="A2" s="616" t="s">
        <v>402</v>
      </c>
      <c r="B2" s="614"/>
      <c r="C2" s="614"/>
      <c r="D2" s="614"/>
      <c r="E2" s="614"/>
      <c r="F2" s="615"/>
    </row>
    <row r="3" spans="1:15" s="239" customFormat="1" ht="56.25" customHeight="1" x14ac:dyDescent="0.2">
      <c r="A3" s="612" t="s">
        <v>316</v>
      </c>
      <c r="B3" s="612"/>
      <c r="C3" s="612"/>
      <c r="D3" s="612"/>
      <c r="E3" s="612"/>
      <c r="F3" s="612"/>
    </row>
    <row r="4" spans="1:15" s="239" customFormat="1" ht="23.25" x14ac:dyDescent="0.2">
      <c r="A4" s="613" t="s">
        <v>191</v>
      </c>
      <c r="B4" s="613"/>
      <c r="C4" s="613"/>
      <c r="D4" s="613"/>
      <c r="E4" s="613"/>
      <c r="F4" s="613"/>
    </row>
    <row r="5" spans="1:15" s="239" customFormat="1" ht="23.25" x14ac:dyDescent="0.2">
      <c r="A5" s="613" t="s">
        <v>314</v>
      </c>
      <c r="B5" s="613"/>
      <c r="C5" s="613"/>
      <c r="D5" s="613"/>
      <c r="E5" s="613"/>
      <c r="F5" s="613"/>
    </row>
    <row r="6" spans="1:15" s="239" customFormat="1" ht="23.25" x14ac:dyDescent="0.2">
      <c r="A6" s="614" t="s">
        <v>327</v>
      </c>
      <c r="B6" s="614"/>
      <c r="C6" s="614"/>
      <c r="D6" s="614"/>
      <c r="E6" s="615"/>
      <c r="F6" s="613" t="s">
        <v>341</v>
      </c>
      <c r="G6" s="613"/>
      <c r="H6" s="613"/>
      <c r="I6" s="613"/>
      <c r="J6" s="613"/>
      <c r="K6" s="613"/>
      <c r="L6" s="613"/>
      <c r="M6" s="613"/>
      <c r="N6" s="613"/>
      <c r="O6" s="613"/>
    </row>
    <row r="7" spans="1:15" s="239" customFormat="1" ht="31.5" customHeight="1" x14ac:dyDescent="0.2">
      <c r="A7" s="636" t="s">
        <v>381</v>
      </c>
      <c r="B7" s="636" t="s">
        <v>388</v>
      </c>
      <c r="C7" s="576" t="s">
        <v>389</v>
      </c>
      <c r="D7" s="579" t="s">
        <v>390</v>
      </c>
      <c r="E7" s="576" t="s">
        <v>391</v>
      </c>
      <c r="F7" s="576" t="s">
        <v>392</v>
      </c>
      <c r="G7" s="621" t="s">
        <v>393</v>
      </c>
      <c r="H7" s="622"/>
      <c r="I7" s="623" t="s">
        <v>394</v>
      </c>
      <c r="J7" s="623"/>
      <c r="K7" s="623"/>
      <c r="L7" s="623"/>
      <c r="M7" s="624" t="s">
        <v>886</v>
      </c>
      <c r="N7" s="624" t="s">
        <v>395</v>
      </c>
      <c r="O7" s="624" t="s">
        <v>396</v>
      </c>
    </row>
    <row r="8" spans="1:15" s="239" customFormat="1" ht="31.5" customHeight="1" x14ac:dyDescent="0.2">
      <c r="A8" s="637"/>
      <c r="B8" s="637"/>
      <c r="C8" s="577"/>
      <c r="D8" s="580"/>
      <c r="E8" s="577"/>
      <c r="F8" s="577"/>
      <c r="G8" s="579" t="s">
        <v>329</v>
      </c>
      <c r="H8" s="579" t="s">
        <v>330</v>
      </c>
      <c r="I8" s="269" t="s">
        <v>331</v>
      </c>
      <c r="J8" s="269" t="s">
        <v>332</v>
      </c>
      <c r="K8" s="269" t="s">
        <v>200</v>
      </c>
      <c r="L8" s="269" t="s">
        <v>201</v>
      </c>
      <c r="M8" s="624"/>
      <c r="N8" s="624"/>
      <c r="O8" s="624"/>
    </row>
    <row r="9" spans="1:15" s="239" customFormat="1" ht="31.5" customHeight="1" x14ac:dyDescent="0.2">
      <c r="A9" s="638"/>
      <c r="B9" s="638"/>
      <c r="C9" s="578"/>
      <c r="D9" s="581"/>
      <c r="E9" s="578"/>
      <c r="F9" s="578"/>
      <c r="G9" s="581"/>
      <c r="H9" s="581"/>
      <c r="I9" s="270" t="s">
        <v>165</v>
      </c>
      <c r="J9" s="270" t="s">
        <v>165</v>
      </c>
      <c r="K9" s="270" t="s">
        <v>165</v>
      </c>
      <c r="L9" s="270" t="s">
        <v>165</v>
      </c>
      <c r="M9" s="624"/>
      <c r="N9" s="624"/>
      <c r="O9" s="624"/>
    </row>
    <row r="10" spans="1:15" s="239" customFormat="1" ht="54" customHeight="1" x14ac:dyDescent="0.2">
      <c r="A10" s="590" t="s">
        <v>315</v>
      </c>
      <c r="B10" s="591"/>
      <c r="C10" s="591"/>
      <c r="D10" s="591"/>
      <c r="E10" s="591"/>
      <c r="F10" s="591"/>
    </row>
    <row r="11" spans="1:15" s="239" customFormat="1" ht="63.75" customHeight="1" x14ac:dyDescent="0.2">
      <c r="A11" s="594" t="s">
        <v>291</v>
      </c>
      <c r="B11" s="594" t="s">
        <v>177</v>
      </c>
      <c r="C11" s="617">
        <v>0</v>
      </c>
      <c r="D11" s="645">
        <v>0.05</v>
      </c>
      <c r="E11" s="607">
        <v>20.003</v>
      </c>
      <c r="F11" s="361" t="s">
        <v>543</v>
      </c>
      <c r="G11" s="463">
        <v>2</v>
      </c>
      <c r="H11" s="464">
        <v>1</v>
      </c>
      <c r="I11" s="464"/>
      <c r="J11" s="464">
        <v>0.5</v>
      </c>
      <c r="K11" s="464"/>
      <c r="L11" s="464">
        <v>0.5</v>
      </c>
      <c r="M11" s="651">
        <f>'Estimación RE1'!C5</f>
        <v>0</v>
      </c>
      <c r="N11" s="479" t="s">
        <v>894</v>
      </c>
      <c r="O11" s="610" t="s">
        <v>895</v>
      </c>
    </row>
    <row r="12" spans="1:15" s="239" customFormat="1" ht="56.25" customHeight="1" x14ac:dyDescent="0.2">
      <c r="A12" s="596"/>
      <c r="B12" s="596"/>
      <c r="C12" s="589"/>
      <c r="D12" s="646"/>
      <c r="E12" s="608"/>
      <c r="F12" s="381" t="s">
        <v>544</v>
      </c>
      <c r="G12" s="463">
        <v>2</v>
      </c>
      <c r="H12" s="464">
        <v>1</v>
      </c>
      <c r="I12" s="464"/>
      <c r="J12" s="464">
        <v>0.5</v>
      </c>
      <c r="K12" s="464"/>
      <c r="L12" s="464">
        <v>0.5</v>
      </c>
      <c r="M12" s="652"/>
      <c r="N12" s="479" t="s">
        <v>894</v>
      </c>
      <c r="O12" s="610"/>
    </row>
    <row r="13" spans="1:15" s="239" customFormat="1" ht="25.5" x14ac:dyDescent="0.2">
      <c r="A13" s="596"/>
      <c r="B13" s="595"/>
      <c r="C13" s="644"/>
      <c r="D13" s="647"/>
      <c r="E13" s="648"/>
      <c r="F13" s="382" t="s">
        <v>545</v>
      </c>
      <c r="G13" s="463">
        <v>2</v>
      </c>
      <c r="H13" s="464">
        <v>1</v>
      </c>
      <c r="I13" s="464"/>
      <c r="J13" s="464">
        <v>0.5</v>
      </c>
      <c r="K13" s="464"/>
      <c r="L13" s="464">
        <v>0.5</v>
      </c>
      <c r="M13" s="652"/>
      <c r="N13" s="463" t="s">
        <v>896</v>
      </c>
      <c r="O13" s="610"/>
    </row>
    <row r="14" spans="1:15" s="239" customFormat="1" ht="25.5" customHeight="1" x14ac:dyDescent="0.2">
      <c r="A14" s="596"/>
      <c r="B14" s="594" t="s">
        <v>284</v>
      </c>
      <c r="C14" s="617" t="s">
        <v>285</v>
      </c>
      <c r="D14" s="603" t="s">
        <v>285</v>
      </c>
      <c r="E14" s="617" t="s">
        <v>285</v>
      </c>
      <c r="F14" s="240" t="s">
        <v>408</v>
      </c>
      <c r="G14" s="463">
        <v>1</v>
      </c>
      <c r="H14" s="464">
        <v>1</v>
      </c>
      <c r="I14" s="464"/>
      <c r="J14" s="465"/>
      <c r="K14" s="464"/>
      <c r="L14" s="464">
        <v>1</v>
      </c>
      <c r="M14" s="652"/>
      <c r="N14" s="463" t="s">
        <v>897</v>
      </c>
      <c r="O14" s="610"/>
    </row>
    <row r="15" spans="1:15" s="239" customFormat="1" ht="42.75" x14ac:dyDescent="0.2">
      <c r="A15" s="596"/>
      <c r="B15" s="596"/>
      <c r="C15" s="589"/>
      <c r="D15" s="604"/>
      <c r="E15" s="589"/>
      <c r="F15" s="240" t="s">
        <v>407</v>
      </c>
      <c r="G15" s="463">
        <v>1</v>
      </c>
      <c r="H15" s="464">
        <v>1</v>
      </c>
      <c r="I15" s="464"/>
      <c r="J15" s="464">
        <v>1</v>
      </c>
      <c r="K15" s="466"/>
      <c r="L15" s="466"/>
      <c r="M15" s="652"/>
      <c r="N15" s="477" t="s">
        <v>898</v>
      </c>
      <c r="O15" s="610"/>
    </row>
    <row r="16" spans="1:15" s="239" customFormat="1" ht="28.5" x14ac:dyDescent="0.2">
      <c r="A16" s="596"/>
      <c r="B16" s="596"/>
      <c r="C16" s="589"/>
      <c r="D16" s="604"/>
      <c r="E16" s="589"/>
      <c r="F16" s="361" t="s">
        <v>406</v>
      </c>
      <c r="G16" s="467">
        <v>1</v>
      </c>
      <c r="H16" s="468">
        <v>1</v>
      </c>
      <c r="I16" s="468">
        <v>0.25</v>
      </c>
      <c r="J16" s="468">
        <v>0.25</v>
      </c>
      <c r="K16" s="468">
        <v>0.25</v>
      </c>
      <c r="L16" s="468">
        <v>0.25</v>
      </c>
      <c r="M16" s="652"/>
      <c r="N16" s="467"/>
      <c r="O16" s="610"/>
    </row>
    <row r="17" spans="1:15" s="239" customFormat="1" ht="42.75" x14ac:dyDescent="0.2">
      <c r="A17" s="596"/>
      <c r="B17" s="596"/>
      <c r="C17" s="589"/>
      <c r="D17" s="604"/>
      <c r="E17" s="589"/>
      <c r="F17" s="362" t="s">
        <v>403</v>
      </c>
      <c r="G17" s="469">
        <v>4</v>
      </c>
      <c r="H17" s="468">
        <v>1</v>
      </c>
      <c r="I17" s="468">
        <v>0.25</v>
      </c>
      <c r="J17" s="468">
        <v>0.25</v>
      </c>
      <c r="K17" s="468">
        <v>0.25</v>
      </c>
      <c r="L17" s="468">
        <v>0.25</v>
      </c>
      <c r="M17" s="652"/>
      <c r="N17" s="467"/>
      <c r="O17" s="610"/>
    </row>
    <row r="18" spans="1:15" s="239" customFormat="1" ht="28.5" customHeight="1" x14ac:dyDescent="0.2">
      <c r="A18" s="596"/>
      <c r="B18" s="596"/>
      <c r="C18" s="589"/>
      <c r="D18" s="604"/>
      <c r="E18" s="589"/>
      <c r="F18" s="362" t="s">
        <v>404</v>
      </c>
      <c r="G18" s="469">
        <v>4</v>
      </c>
      <c r="H18" s="468">
        <v>0.5</v>
      </c>
      <c r="I18" s="468"/>
      <c r="J18" s="468">
        <v>0.25</v>
      </c>
      <c r="K18" s="468">
        <v>0.25</v>
      </c>
      <c r="L18" s="466"/>
      <c r="M18" s="652"/>
      <c r="N18" s="463" t="s">
        <v>899</v>
      </c>
      <c r="O18" s="610"/>
    </row>
    <row r="19" spans="1:15" s="239" customFormat="1" ht="42.75" x14ac:dyDescent="0.2">
      <c r="A19" s="596"/>
      <c r="B19" s="596"/>
      <c r="C19" s="589"/>
      <c r="D19" s="604"/>
      <c r="E19" s="589"/>
      <c r="F19" s="362" t="s">
        <v>405</v>
      </c>
      <c r="G19" s="469">
        <v>1</v>
      </c>
      <c r="H19" s="468">
        <v>1</v>
      </c>
      <c r="I19" s="468"/>
      <c r="J19" s="468"/>
      <c r="K19" s="468">
        <v>1</v>
      </c>
      <c r="L19" s="466"/>
      <c r="M19" s="652"/>
      <c r="N19" s="467"/>
      <c r="O19" s="610"/>
    </row>
    <row r="20" spans="1:15" s="239" customFormat="1" ht="48.75" customHeight="1" x14ac:dyDescent="0.2">
      <c r="A20" s="595"/>
      <c r="B20" s="595"/>
      <c r="C20" s="237"/>
      <c r="D20" s="348"/>
      <c r="E20" s="237"/>
      <c r="F20" s="368" t="s">
        <v>465</v>
      </c>
      <c r="G20" s="470" t="s">
        <v>887</v>
      </c>
      <c r="H20" s="464" t="s">
        <v>887</v>
      </c>
      <c r="I20" s="464" t="s">
        <v>887</v>
      </c>
      <c r="J20" s="464" t="s">
        <v>887</v>
      </c>
      <c r="K20" s="464" t="s">
        <v>887</v>
      </c>
      <c r="L20" s="464" t="s">
        <v>887</v>
      </c>
      <c r="M20" s="653"/>
      <c r="N20" s="473" t="s">
        <v>887</v>
      </c>
      <c r="O20" s="369" t="s">
        <v>466</v>
      </c>
    </row>
    <row r="21" spans="1:15" ht="15" customHeight="1" x14ac:dyDescent="0.2">
      <c r="A21" s="241"/>
      <c r="B21" s="241"/>
      <c r="C21" s="241"/>
      <c r="D21" s="241"/>
      <c r="E21" s="241"/>
      <c r="F21" s="242"/>
      <c r="G21" s="471"/>
      <c r="H21" s="471"/>
      <c r="I21" s="471"/>
      <c r="J21" s="471"/>
      <c r="K21" s="471"/>
      <c r="L21" s="471"/>
      <c r="M21" s="290"/>
      <c r="N21" s="471"/>
      <c r="O21" s="480"/>
    </row>
    <row r="22" spans="1:15" s="239" customFormat="1" ht="35.25" customHeight="1" x14ac:dyDescent="0.2">
      <c r="A22" s="590" t="s">
        <v>397</v>
      </c>
      <c r="B22" s="591"/>
      <c r="C22" s="591"/>
      <c r="D22" s="591"/>
      <c r="E22" s="591"/>
      <c r="F22" s="591"/>
      <c r="G22" s="467"/>
      <c r="H22" s="466"/>
      <c r="I22" s="466"/>
      <c r="J22" s="466"/>
      <c r="K22" s="466"/>
      <c r="L22" s="466"/>
      <c r="M22" s="289"/>
      <c r="N22" s="467"/>
      <c r="O22" s="620" t="s">
        <v>895</v>
      </c>
    </row>
    <row r="23" spans="1:15" ht="28.5" x14ac:dyDescent="0.2">
      <c r="A23" s="617" t="s">
        <v>292</v>
      </c>
      <c r="B23" s="594" t="s">
        <v>173</v>
      </c>
      <c r="C23" s="639">
        <v>8</v>
      </c>
      <c r="D23" s="609">
        <v>0.25</v>
      </c>
      <c r="E23" s="649" t="s">
        <v>286</v>
      </c>
      <c r="F23" s="361" t="s">
        <v>541</v>
      </c>
      <c r="G23" s="273">
        <v>1</v>
      </c>
      <c r="H23" s="468">
        <v>1</v>
      </c>
      <c r="I23" s="468">
        <v>0.25</v>
      </c>
      <c r="J23" s="468">
        <v>0.25</v>
      </c>
      <c r="K23" s="468">
        <v>0.25</v>
      </c>
      <c r="L23" s="468">
        <v>0.25</v>
      </c>
      <c r="M23" s="658">
        <f>'Estimación RE1'!C161</f>
        <v>83824.109999999986</v>
      </c>
      <c r="N23" s="481"/>
      <c r="O23" s="610"/>
    </row>
    <row r="24" spans="1:15" ht="57" x14ac:dyDescent="0.2">
      <c r="A24" s="589"/>
      <c r="B24" s="596"/>
      <c r="C24" s="640"/>
      <c r="D24" s="610"/>
      <c r="E24" s="650"/>
      <c r="F24" s="250" t="s">
        <v>409</v>
      </c>
      <c r="G24" s="470" t="s">
        <v>887</v>
      </c>
      <c r="H24" s="464" t="s">
        <v>887</v>
      </c>
      <c r="I24" s="464" t="s">
        <v>887</v>
      </c>
      <c r="J24" s="464" t="s">
        <v>887</v>
      </c>
      <c r="K24" s="464" t="s">
        <v>887</v>
      </c>
      <c r="L24" s="464" t="s">
        <v>887</v>
      </c>
      <c r="M24" s="659"/>
      <c r="N24" s="473" t="s">
        <v>887</v>
      </c>
      <c r="O24" s="610"/>
    </row>
    <row r="25" spans="1:15" ht="72" customHeight="1" x14ac:dyDescent="0.2">
      <c r="A25" s="589"/>
      <c r="B25" s="596"/>
      <c r="C25" s="640"/>
      <c r="D25" s="610"/>
      <c r="E25" s="650"/>
      <c r="F25" s="363" t="s">
        <v>531</v>
      </c>
      <c r="G25" s="470" t="s">
        <v>887</v>
      </c>
      <c r="H25" s="464" t="s">
        <v>887</v>
      </c>
      <c r="I25" s="466"/>
      <c r="J25" s="466"/>
      <c r="K25" s="466"/>
      <c r="L25" s="466"/>
      <c r="M25" s="659"/>
      <c r="N25" s="473" t="s">
        <v>887</v>
      </c>
      <c r="O25" s="610"/>
    </row>
    <row r="26" spans="1:15" ht="42.75" x14ac:dyDescent="0.2">
      <c r="A26" s="589"/>
      <c r="B26" s="596"/>
      <c r="C26" s="640"/>
      <c r="D26" s="610"/>
      <c r="E26" s="650"/>
      <c r="F26" s="363" t="s">
        <v>410</v>
      </c>
      <c r="G26" s="273">
        <v>1</v>
      </c>
      <c r="H26" s="468">
        <v>1</v>
      </c>
      <c r="I26" s="468">
        <v>0.25</v>
      </c>
      <c r="J26" s="468">
        <v>0.25</v>
      </c>
      <c r="K26" s="468">
        <v>0.25</v>
      </c>
      <c r="L26" s="468">
        <v>0.25</v>
      </c>
      <c r="M26" s="659"/>
      <c r="N26" s="481"/>
      <c r="O26" s="610"/>
    </row>
    <row r="27" spans="1:15" ht="42.75" x14ac:dyDescent="0.2">
      <c r="A27" s="589"/>
      <c r="B27" s="596"/>
      <c r="C27" s="640"/>
      <c r="D27" s="610"/>
      <c r="E27" s="650"/>
      <c r="F27" s="364" t="s">
        <v>411</v>
      </c>
      <c r="G27" s="470" t="s">
        <v>887</v>
      </c>
      <c r="H27" s="464" t="s">
        <v>887</v>
      </c>
      <c r="I27" s="464" t="s">
        <v>887</v>
      </c>
      <c r="J27" s="464" t="s">
        <v>887</v>
      </c>
      <c r="K27" s="464" t="s">
        <v>887</v>
      </c>
      <c r="L27" s="464" t="s">
        <v>887</v>
      </c>
      <c r="M27" s="660"/>
      <c r="N27" s="473" t="s">
        <v>887</v>
      </c>
      <c r="O27" s="610"/>
    </row>
    <row r="28" spans="1:15" ht="57" x14ac:dyDescent="0.2">
      <c r="A28" s="582" t="s">
        <v>288</v>
      </c>
      <c r="B28" s="618" t="s">
        <v>527</v>
      </c>
      <c r="C28" s="603">
        <v>92</v>
      </c>
      <c r="D28" s="246"/>
      <c r="E28" s="607">
        <v>70</v>
      </c>
      <c r="F28" s="244" t="s">
        <v>542</v>
      </c>
      <c r="G28" s="472">
        <v>1</v>
      </c>
      <c r="H28" s="468">
        <v>1</v>
      </c>
      <c r="I28" s="468"/>
      <c r="J28" s="468"/>
      <c r="K28" s="468">
        <v>1</v>
      </c>
      <c r="L28" s="466"/>
      <c r="M28" s="658">
        <f>'Estimación RE1'!C317</f>
        <v>83824.109999999986</v>
      </c>
      <c r="N28" s="479" t="s">
        <v>894</v>
      </c>
      <c r="O28" s="661" t="s">
        <v>900</v>
      </c>
    </row>
    <row r="29" spans="1:15" ht="28.5" x14ac:dyDescent="0.2">
      <c r="A29" s="584"/>
      <c r="B29" s="619"/>
      <c r="C29" s="604"/>
      <c r="D29" s="247"/>
      <c r="E29" s="608"/>
      <c r="F29" s="361" t="s">
        <v>412</v>
      </c>
      <c r="G29" s="473">
        <v>2</v>
      </c>
      <c r="H29" s="464">
        <v>1</v>
      </c>
      <c r="I29" s="464"/>
      <c r="J29" s="464">
        <v>1</v>
      </c>
      <c r="K29" s="464"/>
      <c r="L29" s="464"/>
      <c r="M29" s="659"/>
      <c r="N29" s="482" t="s">
        <v>894</v>
      </c>
      <c r="O29" s="662"/>
    </row>
    <row r="30" spans="1:15" ht="28.5" x14ac:dyDescent="0.2">
      <c r="A30" s="584"/>
      <c r="B30" s="619"/>
      <c r="C30" s="604"/>
      <c r="D30" s="247"/>
      <c r="E30" s="608"/>
      <c r="F30" s="361" t="s">
        <v>413</v>
      </c>
      <c r="G30" s="473">
        <v>2</v>
      </c>
      <c r="H30" s="464">
        <v>1</v>
      </c>
      <c r="I30" s="464"/>
      <c r="J30" s="464"/>
      <c r="K30" s="464"/>
      <c r="L30" s="464">
        <v>1</v>
      </c>
      <c r="M30" s="659"/>
      <c r="N30" s="473" t="s">
        <v>896</v>
      </c>
      <c r="O30" s="662"/>
    </row>
    <row r="31" spans="1:15" ht="57.75" customHeight="1" x14ac:dyDescent="0.2">
      <c r="A31" s="584"/>
      <c r="B31" s="585" t="s">
        <v>530</v>
      </c>
      <c r="C31" s="639">
        <v>1</v>
      </c>
      <c r="D31" s="639"/>
      <c r="E31" s="639"/>
      <c r="F31" s="361" t="s">
        <v>414</v>
      </c>
      <c r="G31" s="474" t="s">
        <v>888</v>
      </c>
      <c r="H31" s="464">
        <v>1</v>
      </c>
      <c r="I31" s="464"/>
      <c r="J31" s="464"/>
      <c r="K31" s="464">
        <v>1</v>
      </c>
      <c r="L31" s="464"/>
      <c r="M31" s="659"/>
      <c r="N31" s="473" t="s">
        <v>896</v>
      </c>
      <c r="O31" s="662"/>
    </row>
    <row r="32" spans="1:15" ht="42.75" customHeight="1" x14ac:dyDescent="0.2">
      <c r="A32" s="584"/>
      <c r="B32" s="586"/>
      <c r="C32" s="640"/>
      <c r="D32" s="640"/>
      <c r="E32" s="640"/>
      <c r="F32" s="365" t="s">
        <v>415</v>
      </c>
      <c r="G32" s="474" t="s">
        <v>889</v>
      </c>
      <c r="H32" s="464">
        <v>1</v>
      </c>
      <c r="I32" s="464"/>
      <c r="J32" s="464">
        <v>1</v>
      </c>
      <c r="K32" s="466"/>
      <c r="L32" s="466"/>
      <c r="M32" s="659"/>
      <c r="N32" s="482" t="s">
        <v>894</v>
      </c>
      <c r="O32" s="662"/>
    </row>
    <row r="33" spans="1:15" ht="42.75" customHeight="1" x14ac:dyDescent="0.2">
      <c r="A33" s="584"/>
      <c r="B33" s="586"/>
      <c r="C33" s="640"/>
      <c r="D33" s="640"/>
      <c r="E33" s="640"/>
      <c r="F33" s="361" t="s">
        <v>528</v>
      </c>
      <c r="G33" s="470" t="s">
        <v>887</v>
      </c>
      <c r="H33" s="464" t="s">
        <v>887</v>
      </c>
      <c r="I33" s="464" t="s">
        <v>887</v>
      </c>
      <c r="J33" s="464" t="s">
        <v>887</v>
      </c>
      <c r="K33" s="464" t="s">
        <v>887</v>
      </c>
      <c r="L33" s="464" t="s">
        <v>887</v>
      </c>
      <c r="M33" s="659"/>
      <c r="N33" s="473" t="s">
        <v>887</v>
      </c>
      <c r="O33" s="662"/>
    </row>
    <row r="34" spans="1:15" ht="42.75" customHeight="1" x14ac:dyDescent="0.2">
      <c r="A34" s="583"/>
      <c r="B34" s="587"/>
      <c r="C34" s="641"/>
      <c r="D34" s="641"/>
      <c r="E34" s="641"/>
      <c r="F34" s="361" t="s">
        <v>529</v>
      </c>
      <c r="G34" s="470" t="s">
        <v>887</v>
      </c>
      <c r="H34" s="464" t="s">
        <v>887</v>
      </c>
      <c r="I34" s="464" t="s">
        <v>887</v>
      </c>
      <c r="J34" s="464" t="s">
        <v>887</v>
      </c>
      <c r="K34" s="464" t="s">
        <v>887</v>
      </c>
      <c r="L34" s="464" t="s">
        <v>887</v>
      </c>
      <c r="M34" s="660"/>
      <c r="N34" s="473" t="s">
        <v>887</v>
      </c>
      <c r="O34" s="662"/>
    </row>
    <row r="35" spans="1:15" ht="28.5" customHeight="1" x14ac:dyDescent="0.2">
      <c r="A35" s="383" t="s">
        <v>290</v>
      </c>
      <c r="B35" s="250" t="s">
        <v>289</v>
      </c>
      <c r="C35" s="245">
        <v>0</v>
      </c>
      <c r="D35" s="248"/>
      <c r="E35" s="249"/>
      <c r="F35" s="244" t="s">
        <v>416</v>
      </c>
      <c r="G35" s="470" t="s">
        <v>887</v>
      </c>
      <c r="H35" s="464" t="s">
        <v>887</v>
      </c>
      <c r="I35" s="464" t="s">
        <v>887</v>
      </c>
      <c r="J35" s="464" t="s">
        <v>887</v>
      </c>
      <c r="K35" s="464" t="s">
        <v>887</v>
      </c>
      <c r="L35" s="464" t="s">
        <v>887</v>
      </c>
      <c r="M35" s="291">
        <f>'Estimación RE1'!C473</f>
        <v>0</v>
      </c>
      <c r="N35" s="473" t="s">
        <v>887</v>
      </c>
      <c r="O35" s="662"/>
    </row>
    <row r="36" spans="1:15" ht="28.5" customHeight="1" x14ac:dyDescent="0.2">
      <c r="A36" s="582" t="s">
        <v>320</v>
      </c>
      <c r="B36" s="642"/>
      <c r="C36" s="642"/>
      <c r="D36" s="642"/>
      <c r="E36" s="642"/>
      <c r="F36" s="244" t="s">
        <v>517</v>
      </c>
      <c r="G36" s="475">
        <v>15</v>
      </c>
      <c r="H36" s="476">
        <v>0.9</v>
      </c>
      <c r="I36" s="476">
        <v>0.22500000000000001</v>
      </c>
      <c r="J36" s="476">
        <v>0.22500000000000001</v>
      </c>
      <c r="K36" s="476">
        <v>0.23</v>
      </c>
      <c r="L36" s="476">
        <v>0.21</v>
      </c>
      <c r="M36" s="658">
        <f>'Estimación RE1'!C629</f>
        <v>83824.109999999986</v>
      </c>
      <c r="N36" s="479" t="s">
        <v>894</v>
      </c>
      <c r="O36" s="483"/>
    </row>
    <row r="37" spans="1:15" ht="28.5" customHeight="1" x14ac:dyDescent="0.2">
      <c r="A37" s="583"/>
      <c r="B37" s="643"/>
      <c r="C37" s="643"/>
      <c r="D37" s="643"/>
      <c r="E37" s="643"/>
      <c r="F37" s="244" t="s">
        <v>518</v>
      </c>
      <c r="G37" s="475" t="s">
        <v>890</v>
      </c>
      <c r="H37" s="476">
        <v>1</v>
      </c>
      <c r="I37" s="476"/>
      <c r="J37" s="476">
        <v>0.5</v>
      </c>
      <c r="K37" s="476"/>
      <c r="L37" s="476">
        <v>0.5</v>
      </c>
      <c r="M37" s="660"/>
      <c r="N37" s="475" t="s">
        <v>901</v>
      </c>
      <c r="O37" s="483"/>
    </row>
    <row r="38" spans="1:15" ht="15" customHeight="1" x14ac:dyDescent="0.2">
      <c r="A38" s="241"/>
      <c r="B38" s="241"/>
      <c r="C38" s="241"/>
      <c r="D38" s="241"/>
      <c r="E38" s="241"/>
      <c r="F38" s="242"/>
      <c r="G38" s="471"/>
      <c r="H38" s="471"/>
      <c r="I38" s="471"/>
      <c r="J38" s="471"/>
      <c r="K38" s="471"/>
      <c r="L38" s="471"/>
      <c r="M38" s="242"/>
      <c r="N38" s="471"/>
      <c r="O38" s="480"/>
    </row>
    <row r="39" spans="1:15" ht="41.25" customHeight="1" x14ac:dyDescent="0.2">
      <c r="A39" s="588" t="s">
        <v>321</v>
      </c>
      <c r="B39" s="81" t="s">
        <v>262</v>
      </c>
      <c r="C39" s="303">
        <v>6</v>
      </c>
      <c r="D39" s="303">
        <v>1</v>
      </c>
      <c r="E39" s="318">
        <v>18038299</v>
      </c>
      <c r="F39" s="274" t="s">
        <v>417</v>
      </c>
      <c r="G39" s="472">
        <v>1</v>
      </c>
      <c r="H39" s="468">
        <v>0.5</v>
      </c>
      <c r="I39" s="468"/>
      <c r="J39" s="468"/>
      <c r="K39" s="468">
        <v>0.5</v>
      </c>
      <c r="L39" s="466"/>
      <c r="M39" s="658">
        <f>'Estimación RE1'!C784</f>
        <v>83824.109999999986</v>
      </c>
      <c r="N39" s="481"/>
      <c r="O39" s="661" t="s">
        <v>895</v>
      </c>
    </row>
    <row r="40" spans="1:15" ht="28.5" x14ac:dyDescent="0.2">
      <c r="A40" s="589"/>
      <c r="B40" s="594" t="s">
        <v>263</v>
      </c>
      <c r="C40" s="592">
        <v>20</v>
      </c>
      <c r="D40" s="592">
        <v>2</v>
      </c>
      <c r="E40" s="601">
        <v>25640211</v>
      </c>
      <c r="F40" s="274" t="s">
        <v>418</v>
      </c>
      <c r="G40" s="472">
        <v>1</v>
      </c>
      <c r="H40" s="468">
        <v>1</v>
      </c>
      <c r="I40" s="468"/>
      <c r="J40" s="468">
        <v>0.5</v>
      </c>
      <c r="K40" s="468"/>
      <c r="L40" s="468">
        <v>0.5</v>
      </c>
      <c r="M40" s="659"/>
      <c r="N40" s="481"/>
      <c r="O40" s="662"/>
    </row>
    <row r="41" spans="1:15" ht="57" x14ac:dyDescent="0.2">
      <c r="A41" s="589"/>
      <c r="B41" s="596"/>
      <c r="C41" s="593"/>
      <c r="D41" s="593"/>
      <c r="E41" s="602"/>
      <c r="F41" s="274" t="s">
        <v>419</v>
      </c>
      <c r="G41" s="474" t="s">
        <v>891</v>
      </c>
      <c r="H41" s="464">
        <v>1</v>
      </c>
      <c r="I41" s="464"/>
      <c r="J41" s="464"/>
      <c r="K41" s="464"/>
      <c r="L41" s="464">
        <v>1</v>
      </c>
      <c r="M41" s="659"/>
      <c r="N41" s="473" t="s">
        <v>902</v>
      </c>
      <c r="O41" s="662"/>
    </row>
    <row r="42" spans="1:15" ht="48.75" customHeight="1" x14ac:dyDescent="0.2">
      <c r="A42" s="589"/>
      <c r="B42" s="596"/>
      <c r="C42" s="593"/>
      <c r="D42" s="593"/>
      <c r="E42" s="602"/>
      <c r="F42" s="274" t="s">
        <v>420</v>
      </c>
      <c r="G42" s="470" t="s">
        <v>887</v>
      </c>
      <c r="H42" s="464" t="s">
        <v>887</v>
      </c>
      <c r="I42" s="466"/>
      <c r="J42" s="466"/>
      <c r="K42" s="466"/>
      <c r="L42" s="466"/>
      <c r="M42" s="659"/>
      <c r="N42" s="473" t="s">
        <v>887</v>
      </c>
      <c r="O42" s="662"/>
    </row>
    <row r="43" spans="1:15" ht="57" customHeight="1" x14ac:dyDescent="0.2">
      <c r="A43" s="589"/>
      <c r="B43" s="599" t="s">
        <v>305</v>
      </c>
      <c r="C43" s="592">
        <v>0</v>
      </c>
      <c r="D43" s="315"/>
      <c r="E43" s="600">
        <v>25640211</v>
      </c>
      <c r="F43" s="274" t="s">
        <v>421</v>
      </c>
      <c r="G43" s="472">
        <v>1</v>
      </c>
      <c r="H43" s="468">
        <v>1</v>
      </c>
      <c r="I43" s="468">
        <v>1</v>
      </c>
      <c r="J43" s="466"/>
      <c r="K43" s="466"/>
      <c r="L43" s="466"/>
      <c r="M43" s="659"/>
      <c r="N43" s="481"/>
      <c r="O43" s="662"/>
    </row>
    <row r="44" spans="1:15" ht="57" customHeight="1" x14ac:dyDescent="0.2">
      <c r="A44" s="589"/>
      <c r="B44" s="599"/>
      <c r="C44" s="593"/>
      <c r="D44" s="316"/>
      <c r="E44" s="600"/>
      <c r="F44" s="274" t="s">
        <v>361</v>
      </c>
      <c r="G44" s="472">
        <v>1</v>
      </c>
      <c r="H44" s="468">
        <v>1</v>
      </c>
      <c r="I44" s="468"/>
      <c r="J44" s="468"/>
      <c r="K44" s="468">
        <v>1</v>
      </c>
      <c r="L44" s="466"/>
      <c r="M44" s="659"/>
      <c r="N44" s="481"/>
      <c r="O44" s="662"/>
    </row>
    <row r="45" spans="1:15" ht="57" customHeight="1" x14ac:dyDescent="0.2">
      <c r="A45" s="589"/>
      <c r="B45" s="81" t="s">
        <v>303</v>
      </c>
      <c r="C45" s="303">
        <v>0</v>
      </c>
      <c r="D45" s="315">
        <v>0.3</v>
      </c>
      <c r="E45" s="318">
        <v>25640211</v>
      </c>
      <c r="F45" s="274" t="s">
        <v>539</v>
      </c>
      <c r="G45" s="470" t="s">
        <v>887</v>
      </c>
      <c r="H45" s="464" t="s">
        <v>887</v>
      </c>
      <c r="I45" s="464" t="s">
        <v>887</v>
      </c>
      <c r="J45" s="464" t="s">
        <v>887</v>
      </c>
      <c r="K45" s="464" t="s">
        <v>887</v>
      </c>
      <c r="L45" s="464" t="s">
        <v>887</v>
      </c>
      <c r="M45" s="659"/>
      <c r="N45" s="473" t="s">
        <v>887</v>
      </c>
      <c r="O45" s="662"/>
    </row>
    <row r="46" spans="1:15" ht="75" customHeight="1" x14ac:dyDescent="0.2">
      <c r="A46" s="589"/>
      <c r="B46" s="594" t="s">
        <v>304</v>
      </c>
      <c r="C46" s="592">
        <v>0</v>
      </c>
      <c r="D46" s="597">
        <v>0.3</v>
      </c>
      <c r="E46" s="601">
        <v>35300211</v>
      </c>
      <c r="F46" s="274" t="s">
        <v>422</v>
      </c>
      <c r="G46" s="470" t="s">
        <v>887</v>
      </c>
      <c r="H46" s="464" t="s">
        <v>887</v>
      </c>
      <c r="I46" s="464" t="s">
        <v>887</v>
      </c>
      <c r="J46" s="464" t="s">
        <v>887</v>
      </c>
      <c r="K46" s="464" t="s">
        <v>887</v>
      </c>
      <c r="L46" s="464" t="s">
        <v>887</v>
      </c>
      <c r="M46" s="659"/>
      <c r="N46" s="473" t="s">
        <v>887</v>
      </c>
      <c r="O46" s="662"/>
    </row>
    <row r="47" spans="1:15" ht="77.25" customHeight="1" x14ac:dyDescent="0.2">
      <c r="A47" s="589"/>
      <c r="B47" s="596"/>
      <c r="C47" s="593"/>
      <c r="D47" s="598"/>
      <c r="E47" s="602"/>
      <c r="F47" s="274" t="s">
        <v>423</v>
      </c>
      <c r="G47" s="470" t="s">
        <v>887</v>
      </c>
      <c r="H47" s="464" t="s">
        <v>887</v>
      </c>
      <c r="I47" s="464" t="s">
        <v>887</v>
      </c>
      <c r="J47" s="464" t="s">
        <v>887</v>
      </c>
      <c r="K47" s="464" t="s">
        <v>887</v>
      </c>
      <c r="L47" s="464" t="s">
        <v>887</v>
      </c>
      <c r="M47" s="659"/>
      <c r="N47" s="473" t="s">
        <v>887</v>
      </c>
      <c r="O47" s="662"/>
    </row>
    <row r="48" spans="1:15" ht="48" customHeight="1" x14ac:dyDescent="0.2">
      <c r="A48" s="589"/>
      <c r="B48" s="603" t="s">
        <v>264</v>
      </c>
      <c r="C48" s="574">
        <v>6</v>
      </c>
      <c r="D48" s="574">
        <v>1</v>
      </c>
      <c r="E48" s="664">
        <v>25640211</v>
      </c>
      <c r="F48" s="386" t="s">
        <v>424</v>
      </c>
      <c r="G48" s="472">
        <v>1</v>
      </c>
      <c r="H48" s="468">
        <v>1</v>
      </c>
      <c r="I48" s="468"/>
      <c r="J48" s="468">
        <v>1</v>
      </c>
      <c r="K48" s="466"/>
      <c r="L48" s="466"/>
      <c r="M48" s="659"/>
      <c r="N48" s="481"/>
      <c r="O48" s="662"/>
    </row>
    <row r="49" spans="1:15" ht="48" customHeight="1" x14ac:dyDescent="0.2">
      <c r="A49" s="589"/>
      <c r="B49" s="604"/>
      <c r="C49" s="575"/>
      <c r="D49" s="575"/>
      <c r="E49" s="665"/>
      <c r="F49" s="386" t="s">
        <v>425</v>
      </c>
      <c r="G49" s="472">
        <v>1</v>
      </c>
      <c r="H49" s="468">
        <v>0.5</v>
      </c>
      <c r="I49" s="468"/>
      <c r="J49" s="468">
        <v>0.25</v>
      </c>
      <c r="K49" s="468">
        <v>0.25</v>
      </c>
      <c r="L49" s="466"/>
      <c r="M49" s="659"/>
      <c r="N49" s="481"/>
      <c r="O49" s="662"/>
    </row>
    <row r="50" spans="1:15" ht="48" customHeight="1" x14ac:dyDescent="0.2">
      <c r="A50" s="589"/>
      <c r="B50" s="605"/>
      <c r="C50" s="387"/>
      <c r="D50" s="387"/>
      <c r="E50" s="388"/>
      <c r="F50" s="386" t="s">
        <v>547</v>
      </c>
      <c r="G50" s="470" t="s">
        <v>887</v>
      </c>
      <c r="H50" s="464" t="s">
        <v>887</v>
      </c>
      <c r="I50" s="466"/>
      <c r="J50" s="466"/>
      <c r="K50" s="466"/>
      <c r="L50" s="466"/>
      <c r="M50" s="659"/>
      <c r="N50" s="473" t="s">
        <v>887</v>
      </c>
      <c r="O50" s="662"/>
    </row>
    <row r="51" spans="1:15" ht="48" customHeight="1" x14ac:dyDescent="0.2">
      <c r="A51" s="589"/>
      <c r="B51" s="594" t="s">
        <v>306</v>
      </c>
      <c r="C51" s="592">
        <v>0</v>
      </c>
      <c r="D51" s="597">
        <v>0.2</v>
      </c>
      <c r="E51" s="601">
        <v>22521428</v>
      </c>
      <c r="F51" s="274" t="s">
        <v>426</v>
      </c>
      <c r="G51" s="472">
        <v>1</v>
      </c>
      <c r="H51" s="468">
        <v>0.5</v>
      </c>
      <c r="I51" s="468"/>
      <c r="J51" s="468">
        <v>0.25</v>
      </c>
      <c r="K51" s="468">
        <v>0.25</v>
      </c>
      <c r="L51" s="468"/>
      <c r="M51" s="659"/>
      <c r="N51" s="481"/>
      <c r="O51" s="662"/>
    </row>
    <row r="52" spans="1:15" ht="48" customHeight="1" x14ac:dyDescent="0.2">
      <c r="A52" s="589"/>
      <c r="B52" s="596"/>
      <c r="C52" s="593"/>
      <c r="D52" s="598"/>
      <c r="E52" s="602"/>
      <c r="F52" s="274" t="s">
        <v>427</v>
      </c>
      <c r="G52" s="472">
        <v>1</v>
      </c>
      <c r="H52" s="468">
        <v>1</v>
      </c>
      <c r="I52" s="468"/>
      <c r="J52" s="468"/>
      <c r="K52" s="468"/>
      <c r="L52" s="468">
        <v>1</v>
      </c>
      <c r="M52" s="659"/>
      <c r="N52" s="481"/>
      <c r="O52" s="662"/>
    </row>
    <row r="53" spans="1:15" ht="48" customHeight="1" x14ac:dyDescent="0.2">
      <c r="A53" s="589"/>
      <c r="B53" s="81" t="s">
        <v>265</v>
      </c>
      <c r="C53" s="349">
        <v>0.62</v>
      </c>
      <c r="D53" s="315">
        <v>0.25</v>
      </c>
      <c r="E53" s="318">
        <v>20391428</v>
      </c>
      <c r="F53" s="274" t="s">
        <v>428</v>
      </c>
      <c r="G53" s="472">
        <v>1</v>
      </c>
      <c r="H53" s="468">
        <v>0.5</v>
      </c>
      <c r="I53" s="468">
        <v>0.25</v>
      </c>
      <c r="J53" s="468"/>
      <c r="K53" s="468">
        <v>0.25</v>
      </c>
      <c r="L53" s="468"/>
      <c r="M53" s="659"/>
      <c r="N53" s="481"/>
      <c r="O53" s="662"/>
    </row>
    <row r="54" spans="1:15" ht="42.75" x14ac:dyDescent="0.2">
      <c r="A54" s="589"/>
      <c r="B54" s="350" t="s">
        <v>266</v>
      </c>
      <c r="C54" s="303">
        <v>0</v>
      </c>
      <c r="D54" s="303">
        <v>6</v>
      </c>
      <c r="E54" s="318">
        <v>18034299</v>
      </c>
      <c r="F54" s="274" t="s">
        <v>362</v>
      </c>
      <c r="G54" s="472">
        <v>1</v>
      </c>
      <c r="H54" s="468">
        <v>0.5</v>
      </c>
      <c r="I54" s="468">
        <v>0.25</v>
      </c>
      <c r="J54" s="468"/>
      <c r="K54" s="468">
        <v>0.25</v>
      </c>
      <c r="L54" s="468"/>
      <c r="M54" s="659"/>
      <c r="N54" s="481"/>
      <c r="O54" s="662"/>
    </row>
    <row r="55" spans="1:15" ht="48" customHeight="1" x14ac:dyDescent="0.2">
      <c r="A55" s="589"/>
      <c r="B55" s="594" t="s">
        <v>267</v>
      </c>
      <c r="C55" s="592">
        <v>0</v>
      </c>
      <c r="D55" s="597">
        <v>0.2</v>
      </c>
      <c r="E55" s="601">
        <v>25640211</v>
      </c>
      <c r="F55" s="274" t="s">
        <v>363</v>
      </c>
      <c r="G55" s="472">
        <v>1</v>
      </c>
      <c r="H55" s="468">
        <v>1</v>
      </c>
      <c r="I55" s="468"/>
      <c r="J55" s="468">
        <v>1</v>
      </c>
      <c r="K55" s="468"/>
      <c r="L55" s="468"/>
      <c r="M55" s="659"/>
      <c r="N55" s="481"/>
      <c r="O55" s="662"/>
    </row>
    <row r="56" spans="1:15" ht="48" customHeight="1" x14ac:dyDescent="0.2">
      <c r="A56" s="589"/>
      <c r="B56" s="596"/>
      <c r="C56" s="593"/>
      <c r="D56" s="598"/>
      <c r="E56" s="602"/>
      <c r="F56" s="274" t="s">
        <v>429</v>
      </c>
      <c r="G56" s="472">
        <v>1</v>
      </c>
      <c r="H56" s="468">
        <v>0.5</v>
      </c>
      <c r="I56" s="468"/>
      <c r="J56" s="468">
        <v>0.25</v>
      </c>
      <c r="K56" s="468">
        <v>0.25</v>
      </c>
      <c r="L56" s="468"/>
      <c r="M56" s="659"/>
      <c r="N56" s="481"/>
      <c r="O56" s="662"/>
    </row>
    <row r="57" spans="1:15" ht="48" customHeight="1" x14ac:dyDescent="0.2">
      <c r="A57" s="589"/>
      <c r="B57" s="594" t="s">
        <v>268</v>
      </c>
      <c r="C57" s="303">
        <v>3</v>
      </c>
      <c r="D57" s="303"/>
      <c r="E57" s="601">
        <v>20931428</v>
      </c>
      <c r="F57" s="274" t="s">
        <v>430</v>
      </c>
      <c r="G57" s="470" t="s">
        <v>887</v>
      </c>
      <c r="H57" s="464" t="s">
        <v>887</v>
      </c>
      <c r="I57" s="464" t="s">
        <v>887</v>
      </c>
      <c r="J57" s="464" t="s">
        <v>887</v>
      </c>
      <c r="K57" s="464" t="s">
        <v>887</v>
      </c>
      <c r="L57" s="464" t="s">
        <v>887</v>
      </c>
      <c r="M57" s="659"/>
      <c r="N57" s="473" t="s">
        <v>887</v>
      </c>
      <c r="O57" s="662"/>
    </row>
    <row r="58" spans="1:15" ht="77.25" customHeight="1" x14ac:dyDescent="0.2">
      <c r="A58" s="589"/>
      <c r="B58" s="595"/>
      <c r="C58" s="304"/>
      <c r="D58" s="316"/>
      <c r="E58" s="606"/>
      <c r="F58" s="274" t="s">
        <v>431</v>
      </c>
      <c r="G58" s="470" t="s">
        <v>887</v>
      </c>
      <c r="H58" s="464" t="s">
        <v>887</v>
      </c>
      <c r="I58" s="464" t="s">
        <v>887</v>
      </c>
      <c r="J58" s="464" t="s">
        <v>887</v>
      </c>
      <c r="K58" s="464" t="s">
        <v>887</v>
      </c>
      <c r="L58" s="464" t="s">
        <v>887</v>
      </c>
      <c r="M58" s="659"/>
      <c r="N58" s="473" t="s">
        <v>887</v>
      </c>
      <c r="O58" s="662"/>
    </row>
    <row r="59" spans="1:15" ht="48" customHeight="1" x14ac:dyDescent="0.2">
      <c r="A59" s="589"/>
      <c r="B59" s="594" t="s">
        <v>309</v>
      </c>
      <c r="C59" s="592">
        <v>0</v>
      </c>
      <c r="D59" s="597">
        <v>0.2</v>
      </c>
      <c r="E59" s="627">
        <v>25640211</v>
      </c>
      <c r="F59" s="274" t="s">
        <v>364</v>
      </c>
      <c r="G59" s="472">
        <v>1</v>
      </c>
      <c r="H59" s="468">
        <v>0.5</v>
      </c>
      <c r="I59" s="468"/>
      <c r="J59" s="468">
        <v>0.25</v>
      </c>
      <c r="K59" s="468">
        <v>0.25</v>
      </c>
      <c r="L59" s="468"/>
      <c r="M59" s="659"/>
      <c r="N59" s="481"/>
      <c r="O59" s="662"/>
    </row>
    <row r="60" spans="1:15" ht="48" customHeight="1" x14ac:dyDescent="0.2">
      <c r="A60" s="589"/>
      <c r="B60" s="596"/>
      <c r="C60" s="593"/>
      <c r="D60" s="598"/>
      <c r="E60" s="628"/>
      <c r="F60" s="274" t="s">
        <v>365</v>
      </c>
      <c r="G60" s="472">
        <v>1</v>
      </c>
      <c r="H60" s="468">
        <v>0.5</v>
      </c>
      <c r="I60" s="468"/>
      <c r="J60" s="468">
        <v>0.25</v>
      </c>
      <c r="K60" s="468">
        <v>0.25</v>
      </c>
      <c r="L60" s="468"/>
      <c r="M60" s="659"/>
      <c r="N60" s="481"/>
      <c r="O60" s="662"/>
    </row>
    <row r="61" spans="1:15" ht="48" customHeight="1" x14ac:dyDescent="0.2">
      <c r="A61" s="589"/>
      <c r="B61" s="81" t="s">
        <v>269</v>
      </c>
      <c r="C61" s="303">
        <v>9</v>
      </c>
      <c r="D61" s="303">
        <v>11</v>
      </c>
      <c r="E61" s="318">
        <v>25640211</v>
      </c>
      <c r="F61" s="274" t="s">
        <v>366</v>
      </c>
      <c r="G61" s="472">
        <v>1</v>
      </c>
      <c r="H61" s="468">
        <v>0.25</v>
      </c>
      <c r="I61" s="468"/>
      <c r="J61" s="468"/>
      <c r="K61" s="468">
        <v>0.25</v>
      </c>
      <c r="L61" s="468"/>
      <c r="M61" s="659"/>
      <c r="N61" s="481"/>
      <c r="O61" s="662"/>
    </row>
    <row r="62" spans="1:15" ht="48" customHeight="1" x14ac:dyDescent="0.2">
      <c r="A62" s="589"/>
      <c r="B62" s="81" t="s">
        <v>307</v>
      </c>
      <c r="C62" s="315">
        <v>0.75</v>
      </c>
      <c r="D62" s="315">
        <v>0.05</v>
      </c>
      <c r="E62" s="347">
        <v>18184299</v>
      </c>
      <c r="F62" s="274" t="s">
        <v>432</v>
      </c>
      <c r="G62" s="472">
        <v>1</v>
      </c>
      <c r="H62" s="468">
        <v>1</v>
      </c>
      <c r="I62" s="468">
        <v>0.25</v>
      </c>
      <c r="J62" s="468">
        <v>0.25</v>
      </c>
      <c r="K62" s="468">
        <v>0.25</v>
      </c>
      <c r="L62" s="468">
        <v>0.25</v>
      </c>
      <c r="M62" s="659"/>
      <c r="N62" s="481"/>
      <c r="O62" s="662"/>
    </row>
    <row r="63" spans="1:15" ht="48" customHeight="1" x14ac:dyDescent="0.2">
      <c r="A63" s="589"/>
      <c r="B63" s="594" t="s">
        <v>270</v>
      </c>
      <c r="C63" s="592">
        <v>11</v>
      </c>
      <c r="D63" s="592">
        <v>3</v>
      </c>
      <c r="E63" s="633">
        <v>18034299</v>
      </c>
      <c r="F63" s="274" t="s">
        <v>367</v>
      </c>
      <c r="G63" s="474" t="s">
        <v>891</v>
      </c>
      <c r="H63" s="464">
        <v>0.8</v>
      </c>
      <c r="I63" s="464"/>
      <c r="J63" s="464">
        <v>0.4</v>
      </c>
      <c r="K63" s="464"/>
      <c r="L63" s="464">
        <v>0.4</v>
      </c>
      <c r="M63" s="659"/>
      <c r="N63" s="473" t="s">
        <v>903</v>
      </c>
      <c r="O63" s="662"/>
    </row>
    <row r="64" spans="1:15" ht="48" customHeight="1" x14ac:dyDescent="0.2">
      <c r="A64" s="589"/>
      <c r="B64" s="596"/>
      <c r="C64" s="593"/>
      <c r="D64" s="593"/>
      <c r="E64" s="634"/>
      <c r="F64" s="274" t="s">
        <v>433</v>
      </c>
      <c r="G64" s="474" t="s">
        <v>891</v>
      </c>
      <c r="H64" s="464">
        <v>1</v>
      </c>
      <c r="I64" s="464"/>
      <c r="J64" s="464"/>
      <c r="K64" s="464"/>
      <c r="L64" s="464">
        <v>1</v>
      </c>
      <c r="M64" s="660"/>
      <c r="N64" s="473" t="s">
        <v>896</v>
      </c>
      <c r="O64" s="663"/>
    </row>
    <row r="65" spans="1:15" ht="15" customHeight="1" x14ac:dyDescent="0.2">
      <c r="A65" s="241"/>
      <c r="B65" s="241"/>
      <c r="C65" s="241"/>
      <c r="D65" s="241"/>
      <c r="E65" s="241"/>
      <c r="F65" s="242"/>
      <c r="G65" s="471"/>
      <c r="H65" s="471"/>
      <c r="I65" s="471"/>
      <c r="J65" s="471"/>
      <c r="K65" s="471"/>
      <c r="L65" s="471"/>
      <c r="M65" s="242"/>
      <c r="N65" s="471"/>
      <c r="O65" s="484"/>
    </row>
    <row r="66" spans="1:15" s="239" customFormat="1" ht="31.5" customHeight="1" x14ac:dyDescent="0.2">
      <c r="A66" s="590" t="s">
        <v>325</v>
      </c>
      <c r="B66" s="591"/>
      <c r="C66" s="591"/>
      <c r="D66" s="591"/>
      <c r="E66" s="591"/>
      <c r="F66" s="635"/>
      <c r="G66" s="467"/>
      <c r="H66" s="466"/>
      <c r="I66" s="466"/>
      <c r="J66" s="466"/>
      <c r="K66" s="466"/>
      <c r="L66" s="466"/>
      <c r="M66" s="289"/>
      <c r="N66" s="485"/>
      <c r="O66" s="654" t="s">
        <v>904</v>
      </c>
    </row>
    <row r="67" spans="1:15" s="239" customFormat="1" ht="36.75" customHeight="1" x14ac:dyDescent="0.2">
      <c r="A67" s="631" t="s">
        <v>355</v>
      </c>
      <c r="B67" s="631" t="s">
        <v>299</v>
      </c>
      <c r="C67" s="625">
        <v>0</v>
      </c>
      <c r="D67" s="339"/>
      <c r="E67" s="629">
        <v>10</v>
      </c>
      <c r="F67" s="274" t="s">
        <v>434</v>
      </c>
      <c r="G67" s="477" t="s">
        <v>892</v>
      </c>
      <c r="H67" s="464">
        <v>1</v>
      </c>
      <c r="I67" s="464"/>
      <c r="J67" s="464"/>
      <c r="K67" s="464"/>
      <c r="L67" s="464">
        <v>1</v>
      </c>
      <c r="M67" s="651">
        <f>'Estimación RE1'!C939</f>
        <v>83824.109999999986</v>
      </c>
      <c r="N67" s="486" t="s">
        <v>894</v>
      </c>
      <c r="O67" s="654"/>
    </row>
    <row r="68" spans="1:15" s="239" customFormat="1" ht="42.75" x14ac:dyDescent="0.2">
      <c r="A68" s="632"/>
      <c r="B68" s="632"/>
      <c r="C68" s="626"/>
      <c r="D68" s="340"/>
      <c r="E68" s="630"/>
      <c r="F68" s="274" t="s">
        <v>436</v>
      </c>
      <c r="G68" s="477" t="s">
        <v>892</v>
      </c>
      <c r="H68" s="464">
        <v>1</v>
      </c>
      <c r="I68" s="464"/>
      <c r="J68" s="464"/>
      <c r="K68" s="464"/>
      <c r="L68" s="464">
        <v>1</v>
      </c>
      <c r="M68" s="653"/>
      <c r="N68" s="486" t="s">
        <v>894</v>
      </c>
      <c r="O68" s="654"/>
    </row>
    <row r="69" spans="1:15" s="239" customFormat="1" ht="31.5" customHeight="1" x14ac:dyDescent="0.2">
      <c r="A69" s="341" t="s">
        <v>356</v>
      </c>
      <c r="B69" s="341" t="s">
        <v>300</v>
      </c>
      <c r="C69" s="314">
        <v>0</v>
      </c>
      <c r="D69" s="314"/>
      <c r="E69" s="342"/>
      <c r="F69" s="274" t="s">
        <v>435</v>
      </c>
      <c r="G69" s="477" t="s">
        <v>892</v>
      </c>
      <c r="H69" s="464">
        <v>1</v>
      </c>
      <c r="I69" s="464"/>
      <c r="J69" s="464"/>
      <c r="K69" s="464"/>
      <c r="L69" s="464">
        <v>1</v>
      </c>
      <c r="M69" s="651">
        <f>'Estimación RE1'!C1095</f>
        <v>83824.109999999986</v>
      </c>
      <c r="N69" s="486" t="s">
        <v>894</v>
      </c>
      <c r="O69" s="654"/>
    </row>
    <row r="70" spans="1:15" s="239" customFormat="1" ht="31.5" customHeight="1" x14ac:dyDescent="0.2">
      <c r="A70" s="341"/>
      <c r="B70" s="341"/>
      <c r="C70" s="314"/>
      <c r="D70" s="314"/>
      <c r="E70" s="342"/>
      <c r="F70" s="274" t="s">
        <v>521</v>
      </c>
      <c r="G70" s="477" t="s">
        <v>893</v>
      </c>
      <c r="H70" s="464">
        <v>1</v>
      </c>
      <c r="I70" s="464"/>
      <c r="J70" s="464"/>
      <c r="K70" s="464">
        <v>1</v>
      </c>
      <c r="L70" s="464"/>
      <c r="M70" s="652"/>
      <c r="N70" s="487" t="s">
        <v>905</v>
      </c>
      <c r="O70" s="654"/>
    </row>
    <row r="71" spans="1:15" s="239" customFormat="1" ht="31.5" customHeight="1" x14ac:dyDescent="0.2">
      <c r="A71" s="341"/>
      <c r="B71" s="341"/>
      <c r="C71" s="314"/>
      <c r="D71" s="314"/>
      <c r="E71" s="342"/>
      <c r="F71" s="274" t="s">
        <v>522</v>
      </c>
      <c r="G71" s="477" t="s">
        <v>893</v>
      </c>
      <c r="H71" s="464">
        <v>1</v>
      </c>
      <c r="I71" s="464">
        <v>1</v>
      </c>
      <c r="J71" s="465"/>
      <c r="K71" s="478"/>
      <c r="L71" s="464"/>
      <c r="M71" s="652"/>
      <c r="N71" s="487" t="s">
        <v>905</v>
      </c>
      <c r="O71" s="654"/>
    </row>
    <row r="72" spans="1:15" s="239" customFormat="1" ht="31.5" customHeight="1" x14ac:dyDescent="0.2">
      <c r="A72" s="341"/>
      <c r="B72" s="341"/>
      <c r="C72" s="314"/>
      <c r="D72" s="314"/>
      <c r="E72" s="342"/>
      <c r="F72" s="274" t="s">
        <v>523</v>
      </c>
      <c r="G72" s="477" t="s">
        <v>893</v>
      </c>
      <c r="H72" s="464">
        <v>1</v>
      </c>
      <c r="I72" s="464"/>
      <c r="J72" s="476">
        <v>1</v>
      </c>
      <c r="K72" s="478"/>
      <c r="L72" s="464"/>
      <c r="M72" s="652"/>
      <c r="N72" s="487" t="s">
        <v>906</v>
      </c>
      <c r="O72" s="654"/>
    </row>
    <row r="73" spans="1:15" s="239" customFormat="1" ht="31.5" customHeight="1" x14ac:dyDescent="0.2">
      <c r="A73" s="341"/>
      <c r="B73" s="341"/>
      <c r="C73" s="314"/>
      <c r="D73" s="314"/>
      <c r="E73" s="342"/>
      <c r="F73" s="274" t="s">
        <v>524</v>
      </c>
      <c r="G73" s="477" t="s">
        <v>893</v>
      </c>
      <c r="H73" s="464">
        <v>1</v>
      </c>
      <c r="I73" s="464"/>
      <c r="J73" s="476">
        <v>1</v>
      </c>
      <c r="K73" s="478"/>
      <c r="L73" s="464"/>
      <c r="M73" s="652"/>
      <c r="N73" s="487" t="s">
        <v>905</v>
      </c>
      <c r="O73" s="654"/>
    </row>
    <row r="74" spans="1:15" s="239" customFormat="1" ht="31.5" customHeight="1" x14ac:dyDescent="0.2">
      <c r="A74" s="341"/>
      <c r="B74" s="341"/>
      <c r="C74" s="314"/>
      <c r="D74" s="314"/>
      <c r="E74" s="342"/>
      <c r="F74" s="274" t="s">
        <v>525</v>
      </c>
      <c r="G74" s="477" t="s">
        <v>893</v>
      </c>
      <c r="H74" s="464">
        <v>1</v>
      </c>
      <c r="I74" s="464"/>
      <c r="J74" s="476"/>
      <c r="K74" s="464">
        <v>1</v>
      </c>
      <c r="L74" s="465"/>
      <c r="M74" s="652"/>
      <c r="N74" s="487" t="s">
        <v>896</v>
      </c>
      <c r="O74" s="654"/>
    </row>
    <row r="75" spans="1:15" s="239" customFormat="1" ht="31.5" customHeight="1" x14ac:dyDescent="0.2">
      <c r="A75" s="341"/>
      <c r="B75" s="341"/>
      <c r="C75" s="314"/>
      <c r="D75" s="314"/>
      <c r="E75" s="342"/>
      <c r="F75" s="274" t="s">
        <v>526</v>
      </c>
      <c r="G75" s="477" t="s">
        <v>893</v>
      </c>
      <c r="H75" s="464">
        <v>1</v>
      </c>
      <c r="I75" s="464"/>
      <c r="J75" s="464"/>
      <c r="K75" s="464"/>
      <c r="L75" s="464">
        <v>1</v>
      </c>
      <c r="M75" s="653"/>
      <c r="N75" s="487" t="s">
        <v>896</v>
      </c>
      <c r="O75" s="654"/>
    </row>
    <row r="76" spans="1:15" s="239" customFormat="1" ht="31.5" customHeight="1" x14ac:dyDescent="0.2">
      <c r="A76" s="241"/>
      <c r="B76" s="241"/>
      <c r="C76" s="241"/>
      <c r="D76" s="241"/>
      <c r="E76" s="241"/>
      <c r="F76" s="241"/>
      <c r="G76" s="241"/>
      <c r="H76" s="241"/>
      <c r="I76" s="241"/>
      <c r="J76" s="241"/>
      <c r="K76" s="241"/>
      <c r="L76" s="241"/>
      <c r="M76" s="292"/>
      <c r="N76" s="241"/>
      <c r="O76" s="241"/>
    </row>
    <row r="77" spans="1:15" ht="75" x14ac:dyDescent="0.25">
      <c r="B77" s="300" t="s">
        <v>336</v>
      </c>
      <c r="C77" s="301" t="s">
        <v>337</v>
      </c>
      <c r="D77" s="301" t="s">
        <v>134</v>
      </c>
      <c r="E77" s="277" t="s">
        <v>357</v>
      </c>
      <c r="F77" s="277"/>
      <c r="G77" s="277"/>
      <c r="H77" s="277"/>
      <c r="I77" s="278" t="s">
        <v>333</v>
      </c>
      <c r="J77" s="278" t="s">
        <v>334</v>
      </c>
      <c r="K77" s="279"/>
      <c r="L77" s="280"/>
      <c r="M77" s="281"/>
      <c r="N77" s="63"/>
    </row>
    <row r="78" spans="1:15" ht="15" x14ac:dyDescent="0.25">
      <c r="B78" s="300"/>
      <c r="C78" s="301"/>
      <c r="D78" s="301"/>
      <c r="E78" s="277" t="s">
        <v>338</v>
      </c>
      <c r="F78" s="277" t="s">
        <v>339</v>
      </c>
      <c r="G78" s="277" t="s">
        <v>340</v>
      </c>
      <c r="H78" s="277" t="s">
        <v>335</v>
      </c>
      <c r="I78" s="278"/>
      <c r="J78" s="278"/>
      <c r="K78" s="279"/>
      <c r="L78" s="280"/>
      <c r="M78" s="281"/>
      <c r="N78" s="63"/>
    </row>
    <row r="79" spans="1:15" ht="15" x14ac:dyDescent="0.25">
      <c r="B79" s="271" t="str">
        <f>'5. Valoración_Riesgo '!M10</f>
        <v>Priorizar actividades</v>
      </c>
      <c r="C79" s="61"/>
      <c r="D79" s="61"/>
      <c r="E79" s="65"/>
      <c r="F79" s="65"/>
      <c r="G79" s="65"/>
      <c r="H79" s="243"/>
      <c r="I79" s="66">
        <f>SUM(E79:H79)</f>
        <v>0</v>
      </c>
      <c r="J79" s="655">
        <f>'Estimación RE1'!C1251</f>
        <v>83824.109999999986</v>
      </c>
      <c r="K79" s="63"/>
      <c r="L79" s="63"/>
      <c r="M79" s="63"/>
      <c r="N79" s="63"/>
    </row>
    <row r="80" spans="1:15" ht="15" x14ac:dyDescent="0.25">
      <c r="B80" s="271">
        <f>'5. Valoración_Riesgo '!M11</f>
        <v>0</v>
      </c>
      <c r="C80" s="61"/>
      <c r="D80" s="61"/>
      <c r="E80" s="65"/>
      <c r="F80" s="65"/>
      <c r="G80" s="65"/>
      <c r="H80" s="243"/>
      <c r="I80" s="66">
        <f>SUM(E80:H80)</f>
        <v>0</v>
      </c>
      <c r="J80" s="656"/>
      <c r="K80" s="63"/>
      <c r="L80" s="63"/>
      <c r="M80" s="63"/>
      <c r="N80" s="63"/>
    </row>
    <row r="81" spans="2:14" ht="15" x14ac:dyDescent="0.25">
      <c r="B81" s="271">
        <f>'5. Valoración_Riesgo '!M12</f>
        <v>0</v>
      </c>
      <c r="C81" s="61"/>
      <c r="D81" s="61"/>
      <c r="E81" s="65"/>
      <c r="F81" s="65"/>
      <c r="G81" s="65"/>
      <c r="H81" s="243"/>
      <c r="I81" s="66">
        <f>SUM(E81:H81)</f>
        <v>0</v>
      </c>
      <c r="J81" s="657"/>
      <c r="K81" s="63"/>
      <c r="L81" s="63"/>
      <c r="M81" s="63"/>
      <c r="N81" s="63"/>
    </row>
  </sheetData>
  <mergeCells count="101">
    <mergeCell ref="C7:C9"/>
    <mergeCell ref="M11:M20"/>
    <mergeCell ref="D14:D19"/>
    <mergeCell ref="O66:O75"/>
    <mergeCell ref="J79:J81"/>
    <mergeCell ref="M23:M27"/>
    <mergeCell ref="M28:M34"/>
    <mergeCell ref="M36:M37"/>
    <mergeCell ref="M39:M64"/>
    <mergeCell ref="M67:M68"/>
    <mergeCell ref="M69:M75"/>
    <mergeCell ref="O39:O64"/>
    <mergeCell ref="E48:E49"/>
    <mergeCell ref="D55:D56"/>
    <mergeCell ref="D51:D52"/>
    <mergeCell ref="E55:E56"/>
    <mergeCell ref="E40:E42"/>
    <mergeCell ref="O28:O35"/>
    <mergeCell ref="E36:E37"/>
    <mergeCell ref="A23:A27"/>
    <mergeCell ref="B11:B13"/>
    <mergeCell ref="C11:C13"/>
    <mergeCell ref="D11:D13"/>
    <mergeCell ref="E11:E13"/>
    <mergeCell ref="B14:B20"/>
    <mergeCell ref="C28:C30"/>
    <mergeCell ref="B23:B27"/>
    <mergeCell ref="C23:C27"/>
    <mergeCell ref="E23:E27"/>
    <mergeCell ref="H8:H9"/>
    <mergeCell ref="A10:F10"/>
    <mergeCell ref="C67:C68"/>
    <mergeCell ref="B59:B60"/>
    <mergeCell ref="C59:C60"/>
    <mergeCell ref="E59:E60"/>
    <mergeCell ref="E67:E68"/>
    <mergeCell ref="B67:B68"/>
    <mergeCell ref="E63:E64"/>
    <mergeCell ref="B63:B64"/>
    <mergeCell ref="C63:C64"/>
    <mergeCell ref="A66:F66"/>
    <mergeCell ref="D59:D60"/>
    <mergeCell ref="A67:A68"/>
    <mergeCell ref="A7:A9"/>
    <mergeCell ref="E7:E9"/>
    <mergeCell ref="B7:B9"/>
    <mergeCell ref="A11:A20"/>
    <mergeCell ref="C31:C34"/>
    <mergeCell ref="D31:D34"/>
    <mergeCell ref="E31:E34"/>
    <mergeCell ref="B36:B37"/>
    <mergeCell ref="C36:C37"/>
    <mergeCell ref="D36:D37"/>
    <mergeCell ref="E57:E58"/>
    <mergeCell ref="C40:C42"/>
    <mergeCell ref="B40:B42"/>
    <mergeCell ref="E28:E30"/>
    <mergeCell ref="D23:D27"/>
    <mergeCell ref="D40:D42"/>
    <mergeCell ref="A1:F1"/>
    <mergeCell ref="A3:F3"/>
    <mergeCell ref="A4:F4"/>
    <mergeCell ref="A5:F5"/>
    <mergeCell ref="A6:E6"/>
    <mergeCell ref="A2:F2"/>
    <mergeCell ref="C14:C19"/>
    <mergeCell ref="E14:E19"/>
    <mergeCell ref="B28:B30"/>
    <mergeCell ref="F6:O6"/>
    <mergeCell ref="O11:O19"/>
    <mergeCell ref="O22:O27"/>
    <mergeCell ref="G7:H7"/>
    <mergeCell ref="I7:L7"/>
    <mergeCell ref="M7:M9"/>
    <mergeCell ref="N7:N9"/>
    <mergeCell ref="O7:O9"/>
    <mergeCell ref="G8:G9"/>
    <mergeCell ref="C48:C49"/>
    <mergeCell ref="D48:D49"/>
    <mergeCell ref="F7:F9"/>
    <mergeCell ref="D7:D9"/>
    <mergeCell ref="A36:A37"/>
    <mergeCell ref="A28:A34"/>
    <mergeCell ref="B31:B34"/>
    <mergeCell ref="A39:A64"/>
    <mergeCell ref="A22:F22"/>
    <mergeCell ref="D63:D64"/>
    <mergeCell ref="B57:B58"/>
    <mergeCell ref="B51:B52"/>
    <mergeCell ref="D46:D47"/>
    <mergeCell ref="C51:C52"/>
    <mergeCell ref="B55:B56"/>
    <mergeCell ref="B43:B44"/>
    <mergeCell ref="E43:E44"/>
    <mergeCell ref="C43:C44"/>
    <mergeCell ref="B46:B47"/>
    <mergeCell ref="C46:C47"/>
    <mergeCell ref="E46:E47"/>
    <mergeCell ref="C55:C56"/>
    <mergeCell ref="E51:E52"/>
    <mergeCell ref="B48:B50"/>
  </mergeCells>
  <pageMargins left="0.7" right="0.7" top="0.75" bottom="0.75" header="0.3" footer="0.3"/>
  <pageSetup scale="6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showGridLines="0" topLeftCell="G38" zoomScale="70" zoomScaleNormal="70" workbookViewId="0">
      <selection activeCell="J56" sqref="J56"/>
    </sheetView>
  </sheetViews>
  <sheetFormatPr baseColWidth="10" defaultRowHeight="15" x14ac:dyDescent="0.25"/>
  <cols>
    <col min="1" max="1" width="37.28515625" style="62" customWidth="1"/>
    <col min="2" max="2" width="39" style="62" customWidth="1"/>
    <col min="3" max="3" width="20.7109375" style="62" customWidth="1"/>
    <col min="4" max="4" width="20.5703125" style="62" customWidth="1"/>
    <col min="5" max="5" width="18.5703125" style="62" customWidth="1"/>
    <col min="6" max="6" width="71.7109375" style="62" customWidth="1"/>
    <col min="7" max="16" width="26" style="62" customWidth="1"/>
    <col min="17" max="16384" width="11.42578125" style="62"/>
  </cols>
  <sheetData>
    <row r="1" spans="1:15" ht="23.25" x14ac:dyDescent="0.25">
      <c r="A1" s="611" t="s">
        <v>346</v>
      </c>
      <c r="B1" s="611"/>
      <c r="C1" s="611"/>
      <c r="D1" s="611"/>
      <c r="E1" s="611"/>
      <c r="F1" s="611"/>
    </row>
    <row r="2" spans="1:15" ht="23.25" x14ac:dyDescent="0.25">
      <c r="A2" s="611" t="s">
        <v>402</v>
      </c>
      <c r="B2" s="611"/>
      <c r="C2" s="611"/>
      <c r="D2" s="611"/>
      <c r="E2" s="611"/>
      <c r="F2" s="611"/>
    </row>
    <row r="3" spans="1:15" ht="54" customHeight="1" x14ac:dyDescent="0.25">
      <c r="A3" s="702" t="s">
        <v>196</v>
      </c>
      <c r="B3" s="702"/>
      <c r="C3" s="702"/>
      <c r="D3" s="702"/>
      <c r="E3" s="702"/>
      <c r="F3" s="702"/>
    </row>
    <row r="4" spans="1:15" ht="23.25" customHeight="1" x14ac:dyDescent="0.25">
      <c r="A4" s="703" t="s">
        <v>145</v>
      </c>
      <c r="B4" s="703"/>
      <c r="C4" s="703"/>
      <c r="D4" s="703"/>
      <c r="E4" s="703"/>
      <c r="F4" s="703"/>
    </row>
    <row r="5" spans="1:15" ht="23.25" x14ac:dyDescent="0.25">
      <c r="A5" s="703" t="s">
        <v>372</v>
      </c>
      <c r="B5" s="703"/>
      <c r="C5" s="703"/>
      <c r="D5" s="703"/>
      <c r="E5" s="703"/>
      <c r="F5" s="703"/>
    </row>
    <row r="6" spans="1:15" ht="23.25" x14ac:dyDescent="0.25">
      <c r="A6" s="704" t="s">
        <v>327</v>
      </c>
      <c r="B6" s="704"/>
      <c r="C6" s="704"/>
      <c r="D6" s="704"/>
      <c r="E6" s="704"/>
      <c r="F6" s="613" t="s">
        <v>341</v>
      </c>
      <c r="G6" s="613"/>
      <c r="H6" s="613"/>
      <c r="I6" s="613"/>
      <c r="J6" s="613"/>
      <c r="K6" s="613"/>
      <c r="L6" s="613"/>
      <c r="M6" s="613"/>
      <c r="N6" s="613"/>
      <c r="O6" s="613"/>
    </row>
    <row r="7" spans="1:15" ht="15.75" customHeight="1" x14ac:dyDescent="0.25">
      <c r="A7" s="636" t="s">
        <v>381</v>
      </c>
      <c r="B7" s="636" t="s">
        <v>388</v>
      </c>
      <c r="C7" s="576" t="s">
        <v>389</v>
      </c>
      <c r="D7" s="579" t="s">
        <v>390</v>
      </c>
      <c r="E7" s="576" t="s">
        <v>391</v>
      </c>
      <c r="F7" s="696" t="s">
        <v>392</v>
      </c>
      <c r="G7" s="621" t="s">
        <v>393</v>
      </c>
      <c r="H7" s="622"/>
      <c r="I7" s="623" t="s">
        <v>394</v>
      </c>
      <c r="J7" s="623"/>
      <c r="K7" s="623"/>
      <c r="L7" s="623"/>
      <c r="M7" s="624" t="s">
        <v>886</v>
      </c>
      <c r="N7" s="624" t="s">
        <v>395</v>
      </c>
      <c r="O7" s="624" t="s">
        <v>396</v>
      </c>
    </row>
    <row r="8" spans="1:15" ht="15.75" x14ac:dyDescent="0.25">
      <c r="A8" s="637"/>
      <c r="B8" s="637"/>
      <c r="C8" s="577"/>
      <c r="D8" s="580"/>
      <c r="E8" s="577"/>
      <c r="F8" s="697"/>
      <c r="G8" s="579" t="s">
        <v>329</v>
      </c>
      <c r="H8" s="579" t="s">
        <v>330</v>
      </c>
      <c r="I8" s="269" t="s">
        <v>331</v>
      </c>
      <c r="J8" s="269" t="s">
        <v>332</v>
      </c>
      <c r="K8" s="269" t="s">
        <v>200</v>
      </c>
      <c r="L8" s="269" t="s">
        <v>201</v>
      </c>
      <c r="M8" s="624"/>
      <c r="N8" s="624"/>
      <c r="O8" s="624"/>
    </row>
    <row r="9" spans="1:15" ht="15.75" x14ac:dyDescent="0.25">
      <c r="A9" s="638"/>
      <c r="B9" s="638"/>
      <c r="C9" s="578"/>
      <c r="D9" s="581"/>
      <c r="E9" s="578"/>
      <c r="F9" s="698"/>
      <c r="G9" s="581"/>
      <c r="H9" s="581"/>
      <c r="I9" s="270" t="s">
        <v>165</v>
      </c>
      <c r="J9" s="270" t="s">
        <v>165</v>
      </c>
      <c r="K9" s="270" t="s">
        <v>165</v>
      </c>
      <c r="L9" s="270" t="s">
        <v>165</v>
      </c>
      <c r="M9" s="624"/>
      <c r="N9" s="624"/>
      <c r="O9" s="624"/>
    </row>
    <row r="10" spans="1:15" ht="55.5" customHeight="1" x14ac:dyDescent="0.25">
      <c r="A10" s="670" t="s">
        <v>317</v>
      </c>
      <c r="B10" s="671"/>
      <c r="C10" s="671"/>
      <c r="D10" s="671"/>
      <c r="E10" s="671"/>
      <c r="F10" s="695"/>
      <c r="G10" s="61"/>
      <c r="H10" s="65"/>
      <c r="I10" s="65"/>
      <c r="J10" s="65"/>
      <c r="K10" s="65"/>
      <c r="L10" s="65"/>
      <c r="M10" s="293"/>
      <c r="N10" s="61"/>
      <c r="O10" s="61"/>
    </row>
    <row r="11" spans="1:15" ht="39.75" customHeight="1" x14ac:dyDescent="0.25">
      <c r="A11" s="672" t="s">
        <v>219</v>
      </c>
      <c r="B11" s="617" t="s">
        <v>166</v>
      </c>
      <c r="C11" s="617">
        <v>760</v>
      </c>
      <c r="D11" s="714">
        <v>850</v>
      </c>
      <c r="E11" s="668">
        <v>650</v>
      </c>
      <c r="F11" s="61" t="s">
        <v>441</v>
      </c>
      <c r="G11" s="488" t="s">
        <v>907</v>
      </c>
      <c r="H11" s="489">
        <v>1</v>
      </c>
      <c r="I11" s="489"/>
      <c r="J11" s="489">
        <v>0.5</v>
      </c>
      <c r="K11" s="489"/>
      <c r="L11" s="489">
        <v>0.5</v>
      </c>
      <c r="M11" s="699">
        <f>'Estimación RE2'!C5</f>
        <v>83824.109999999986</v>
      </c>
      <c r="N11" s="488" t="s">
        <v>896</v>
      </c>
      <c r="O11" s="693" t="s">
        <v>913</v>
      </c>
    </row>
    <row r="12" spans="1:15" ht="39.75" customHeight="1" x14ac:dyDescent="0.25">
      <c r="A12" s="673"/>
      <c r="B12" s="589"/>
      <c r="C12" s="589"/>
      <c r="D12" s="692"/>
      <c r="E12" s="669"/>
      <c r="F12" s="232" t="s">
        <v>439</v>
      </c>
      <c r="G12" s="488">
        <v>1</v>
      </c>
      <c r="H12" s="489">
        <v>1</v>
      </c>
      <c r="I12" s="489"/>
      <c r="J12" s="489"/>
      <c r="K12" s="489"/>
      <c r="L12" s="489">
        <v>1</v>
      </c>
      <c r="M12" s="700"/>
      <c r="N12" s="488" t="s">
        <v>896</v>
      </c>
      <c r="O12" s="693"/>
    </row>
    <row r="13" spans="1:15" ht="39.75" customHeight="1" x14ac:dyDescent="0.25">
      <c r="A13" s="673"/>
      <c r="B13" s="589"/>
      <c r="C13" s="589"/>
      <c r="D13" s="692"/>
      <c r="E13" s="669"/>
      <c r="F13" s="232" t="s">
        <v>440</v>
      </c>
      <c r="G13" s="488" t="s">
        <v>908</v>
      </c>
      <c r="H13" s="489">
        <v>1</v>
      </c>
      <c r="I13" s="489"/>
      <c r="J13" s="489">
        <v>0.5</v>
      </c>
      <c r="K13" s="489"/>
      <c r="L13" s="489">
        <v>0.5</v>
      </c>
      <c r="M13" s="700"/>
      <c r="N13" s="488" t="s">
        <v>896</v>
      </c>
      <c r="O13" s="693"/>
    </row>
    <row r="14" spans="1:15" ht="39.75" customHeight="1" x14ac:dyDescent="0.25">
      <c r="A14" s="674"/>
      <c r="B14" s="589"/>
      <c r="C14" s="589"/>
      <c r="D14" s="692"/>
      <c r="E14" s="669"/>
      <c r="F14" s="232" t="s">
        <v>347</v>
      </c>
      <c r="G14" s="488" t="s">
        <v>908</v>
      </c>
      <c r="H14" s="489">
        <v>1</v>
      </c>
      <c r="I14" s="489"/>
      <c r="J14" s="489">
        <v>0.5</v>
      </c>
      <c r="K14" s="489"/>
      <c r="L14" s="489">
        <v>0.5</v>
      </c>
      <c r="M14" s="701"/>
      <c r="N14" s="488" t="s">
        <v>896</v>
      </c>
      <c r="O14" s="693"/>
    </row>
    <row r="15" spans="1:15" ht="11.25" customHeight="1" x14ac:dyDescent="0.25">
      <c r="A15" s="73"/>
      <c r="B15" s="74"/>
      <c r="C15" s="75"/>
      <c r="D15" s="76"/>
      <c r="E15" s="77"/>
      <c r="F15" s="234"/>
      <c r="G15" s="75"/>
      <c r="H15" s="75"/>
      <c r="I15" s="75"/>
      <c r="J15" s="75"/>
      <c r="K15" s="75"/>
      <c r="L15" s="75"/>
      <c r="M15" s="294"/>
      <c r="N15" s="75"/>
      <c r="O15" s="75"/>
    </row>
    <row r="16" spans="1:15" ht="64.5" customHeight="1" x14ac:dyDescent="0.25">
      <c r="A16" s="670" t="s">
        <v>318</v>
      </c>
      <c r="B16" s="671"/>
      <c r="C16" s="671"/>
      <c r="D16" s="671"/>
      <c r="E16" s="671"/>
      <c r="F16" s="671"/>
      <c r="G16" s="490"/>
      <c r="H16" s="491"/>
      <c r="I16" s="491"/>
      <c r="J16" s="491"/>
      <c r="K16" s="491"/>
      <c r="L16" s="491"/>
      <c r="M16" s="293"/>
      <c r="N16" s="490"/>
      <c r="O16" s="490"/>
    </row>
    <row r="17" spans="1:15" ht="40.5" customHeight="1" x14ac:dyDescent="0.25">
      <c r="A17" s="672" t="s">
        <v>220</v>
      </c>
      <c r="B17" s="672" t="s">
        <v>167</v>
      </c>
      <c r="C17" s="588">
        <v>0</v>
      </c>
      <c r="D17" s="681">
        <v>0.1</v>
      </c>
      <c r="E17" s="687">
        <v>255</v>
      </c>
      <c r="F17" s="322" t="s">
        <v>442</v>
      </c>
      <c r="G17" s="488" t="s">
        <v>908</v>
      </c>
      <c r="H17" s="491">
        <v>1</v>
      </c>
      <c r="I17" s="491"/>
      <c r="J17" s="491">
        <v>0.5</v>
      </c>
      <c r="K17" s="491"/>
      <c r="L17" s="491">
        <v>0.5</v>
      </c>
      <c r="M17" s="699">
        <f>'Estimación RE2'!C161</f>
        <v>83824.109999999986</v>
      </c>
      <c r="N17" s="490" t="s">
        <v>896</v>
      </c>
      <c r="O17" s="705" t="s">
        <v>914</v>
      </c>
    </row>
    <row r="18" spans="1:15" ht="40.5" customHeight="1" x14ac:dyDescent="0.25">
      <c r="A18" s="674"/>
      <c r="B18" s="674"/>
      <c r="C18" s="667"/>
      <c r="D18" s="682"/>
      <c r="E18" s="688"/>
      <c r="F18" s="322" t="s">
        <v>532</v>
      </c>
      <c r="G18" s="460">
        <v>1</v>
      </c>
      <c r="H18" s="492">
        <v>1</v>
      </c>
      <c r="I18" s="492"/>
      <c r="J18" s="492"/>
      <c r="K18" s="492">
        <v>1</v>
      </c>
      <c r="L18" s="493"/>
      <c r="M18" s="701"/>
      <c r="N18" s="460" t="s">
        <v>896</v>
      </c>
      <c r="O18" s="693"/>
    </row>
    <row r="19" spans="1:15" ht="40.5" customHeight="1" x14ac:dyDescent="0.25">
      <c r="A19" s="706" t="s">
        <v>222</v>
      </c>
      <c r="B19" s="672" t="s">
        <v>168</v>
      </c>
      <c r="C19" s="588">
        <v>6</v>
      </c>
      <c r="D19" s="709">
        <v>6</v>
      </c>
      <c r="E19" s="687">
        <v>3</v>
      </c>
      <c r="F19" s="322" t="s">
        <v>443</v>
      </c>
      <c r="G19" s="488">
        <v>1</v>
      </c>
      <c r="H19" s="489">
        <v>1</v>
      </c>
      <c r="I19" s="489">
        <v>1</v>
      </c>
      <c r="J19" s="489"/>
      <c r="K19" s="489"/>
      <c r="L19" s="488"/>
      <c r="M19" s="699">
        <f>'Estimación RE2'!C317</f>
        <v>83824.109999999986</v>
      </c>
      <c r="N19" s="488" t="s">
        <v>896</v>
      </c>
      <c r="O19" s="693"/>
    </row>
    <row r="20" spans="1:15" ht="40.5" customHeight="1" x14ac:dyDescent="0.25">
      <c r="A20" s="707"/>
      <c r="B20" s="673"/>
      <c r="C20" s="666"/>
      <c r="D20" s="710"/>
      <c r="E20" s="689"/>
      <c r="F20" s="322" t="s">
        <v>444</v>
      </c>
      <c r="G20" s="488" t="s">
        <v>909</v>
      </c>
      <c r="H20" s="489">
        <v>1</v>
      </c>
      <c r="I20" s="489"/>
      <c r="J20" s="489"/>
      <c r="K20" s="489"/>
      <c r="L20" s="489">
        <v>1</v>
      </c>
      <c r="M20" s="700"/>
      <c r="N20" s="482" t="s">
        <v>894</v>
      </c>
      <c r="O20" s="693"/>
    </row>
    <row r="21" spans="1:15" ht="40.5" customHeight="1" x14ac:dyDescent="0.25">
      <c r="A21" s="707"/>
      <c r="B21" s="672" t="s">
        <v>348</v>
      </c>
      <c r="C21" s="588">
        <v>200</v>
      </c>
      <c r="D21" s="588">
        <v>280</v>
      </c>
      <c r="E21" s="588">
        <v>127</v>
      </c>
      <c r="F21" s="275" t="s">
        <v>445</v>
      </c>
      <c r="G21" s="488">
        <v>1</v>
      </c>
      <c r="H21" s="488">
        <v>100</v>
      </c>
      <c r="I21" s="489"/>
      <c r="J21" s="489"/>
      <c r="K21" s="489"/>
      <c r="L21" s="489">
        <v>1</v>
      </c>
      <c r="M21" s="700"/>
      <c r="N21" s="488" t="s">
        <v>896</v>
      </c>
      <c r="O21" s="693"/>
    </row>
    <row r="22" spans="1:15" ht="40.5" customHeight="1" x14ac:dyDescent="0.25">
      <c r="A22" s="707"/>
      <c r="B22" s="673"/>
      <c r="C22" s="666"/>
      <c r="D22" s="666"/>
      <c r="E22" s="666"/>
      <c r="F22" s="366" t="s">
        <v>446</v>
      </c>
      <c r="G22" s="488">
        <v>1</v>
      </c>
      <c r="H22" s="489">
        <v>1</v>
      </c>
      <c r="I22" s="494"/>
      <c r="J22" s="494"/>
      <c r="K22" s="494"/>
      <c r="L22" s="489">
        <v>1</v>
      </c>
      <c r="M22" s="700"/>
      <c r="N22" s="488" t="s">
        <v>896</v>
      </c>
      <c r="O22" s="693"/>
    </row>
    <row r="23" spans="1:15" ht="40.5" customHeight="1" x14ac:dyDescent="0.25">
      <c r="A23" s="707"/>
      <c r="B23" s="673"/>
      <c r="C23" s="666"/>
      <c r="D23" s="666"/>
      <c r="E23" s="666"/>
      <c r="F23" s="366" t="s">
        <v>447</v>
      </c>
      <c r="G23" s="488">
        <v>1</v>
      </c>
      <c r="H23" s="489">
        <v>1</v>
      </c>
      <c r="I23" s="494"/>
      <c r="J23" s="494"/>
      <c r="K23" s="494"/>
      <c r="L23" s="489">
        <v>1</v>
      </c>
      <c r="M23" s="700"/>
      <c r="N23" s="488" t="s">
        <v>896</v>
      </c>
      <c r="O23" s="693"/>
    </row>
    <row r="24" spans="1:15" ht="40.5" customHeight="1" x14ac:dyDescent="0.25">
      <c r="A24" s="707"/>
      <c r="B24" s="673"/>
      <c r="C24" s="666"/>
      <c r="D24" s="666"/>
      <c r="E24" s="666"/>
      <c r="F24" s="275" t="s">
        <v>448</v>
      </c>
      <c r="G24" s="488" t="s">
        <v>910</v>
      </c>
      <c r="H24" s="489">
        <v>1</v>
      </c>
      <c r="I24" s="489"/>
      <c r="J24" s="489"/>
      <c r="K24" s="489"/>
      <c r="L24" s="489">
        <v>1</v>
      </c>
      <c r="M24" s="700"/>
      <c r="N24" s="488" t="s">
        <v>915</v>
      </c>
      <c r="O24" s="693"/>
    </row>
    <row r="25" spans="1:15" ht="40.5" customHeight="1" x14ac:dyDescent="0.25">
      <c r="A25" s="707"/>
      <c r="B25" s="673"/>
      <c r="C25" s="666"/>
      <c r="D25" s="666"/>
      <c r="E25" s="666"/>
      <c r="F25" s="367" t="s">
        <v>449</v>
      </c>
      <c r="G25" s="495" t="s">
        <v>911</v>
      </c>
      <c r="H25" s="489">
        <v>1</v>
      </c>
      <c r="I25" s="489">
        <v>0.25</v>
      </c>
      <c r="J25" s="489">
        <v>0.25</v>
      </c>
      <c r="K25" s="489">
        <v>0.25</v>
      </c>
      <c r="L25" s="489">
        <v>0.25</v>
      </c>
      <c r="M25" s="700"/>
      <c r="N25" s="482" t="s">
        <v>894</v>
      </c>
      <c r="O25" s="693"/>
    </row>
    <row r="26" spans="1:15" ht="40.5" customHeight="1" x14ac:dyDescent="0.25">
      <c r="A26" s="707"/>
      <c r="B26" s="674"/>
      <c r="C26" s="667"/>
      <c r="D26" s="667"/>
      <c r="E26" s="667"/>
      <c r="F26" s="367" t="s">
        <v>533</v>
      </c>
      <c r="G26" s="488">
        <v>8</v>
      </c>
      <c r="H26" s="489">
        <v>1</v>
      </c>
      <c r="I26" s="489">
        <v>0.25</v>
      </c>
      <c r="J26" s="489">
        <v>0.25</v>
      </c>
      <c r="K26" s="489">
        <v>0.25</v>
      </c>
      <c r="L26" s="489">
        <v>0.25</v>
      </c>
      <c r="M26" s="700"/>
      <c r="N26" s="488" t="s">
        <v>896</v>
      </c>
      <c r="O26" s="693"/>
    </row>
    <row r="27" spans="1:15" ht="40.5" customHeight="1" x14ac:dyDescent="0.25">
      <c r="A27" s="707"/>
      <c r="B27" s="706" t="s">
        <v>450</v>
      </c>
      <c r="C27" s="588">
        <v>0</v>
      </c>
      <c r="D27" s="690">
        <v>0.1</v>
      </c>
      <c r="E27" s="687">
        <v>30</v>
      </c>
      <c r="F27" s="275" t="s">
        <v>451</v>
      </c>
      <c r="G27" s="495" t="s">
        <v>912</v>
      </c>
      <c r="H27" s="489">
        <v>1</v>
      </c>
      <c r="I27" s="489"/>
      <c r="J27" s="489"/>
      <c r="K27" s="496"/>
      <c r="L27" s="489">
        <v>1</v>
      </c>
      <c r="M27" s="700"/>
      <c r="N27" s="488" t="s">
        <v>896</v>
      </c>
      <c r="O27" s="693"/>
    </row>
    <row r="28" spans="1:15" ht="40.5" customHeight="1" x14ac:dyDescent="0.25">
      <c r="A28" s="707"/>
      <c r="B28" s="707"/>
      <c r="C28" s="666"/>
      <c r="D28" s="691"/>
      <c r="E28" s="689"/>
      <c r="F28" s="233" t="s">
        <v>452</v>
      </c>
      <c r="G28" s="488" t="s">
        <v>890</v>
      </c>
      <c r="H28" s="489">
        <v>1</v>
      </c>
      <c r="I28" s="489"/>
      <c r="J28" s="489"/>
      <c r="K28" s="489"/>
      <c r="L28" s="489">
        <v>1</v>
      </c>
      <c r="M28" s="700"/>
      <c r="N28" s="495" t="s">
        <v>916</v>
      </c>
      <c r="O28" s="693"/>
    </row>
    <row r="29" spans="1:15" ht="40.5" customHeight="1" x14ac:dyDescent="0.25">
      <c r="A29" s="707"/>
      <c r="B29" s="707"/>
      <c r="C29" s="666"/>
      <c r="D29" s="691"/>
      <c r="E29" s="689"/>
      <c r="F29" s="275" t="s">
        <v>453</v>
      </c>
      <c r="G29" s="488">
        <v>2</v>
      </c>
      <c r="H29" s="489">
        <v>1</v>
      </c>
      <c r="I29" s="489"/>
      <c r="J29" s="489">
        <v>0.5</v>
      </c>
      <c r="K29" s="489"/>
      <c r="L29" s="489">
        <v>0.5</v>
      </c>
      <c r="M29" s="700"/>
      <c r="N29" s="488" t="s">
        <v>896</v>
      </c>
      <c r="O29" s="693"/>
    </row>
    <row r="30" spans="1:15" ht="40.5" customHeight="1" x14ac:dyDescent="0.25">
      <c r="A30" s="707"/>
      <c r="B30" s="707"/>
      <c r="C30" s="666"/>
      <c r="D30" s="691"/>
      <c r="E30" s="689"/>
      <c r="F30" s="275" t="s">
        <v>454</v>
      </c>
      <c r="G30" s="488">
        <v>2</v>
      </c>
      <c r="H30" s="489">
        <v>1</v>
      </c>
      <c r="I30" s="489"/>
      <c r="J30" s="489">
        <v>0.5</v>
      </c>
      <c r="K30" s="489"/>
      <c r="L30" s="489">
        <v>0.5</v>
      </c>
      <c r="M30" s="700"/>
      <c r="N30" s="488" t="s">
        <v>896</v>
      </c>
      <c r="O30" s="693"/>
    </row>
    <row r="31" spans="1:15" ht="40.5" customHeight="1" x14ac:dyDescent="0.25">
      <c r="A31" s="707"/>
      <c r="B31" s="707"/>
      <c r="C31" s="666"/>
      <c r="D31" s="691"/>
      <c r="E31" s="689"/>
      <c r="F31" s="233" t="s">
        <v>455</v>
      </c>
      <c r="G31" s="495" t="s">
        <v>912</v>
      </c>
      <c r="H31" s="489">
        <v>1</v>
      </c>
      <c r="I31" s="489"/>
      <c r="J31" s="489"/>
      <c r="K31" s="489"/>
      <c r="L31" s="489">
        <v>1</v>
      </c>
      <c r="M31" s="700"/>
      <c r="N31" s="488" t="s">
        <v>917</v>
      </c>
      <c r="O31" s="693"/>
    </row>
    <row r="32" spans="1:15" ht="40.5" customHeight="1" x14ac:dyDescent="0.25">
      <c r="A32" s="707"/>
      <c r="B32" s="707"/>
      <c r="C32" s="666"/>
      <c r="D32" s="691"/>
      <c r="E32" s="689"/>
      <c r="F32" s="233" t="s">
        <v>456</v>
      </c>
      <c r="G32" s="495" t="s">
        <v>912</v>
      </c>
      <c r="H32" s="489">
        <v>1</v>
      </c>
      <c r="I32" s="489"/>
      <c r="J32" s="489"/>
      <c r="K32" s="489"/>
      <c r="L32" s="489">
        <v>1</v>
      </c>
      <c r="M32" s="700"/>
      <c r="N32" s="488" t="s">
        <v>896</v>
      </c>
      <c r="O32" s="693"/>
    </row>
    <row r="33" spans="1:15" ht="40.5" customHeight="1" x14ac:dyDescent="0.25">
      <c r="A33" s="707"/>
      <c r="B33" s="707"/>
      <c r="C33" s="666"/>
      <c r="D33" s="691"/>
      <c r="E33" s="689"/>
      <c r="F33" s="276" t="s">
        <v>457</v>
      </c>
      <c r="G33" s="495" t="s">
        <v>912</v>
      </c>
      <c r="H33" s="489">
        <v>1</v>
      </c>
      <c r="I33" s="489"/>
      <c r="J33" s="489"/>
      <c r="K33" s="489"/>
      <c r="L33" s="489">
        <v>1</v>
      </c>
      <c r="M33" s="700"/>
      <c r="N33" s="488" t="s">
        <v>896</v>
      </c>
      <c r="O33" s="693"/>
    </row>
    <row r="34" spans="1:15" ht="40.5" customHeight="1" x14ac:dyDescent="0.25">
      <c r="A34" s="707"/>
      <c r="B34" s="707"/>
      <c r="C34" s="666"/>
      <c r="D34" s="691"/>
      <c r="E34" s="689"/>
      <c r="F34" s="276" t="s">
        <v>458</v>
      </c>
      <c r="G34" s="488">
        <v>300</v>
      </c>
      <c r="H34" s="489">
        <v>1</v>
      </c>
      <c r="I34" s="489">
        <v>0.25</v>
      </c>
      <c r="J34" s="489">
        <v>0.25</v>
      </c>
      <c r="K34" s="489">
        <v>0.25</v>
      </c>
      <c r="L34" s="489">
        <v>0.25</v>
      </c>
      <c r="M34" s="700"/>
      <c r="N34" s="488" t="s">
        <v>896</v>
      </c>
      <c r="O34" s="693"/>
    </row>
    <row r="35" spans="1:15" ht="40.5" customHeight="1" x14ac:dyDescent="0.25">
      <c r="A35" s="707"/>
      <c r="B35" s="707"/>
      <c r="C35" s="666"/>
      <c r="D35" s="691"/>
      <c r="E35" s="689"/>
      <c r="F35" s="276" t="s">
        <v>459</v>
      </c>
      <c r="G35" s="495" t="s">
        <v>912</v>
      </c>
      <c r="H35" s="489">
        <v>1</v>
      </c>
      <c r="I35" s="489"/>
      <c r="J35" s="489"/>
      <c r="K35" s="489"/>
      <c r="L35" s="489">
        <v>1</v>
      </c>
      <c r="M35" s="700"/>
      <c r="N35" s="488" t="s">
        <v>896</v>
      </c>
      <c r="O35" s="693"/>
    </row>
    <row r="36" spans="1:15" ht="40.5" customHeight="1" x14ac:dyDescent="0.25">
      <c r="A36" s="707"/>
      <c r="B36" s="707"/>
      <c r="C36" s="666"/>
      <c r="D36" s="691"/>
      <c r="E36" s="689"/>
      <c r="F36" s="276" t="s">
        <v>460</v>
      </c>
      <c r="G36" s="488" t="s">
        <v>908</v>
      </c>
      <c r="H36" s="489">
        <v>1</v>
      </c>
      <c r="I36" s="489">
        <v>0.25</v>
      </c>
      <c r="J36" s="489">
        <v>0.25</v>
      </c>
      <c r="K36" s="489">
        <v>0.25</v>
      </c>
      <c r="L36" s="489">
        <v>0.25</v>
      </c>
      <c r="M36" s="700"/>
      <c r="N36" s="488" t="s">
        <v>918</v>
      </c>
      <c r="O36" s="693"/>
    </row>
    <row r="37" spans="1:15" ht="40.5" customHeight="1" x14ac:dyDescent="0.25">
      <c r="A37" s="707"/>
      <c r="B37" s="708"/>
      <c r="C37" s="227"/>
      <c r="D37" s="353"/>
      <c r="E37" s="351"/>
      <c r="F37" s="276" t="s">
        <v>534</v>
      </c>
      <c r="G37" s="488" t="s">
        <v>908</v>
      </c>
      <c r="H37" s="489">
        <v>1</v>
      </c>
      <c r="I37" s="489"/>
      <c r="J37" s="489">
        <v>0.5</v>
      </c>
      <c r="K37" s="489"/>
      <c r="L37" s="489">
        <v>0.5</v>
      </c>
      <c r="M37" s="700"/>
      <c r="N37" s="488" t="s">
        <v>896</v>
      </c>
      <c r="O37" s="693"/>
    </row>
    <row r="38" spans="1:15" ht="40.5" customHeight="1" x14ac:dyDescent="0.25">
      <c r="A38" s="707"/>
      <c r="B38" s="672" t="s">
        <v>169</v>
      </c>
      <c r="C38" s="588">
        <v>1600</v>
      </c>
      <c r="D38" s="709">
        <v>1600</v>
      </c>
      <c r="E38" s="687">
        <v>428</v>
      </c>
      <c r="F38" s="61" t="s">
        <v>461</v>
      </c>
      <c r="G38" s="470" t="s">
        <v>887</v>
      </c>
      <c r="H38" s="464" t="s">
        <v>887</v>
      </c>
      <c r="I38" s="464" t="s">
        <v>887</v>
      </c>
      <c r="J38" s="464" t="s">
        <v>887</v>
      </c>
      <c r="K38" s="464" t="s">
        <v>887</v>
      </c>
      <c r="L38" s="464" t="s">
        <v>887</v>
      </c>
      <c r="M38" s="700"/>
      <c r="N38" s="488" t="s">
        <v>887</v>
      </c>
      <c r="O38" s="499"/>
    </row>
    <row r="39" spans="1:15" ht="40.5" customHeight="1" x14ac:dyDescent="0.25">
      <c r="A39" s="707"/>
      <c r="B39" s="673"/>
      <c r="C39" s="666"/>
      <c r="D39" s="710"/>
      <c r="E39" s="689"/>
      <c r="F39" s="62" t="s">
        <v>463</v>
      </c>
      <c r="G39" s="470" t="s">
        <v>887</v>
      </c>
      <c r="H39" s="464" t="s">
        <v>887</v>
      </c>
      <c r="I39" s="464" t="s">
        <v>887</v>
      </c>
      <c r="J39" s="464" t="s">
        <v>887</v>
      </c>
      <c r="K39" s="464" t="s">
        <v>887</v>
      </c>
      <c r="L39" s="464" t="s">
        <v>887</v>
      </c>
      <c r="M39" s="700"/>
      <c r="N39" s="488" t="s">
        <v>887</v>
      </c>
      <c r="O39" s="499"/>
    </row>
    <row r="40" spans="1:15" ht="40.5" customHeight="1" x14ac:dyDescent="0.25">
      <c r="A40" s="707"/>
      <c r="B40" s="673"/>
      <c r="C40" s="666"/>
      <c r="D40" s="710"/>
      <c r="E40" s="689"/>
      <c r="F40" s="61" t="s">
        <v>462</v>
      </c>
      <c r="G40" s="470" t="s">
        <v>887</v>
      </c>
      <c r="H40" s="464" t="s">
        <v>887</v>
      </c>
      <c r="I40" s="464" t="s">
        <v>887</v>
      </c>
      <c r="J40" s="464" t="s">
        <v>887</v>
      </c>
      <c r="K40" s="464" t="s">
        <v>887</v>
      </c>
      <c r="L40" s="464" t="s">
        <v>887</v>
      </c>
      <c r="M40" s="701"/>
      <c r="N40" s="488" t="s">
        <v>887</v>
      </c>
      <c r="O40" s="500"/>
    </row>
    <row r="41" spans="1:15" ht="15" customHeight="1" x14ac:dyDescent="0.25">
      <c r="A41" s="73"/>
      <c r="B41" s="73"/>
      <c r="C41" s="73"/>
      <c r="D41" s="73"/>
      <c r="E41" s="73"/>
      <c r="F41" s="235"/>
      <c r="G41" s="497"/>
      <c r="H41" s="498"/>
      <c r="I41" s="498"/>
      <c r="J41" s="498"/>
      <c r="K41" s="498"/>
      <c r="L41" s="498"/>
      <c r="M41" s="235"/>
      <c r="N41" s="498"/>
      <c r="O41" s="498"/>
    </row>
    <row r="42" spans="1:15" ht="66" customHeight="1" x14ac:dyDescent="0.25">
      <c r="A42" s="672" t="s">
        <v>221</v>
      </c>
      <c r="B42" s="679" t="s">
        <v>310</v>
      </c>
      <c r="C42" s="589">
        <v>8000</v>
      </c>
      <c r="D42" s="692">
        <v>8000</v>
      </c>
      <c r="E42" s="689">
        <v>467</v>
      </c>
      <c r="F42" s="231" t="s">
        <v>437</v>
      </c>
      <c r="G42" s="462">
        <v>30</v>
      </c>
      <c r="H42" s="491">
        <v>1</v>
      </c>
      <c r="I42" s="491">
        <v>0.25</v>
      </c>
      <c r="J42" s="491">
        <v>0.25</v>
      </c>
      <c r="K42" s="491">
        <v>0.25</v>
      </c>
      <c r="L42" s="491">
        <v>0.25</v>
      </c>
      <c r="M42" s="699">
        <f>'Estimación RE2'!C473</f>
        <v>83824.109999999986</v>
      </c>
      <c r="N42" s="490" t="s">
        <v>919</v>
      </c>
      <c r="O42" s="694" t="s">
        <v>920</v>
      </c>
    </row>
    <row r="43" spans="1:15" ht="66" customHeight="1" x14ac:dyDescent="0.25">
      <c r="A43" s="673"/>
      <c r="B43" s="672"/>
      <c r="C43" s="589"/>
      <c r="D43" s="692"/>
      <c r="E43" s="689"/>
      <c r="F43" s="61" t="s">
        <v>464</v>
      </c>
      <c r="G43" s="462" t="s">
        <v>908</v>
      </c>
      <c r="H43" s="491">
        <v>1</v>
      </c>
      <c r="I43" s="491"/>
      <c r="J43" s="491"/>
      <c r="K43" s="491"/>
      <c r="L43" s="491">
        <v>1</v>
      </c>
      <c r="M43" s="700"/>
      <c r="N43" s="462" t="s">
        <v>921</v>
      </c>
      <c r="O43" s="694"/>
    </row>
    <row r="44" spans="1:15" ht="66" customHeight="1" x14ac:dyDescent="0.25">
      <c r="A44" s="673"/>
      <c r="B44" s="594"/>
      <c r="C44" s="589"/>
      <c r="D44" s="692"/>
      <c r="E44" s="689"/>
      <c r="F44" s="61" t="s">
        <v>438</v>
      </c>
      <c r="G44" s="462" t="s">
        <v>908</v>
      </c>
      <c r="H44" s="491">
        <v>1</v>
      </c>
      <c r="I44" s="491"/>
      <c r="J44" s="491"/>
      <c r="K44" s="491"/>
      <c r="L44" s="491">
        <v>1</v>
      </c>
      <c r="M44" s="700"/>
      <c r="N44" s="501" t="s">
        <v>894</v>
      </c>
      <c r="O44" s="694"/>
    </row>
    <row r="45" spans="1:15" x14ac:dyDescent="0.25">
      <c r="A45" s="673"/>
      <c r="B45" s="679" t="s">
        <v>178</v>
      </c>
      <c r="C45" s="599">
        <v>0</v>
      </c>
      <c r="D45" s="680">
        <v>0.33</v>
      </c>
      <c r="E45" s="678">
        <v>184</v>
      </c>
      <c r="F45" s="322"/>
      <c r="G45" s="462" t="s">
        <v>887</v>
      </c>
      <c r="H45" s="568" t="s">
        <v>887</v>
      </c>
      <c r="I45" s="568" t="s">
        <v>887</v>
      </c>
      <c r="J45" s="568" t="s">
        <v>887</v>
      </c>
      <c r="K45" s="568" t="s">
        <v>887</v>
      </c>
      <c r="L45" s="568" t="s">
        <v>887</v>
      </c>
      <c r="M45" s="700"/>
      <c r="N45" s="462"/>
      <c r="O45" s="694"/>
    </row>
    <row r="46" spans="1:15" x14ac:dyDescent="0.25">
      <c r="A46" s="673"/>
      <c r="B46" s="679"/>
      <c r="C46" s="599"/>
      <c r="D46" s="680"/>
      <c r="E46" s="678"/>
      <c r="F46" s="322"/>
      <c r="G46" s="568" t="s">
        <v>887</v>
      </c>
      <c r="H46" s="568" t="s">
        <v>887</v>
      </c>
      <c r="I46" s="568" t="s">
        <v>887</v>
      </c>
      <c r="J46" s="568" t="s">
        <v>887</v>
      </c>
      <c r="K46" s="568" t="s">
        <v>887</v>
      </c>
      <c r="L46" s="568" t="s">
        <v>887</v>
      </c>
      <c r="M46" s="700"/>
      <c r="N46" s="462"/>
      <c r="O46" s="694"/>
    </row>
    <row r="47" spans="1:15" x14ac:dyDescent="0.25">
      <c r="A47" s="673"/>
      <c r="B47" s="679"/>
      <c r="C47" s="599"/>
      <c r="D47" s="680"/>
      <c r="E47" s="678"/>
      <c r="F47" s="322"/>
      <c r="G47" s="568" t="s">
        <v>887</v>
      </c>
      <c r="H47" s="568" t="s">
        <v>887</v>
      </c>
      <c r="I47" s="568" t="s">
        <v>887</v>
      </c>
      <c r="J47" s="568" t="s">
        <v>887</v>
      </c>
      <c r="K47" s="568" t="s">
        <v>887</v>
      </c>
      <c r="L47" s="568" t="s">
        <v>887</v>
      </c>
      <c r="M47" s="700"/>
      <c r="N47" s="462"/>
      <c r="O47" s="694"/>
    </row>
    <row r="48" spans="1:15" x14ac:dyDescent="0.25">
      <c r="A48" s="673"/>
      <c r="B48" s="679"/>
      <c r="C48" s="599"/>
      <c r="D48" s="680"/>
      <c r="E48" s="678"/>
      <c r="F48" s="322"/>
      <c r="G48" s="568" t="s">
        <v>887</v>
      </c>
      <c r="H48" s="568" t="s">
        <v>887</v>
      </c>
      <c r="I48" s="568" t="s">
        <v>887</v>
      </c>
      <c r="J48" s="568" t="s">
        <v>887</v>
      </c>
      <c r="K48" s="568" t="s">
        <v>887</v>
      </c>
      <c r="L48" s="568" t="s">
        <v>887</v>
      </c>
      <c r="M48" s="700"/>
      <c r="N48" s="462"/>
      <c r="O48" s="694"/>
    </row>
    <row r="49" spans="1:15" x14ac:dyDescent="0.25">
      <c r="A49" s="674"/>
      <c r="B49" s="715"/>
      <c r="C49" s="599"/>
      <c r="D49" s="680"/>
      <c r="E49" s="678"/>
      <c r="F49" s="275"/>
      <c r="G49" s="568" t="s">
        <v>887</v>
      </c>
      <c r="H49" s="568" t="s">
        <v>887</v>
      </c>
      <c r="I49" s="568" t="s">
        <v>887</v>
      </c>
      <c r="J49" s="568" t="s">
        <v>887</v>
      </c>
      <c r="K49" s="568" t="s">
        <v>887</v>
      </c>
      <c r="L49" s="568" t="s">
        <v>887</v>
      </c>
      <c r="M49" s="701"/>
      <c r="N49" s="490"/>
      <c r="O49" s="694"/>
    </row>
    <row r="50" spans="1:15" ht="15" customHeight="1" x14ac:dyDescent="0.25">
      <c r="A50" s="73"/>
      <c r="B50" s="73"/>
      <c r="C50" s="73"/>
      <c r="D50" s="73"/>
      <c r="E50" s="73"/>
      <c r="F50" s="235"/>
      <c r="G50" s="235"/>
      <c r="H50" s="235"/>
      <c r="I50" s="235"/>
      <c r="J50" s="235"/>
      <c r="K50" s="235"/>
      <c r="L50" s="235"/>
      <c r="M50" s="235"/>
      <c r="N50" s="235"/>
      <c r="O50" s="235"/>
    </row>
    <row r="51" spans="1:15" ht="45" customHeight="1" x14ac:dyDescent="0.25">
      <c r="B51" s="683" t="s">
        <v>349</v>
      </c>
      <c r="C51" s="683" t="s">
        <v>337</v>
      </c>
      <c r="D51" s="683" t="s">
        <v>134</v>
      </c>
      <c r="E51" s="675" t="s">
        <v>357</v>
      </c>
      <c r="F51" s="676"/>
      <c r="G51" s="676"/>
      <c r="H51" s="677"/>
      <c r="I51" s="685" t="s">
        <v>333</v>
      </c>
      <c r="J51" s="685" t="s">
        <v>334</v>
      </c>
    </row>
    <row r="52" spans="1:15" ht="15" customHeight="1" x14ac:dyDescent="0.25">
      <c r="B52" s="684"/>
      <c r="C52" s="684"/>
      <c r="D52" s="684"/>
      <c r="E52" s="277" t="s">
        <v>338</v>
      </c>
      <c r="F52" s="277" t="s">
        <v>339</v>
      </c>
      <c r="G52" s="277" t="s">
        <v>340</v>
      </c>
      <c r="H52" s="277" t="s">
        <v>335</v>
      </c>
      <c r="I52" s="686"/>
      <c r="J52" s="686"/>
    </row>
    <row r="53" spans="1:15" ht="15" customHeight="1" x14ac:dyDescent="0.25">
      <c r="B53" s="271" t="str">
        <f>'5. Valoración_Riesgo '!M14</f>
        <v>Priorizar actividades</v>
      </c>
      <c r="C53" s="61"/>
      <c r="D53" s="61"/>
      <c r="E53" s="65"/>
      <c r="F53" s="65"/>
      <c r="G53" s="65"/>
      <c r="H53" s="243"/>
      <c r="I53" s="66">
        <f>SUM(E53:H53)</f>
        <v>0</v>
      </c>
      <c r="J53" s="711">
        <f>'Estimación RE2'!C629</f>
        <v>83824.109999999986</v>
      </c>
    </row>
    <row r="54" spans="1:15" x14ac:dyDescent="0.25">
      <c r="B54" s="271" t="str">
        <f>'5. Valoración_Riesgo '!M15</f>
        <v>Priorizar actividades</v>
      </c>
      <c r="C54" s="61"/>
      <c r="D54" s="61"/>
      <c r="E54" s="65"/>
      <c r="F54" s="65"/>
      <c r="G54" s="65"/>
      <c r="H54" s="243"/>
      <c r="I54" s="66">
        <f>SUM(E54:H54)</f>
        <v>0</v>
      </c>
      <c r="J54" s="712"/>
    </row>
    <row r="55" spans="1:15" x14ac:dyDescent="0.25">
      <c r="B55" s="271">
        <f>'5. Valoración_Riesgo '!M16</f>
        <v>0</v>
      </c>
      <c r="C55" s="61"/>
      <c r="D55" s="61"/>
      <c r="E55" s="65"/>
      <c r="F55" s="65"/>
      <c r="G55" s="65"/>
      <c r="H55" s="243"/>
      <c r="I55" s="66">
        <f>SUM(E55:H55)</f>
        <v>0</v>
      </c>
      <c r="J55" s="713"/>
    </row>
  </sheetData>
  <mergeCells count="72">
    <mergeCell ref="M42:M49"/>
    <mergeCell ref="M7:M9"/>
    <mergeCell ref="J53:J55"/>
    <mergeCell ref="J51:J52"/>
    <mergeCell ref="A42:A49"/>
    <mergeCell ref="C11:C14"/>
    <mergeCell ref="B11:B14"/>
    <mergeCell ref="E38:E40"/>
    <mergeCell ref="D11:D14"/>
    <mergeCell ref="E42:E44"/>
    <mergeCell ref="D19:D20"/>
    <mergeCell ref="B45:B49"/>
    <mergeCell ref="E27:E36"/>
    <mergeCell ref="A19:A40"/>
    <mergeCell ref="G7:H7"/>
    <mergeCell ref="C7:C9"/>
    <mergeCell ref="M11:M14"/>
    <mergeCell ref="M17:M18"/>
    <mergeCell ref="M19:M40"/>
    <mergeCell ref="A1:F1"/>
    <mergeCell ref="A3:F3"/>
    <mergeCell ref="A5:F5"/>
    <mergeCell ref="A4:F4"/>
    <mergeCell ref="A6:E6"/>
    <mergeCell ref="A2:F2"/>
    <mergeCell ref="F6:O6"/>
    <mergeCell ref="O17:O37"/>
    <mergeCell ref="B21:B26"/>
    <mergeCell ref="B27:B37"/>
    <mergeCell ref="D38:D40"/>
    <mergeCell ref="C21:C26"/>
    <mergeCell ref="B19:B20"/>
    <mergeCell ref="I51:I52"/>
    <mergeCell ref="E17:E18"/>
    <mergeCell ref="C27:C36"/>
    <mergeCell ref="O7:O9"/>
    <mergeCell ref="E19:E20"/>
    <mergeCell ref="D27:D36"/>
    <mergeCell ref="D42:D44"/>
    <mergeCell ref="O11:O14"/>
    <mergeCell ref="O42:O49"/>
    <mergeCell ref="I7:L7"/>
    <mergeCell ref="N7:N9"/>
    <mergeCell ref="A10:F10"/>
    <mergeCell ref="G8:G9"/>
    <mergeCell ref="H8:H9"/>
    <mergeCell ref="B7:B9"/>
    <mergeCell ref="F7:F9"/>
    <mergeCell ref="E51:H51"/>
    <mergeCell ref="B38:B40"/>
    <mergeCell ref="C45:C49"/>
    <mergeCell ref="E45:E49"/>
    <mergeCell ref="B42:B44"/>
    <mergeCell ref="C42:C44"/>
    <mergeCell ref="D45:D49"/>
    <mergeCell ref="C38:C40"/>
    <mergeCell ref="B51:B52"/>
    <mergeCell ref="C51:C52"/>
    <mergeCell ref="D51:D52"/>
    <mergeCell ref="D7:D9"/>
    <mergeCell ref="D21:D26"/>
    <mergeCell ref="E21:E26"/>
    <mergeCell ref="E11:E14"/>
    <mergeCell ref="A16:F16"/>
    <mergeCell ref="A11:A14"/>
    <mergeCell ref="A17:A18"/>
    <mergeCell ref="B17:B18"/>
    <mergeCell ref="A7:A9"/>
    <mergeCell ref="E7:E9"/>
    <mergeCell ref="C19:C20"/>
    <mergeCell ref="D17:D18"/>
    <mergeCell ref="C17:C18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showGridLines="0" topLeftCell="F30" zoomScale="70" zoomScaleNormal="70" workbookViewId="0">
      <selection activeCell="J49" sqref="J49"/>
    </sheetView>
  </sheetViews>
  <sheetFormatPr baseColWidth="10" defaultRowHeight="12.75" x14ac:dyDescent="0.2"/>
  <cols>
    <col min="1" max="1" width="15.42578125" customWidth="1"/>
    <col min="2" max="2" width="30.85546875" customWidth="1"/>
    <col min="3" max="3" width="13.85546875" customWidth="1"/>
    <col min="4" max="4" width="31.5703125" customWidth="1"/>
    <col min="5" max="5" width="29.140625" customWidth="1"/>
    <col min="6" max="6" width="43.28515625" customWidth="1"/>
    <col min="7" max="15" width="21.28515625" customWidth="1"/>
  </cols>
  <sheetData>
    <row r="1" spans="1:16" ht="23.25" x14ac:dyDescent="0.2">
      <c r="A1" s="719" t="s">
        <v>346</v>
      </c>
      <c r="B1" s="720"/>
      <c r="C1" s="720"/>
      <c r="D1" s="720"/>
      <c r="E1" s="720"/>
      <c r="F1" s="720"/>
      <c r="G1" s="720"/>
      <c r="H1" s="720"/>
      <c r="I1" s="720"/>
      <c r="J1" s="720"/>
      <c r="K1" s="720"/>
    </row>
    <row r="2" spans="1:16" ht="23.25" x14ac:dyDescent="0.2">
      <c r="A2" s="723" t="s">
        <v>402</v>
      </c>
      <c r="B2" s="724"/>
      <c r="C2" s="724"/>
      <c r="D2" s="724"/>
      <c r="E2" s="724"/>
      <c r="F2" s="724"/>
      <c r="G2" s="724"/>
      <c r="H2" s="724"/>
      <c r="I2" s="724"/>
      <c r="J2" s="724"/>
      <c r="K2" s="724"/>
    </row>
    <row r="3" spans="1:16" ht="91.5" customHeight="1" x14ac:dyDescent="0.2">
      <c r="A3" s="721" t="s">
        <v>319</v>
      </c>
      <c r="B3" s="722"/>
      <c r="C3" s="722"/>
      <c r="D3" s="722"/>
      <c r="E3" s="722"/>
      <c r="F3" s="722"/>
      <c r="G3" s="722"/>
      <c r="H3" s="722"/>
      <c r="I3" s="722"/>
      <c r="J3" s="722"/>
      <c r="K3" s="722"/>
    </row>
    <row r="4" spans="1:16" ht="23.25" x14ac:dyDescent="0.2">
      <c r="A4" s="725" t="s">
        <v>145</v>
      </c>
      <c r="B4" s="726"/>
      <c r="C4" s="726"/>
      <c r="D4" s="726"/>
      <c r="E4" s="726"/>
      <c r="F4" s="726"/>
    </row>
    <row r="5" spans="1:16" ht="23.25" x14ac:dyDescent="0.2">
      <c r="A5" s="726" t="s">
        <v>384</v>
      </c>
      <c r="B5" s="726"/>
      <c r="C5" s="726"/>
      <c r="D5" s="726"/>
      <c r="E5" s="726"/>
      <c r="F5" s="726"/>
    </row>
    <row r="6" spans="1:16" ht="23.25" x14ac:dyDescent="0.2">
      <c r="A6" s="727" t="s">
        <v>327</v>
      </c>
      <c r="B6" s="727"/>
      <c r="C6" s="727"/>
      <c r="D6" s="727"/>
      <c r="E6" s="727"/>
      <c r="F6" s="613" t="s">
        <v>341</v>
      </c>
      <c r="G6" s="613"/>
      <c r="H6" s="613"/>
      <c r="I6" s="613"/>
      <c r="J6" s="613"/>
      <c r="K6" s="613"/>
      <c r="L6" s="613"/>
    </row>
    <row r="7" spans="1:16" ht="15" customHeight="1" x14ac:dyDescent="0.2">
      <c r="A7" s="636" t="s">
        <v>381</v>
      </c>
      <c r="B7" s="636" t="s">
        <v>388</v>
      </c>
      <c r="C7" s="576" t="s">
        <v>389</v>
      </c>
      <c r="D7" s="579" t="s">
        <v>390</v>
      </c>
      <c r="E7" s="576" t="s">
        <v>391</v>
      </c>
      <c r="F7" s="696" t="s">
        <v>392</v>
      </c>
      <c r="G7" s="621" t="s">
        <v>393</v>
      </c>
      <c r="H7" s="622"/>
      <c r="I7" s="623" t="s">
        <v>394</v>
      </c>
      <c r="J7" s="623"/>
      <c r="K7" s="623"/>
      <c r="L7" s="623"/>
      <c r="M7" s="624" t="s">
        <v>886</v>
      </c>
      <c r="N7" s="624" t="s">
        <v>395</v>
      </c>
      <c r="O7" s="624" t="s">
        <v>396</v>
      </c>
    </row>
    <row r="8" spans="1:16" ht="15" customHeight="1" x14ac:dyDescent="0.2">
      <c r="A8" s="637"/>
      <c r="B8" s="637"/>
      <c r="C8" s="577"/>
      <c r="D8" s="580"/>
      <c r="E8" s="577"/>
      <c r="F8" s="697"/>
      <c r="G8" s="579" t="s">
        <v>329</v>
      </c>
      <c r="H8" s="579" t="s">
        <v>330</v>
      </c>
      <c r="I8" s="269" t="s">
        <v>331</v>
      </c>
      <c r="J8" s="269" t="s">
        <v>332</v>
      </c>
      <c r="K8" s="269" t="s">
        <v>200</v>
      </c>
      <c r="L8" s="269" t="s">
        <v>201</v>
      </c>
      <c r="M8" s="624"/>
      <c r="N8" s="624"/>
      <c r="O8" s="624"/>
    </row>
    <row r="9" spans="1:16" ht="15" customHeight="1" x14ac:dyDescent="0.2">
      <c r="A9" s="638"/>
      <c r="B9" s="638"/>
      <c r="C9" s="578"/>
      <c r="D9" s="581"/>
      <c r="E9" s="578"/>
      <c r="F9" s="698"/>
      <c r="G9" s="580"/>
      <c r="H9" s="580"/>
      <c r="I9" s="268" t="s">
        <v>165</v>
      </c>
      <c r="J9" s="268" t="s">
        <v>165</v>
      </c>
      <c r="K9" s="268" t="s">
        <v>165</v>
      </c>
      <c r="L9" s="268" t="s">
        <v>165</v>
      </c>
      <c r="M9" s="624"/>
      <c r="N9" s="728"/>
      <c r="O9" s="728"/>
    </row>
    <row r="10" spans="1:16" ht="39" customHeight="1" x14ac:dyDescent="0.2">
      <c r="A10" s="670" t="s">
        <v>322</v>
      </c>
      <c r="B10" s="671"/>
      <c r="C10" s="671"/>
      <c r="D10" s="671"/>
      <c r="E10" s="671"/>
      <c r="F10" s="738"/>
      <c r="G10" s="272"/>
      <c r="H10" s="295"/>
      <c r="I10" s="295"/>
      <c r="J10" s="295"/>
      <c r="K10" s="295"/>
      <c r="L10" s="295"/>
      <c r="M10" s="296"/>
      <c r="N10" s="272"/>
      <c r="O10" s="272"/>
      <c r="P10" s="272"/>
    </row>
    <row r="11" spans="1:16" ht="38.25" customHeight="1" x14ac:dyDescent="0.2">
      <c r="A11" s="672" t="s">
        <v>324</v>
      </c>
      <c r="B11" s="672" t="s">
        <v>382</v>
      </c>
      <c r="C11" s="672"/>
      <c r="D11" s="588">
        <v>1</v>
      </c>
      <c r="E11" s="588"/>
      <c r="F11" s="360" t="s">
        <v>467</v>
      </c>
      <c r="G11" s="502" t="s">
        <v>922</v>
      </c>
      <c r="H11" s="503">
        <v>1</v>
      </c>
      <c r="I11" s="503"/>
      <c r="J11" s="503">
        <v>1</v>
      </c>
      <c r="K11" s="503"/>
      <c r="L11" s="503"/>
      <c r="M11" s="732">
        <f>'Estimación RE3'!C5</f>
        <v>83824.109999999986</v>
      </c>
      <c r="N11" s="479" t="s">
        <v>894</v>
      </c>
      <c r="O11" s="729" t="s">
        <v>924</v>
      </c>
      <c r="P11" s="272"/>
    </row>
    <row r="12" spans="1:16" ht="38.25" x14ac:dyDescent="0.2">
      <c r="A12" s="673"/>
      <c r="B12" s="673"/>
      <c r="C12" s="673"/>
      <c r="D12" s="666"/>
      <c r="E12" s="666"/>
      <c r="F12" s="370" t="s">
        <v>468</v>
      </c>
      <c r="G12" s="504" t="s">
        <v>909</v>
      </c>
      <c r="H12" s="503">
        <v>1</v>
      </c>
      <c r="I12" s="503"/>
      <c r="J12" s="503">
        <v>1</v>
      </c>
      <c r="K12" s="503"/>
      <c r="L12" s="503"/>
      <c r="M12" s="733"/>
      <c r="N12" s="479" t="s">
        <v>894</v>
      </c>
      <c r="O12" s="730"/>
      <c r="P12" s="272"/>
    </row>
    <row r="13" spans="1:16" ht="48.75" customHeight="1" x14ac:dyDescent="0.2">
      <c r="A13" s="673"/>
      <c r="B13" s="673"/>
      <c r="C13" s="673"/>
      <c r="D13" s="666"/>
      <c r="E13" s="666"/>
      <c r="F13" s="360" t="s">
        <v>469</v>
      </c>
      <c r="G13" s="504">
        <v>2</v>
      </c>
      <c r="H13" s="503">
        <v>1</v>
      </c>
      <c r="I13" s="503"/>
      <c r="J13" s="503"/>
      <c r="K13" s="503"/>
      <c r="L13" s="503">
        <v>1</v>
      </c>
      <c r="M13" s="734"/>
      <c r="N13" s="504" t="s">
        <v>925</v>
      </c>
      <c r="O13" s="730"/>
      <c r="P13" s="272"/>
    </row>
    <row r="14" spans="1:16" s="62" customFormat="1" ht="15" customHeight="1" x14ac:dyDescent="0.25">
      <c r="A14" s="73"/>
      <c r="B14" s="73"/>
      <c r="C14" s="73"/>
      <c r="D14" s="73"/>
      <c r="E14" s="73"/>
      <c r="F14" s="235"/>
      <c r="G14" s="498"/>
      <c r="H14" s="498"/>
      <c r="I14" s="498"/>
      <c r="J14" s="498"/>
      <c r="K14" s="498"/>
      <c r="L14" s="498"/>
      <c r="M14" s="235"/>
      <c r="N14" s="498"/>
      <c r="O14" s="730"/>
    </row>
    <row r="15" spans="1:16" ht="30.75" customHeight="1" x14ac:dyDescent="0.2">
      <c r="A15" s="707" t="s">
        <v>540</v>
      </c>
      <c r="B15" s="679" t="s">
        <v>383</v>
      </c>
      <c r="C15" s="718">
        <v>0</v>
      </c>
      <c r="D15" s="718">
        <v>1</v>
      </c>
      <c r="E15" s="718"/>
      <c r="F15" s="370" t="s">
        <v>470</v>
      </c>
      <c r="G15" s="470" t="s">
        <v>887</v>
      </c>
      <c r="H15" s="464" t="s">
        <v>887</v>
      </c>
      <c r="I15" s="464" t="s">
        <v>887</v>
      </c>
      <c r="J15" s="464" t="s">
        <v>887</v>
      </c>
      <c r="K15" s="464" t="s">
        <v>887</v>
      </c>
      <c r="L15" s="464" t="s">
        <v>887</v>
      </c>
      <c r="M15" s="732">
        <f>'Estimación RE3'!C161</f>
        <v>83824.109999999986</v>
      </c>
      <c r="N15" s="504" t="s">
        <v>887</v>
      </c>
      <c r="O15" s="730"/>
      <c r="P15" s="272"/>
    </row>
    <row r="16" spans="1:16" ht="54" customHeight="1" x14ac:dyDescent="0.2">
      <c r="A16" s="707"/>
      <c r="B16" s="679"/>
      <c r="C16" s="718"/>
      <c r="D16" s="718"/>
      <c r="E16" s="718"/>
      <c r="F16" s="370" t="s">
        <v>471</v>
      </c>
      <c r="G16" s="470" t="s">
        <v>887</v>
      </c>
      <c r="H16" s="464" t="s">
        <v>887</v>
      </c>
      <c r="I16" s="464" t="s">
        <v>887</v>
      </c>
      <c r="J16" s="464" t="s">
        <v>887</v>
      </c>
      <c r="K16" s="464" t="s">
        <v>887</v>
      </c>
      <c r="L16" s="464" t="s">
        <v>887</v>
      </c>
      <c r="M16" s="733"/>
      <c r="N16" s="504" t="s">
        <v>887</v>
      </c>
      <c r="O16" s="730"/>
      <c r="P16" s="272"/>
    </row>
    <row r="17" spans="1:16" ht="55.5" customHeight="1" x14ac:dyDescent="0.2">
      <c r="A17" s="707"/>
      <c r="B17" s="679"/>
      <c r="C17" s="718"/>
      <c r="D17" s="718"/>
      <c r="E17" s="718"/>
      <c r="F17" s="370" t="s">
        <v>472</v>
      </c>
      <c r="G17" s="470" t="s">
        <v>887</v>
      </c>
      <c r="H17" s="464" t="s">
        <v>887</v>
      </c>
      <c r="I17" s="464" t="s">
        <v>887</v>
      </c>
      <c r="J17" s="464" t="s">
        <v>887</v>
      </c>
      <c r="K17" s="464" t="s">
        <v>887</v>
      </c>
      <c r="L17" s="464" t="s">
        <v>887</v>
      </c>
      <c r="M17" s="733"/>
      <c r="N17" s="504" t="s">
        <v>887</v>
      </c>
      <c r="O17" s="730"/>
      <c r="P17" s="272"/>
    </row>
    <row r="18" spans="1:16" ht="71.25" customHeight="1" x14ac:dyDescent="0.2">
      <c r="A18" s="707"/>
      <c r="B18" s="352" t="s">
        <v>345</v>
      </c>
      <c r="C18" s="319">
        <v>3</v>
      </c>
      <c r="D18" s="319">
        <v>3</v>
      </c>
      <c r="E18" s="319"/>
      <c r="F18" s="371" t="s">
        <v>473</v>
      </c>
      <c r="G18" s="505">
        <v>1</v>
      </c>
      <c r="H18" s="503">
        <v>1</v>
      </c>
      <c r="I18" s="503"/>
      <c r="J18" s="503"/>
      <c r="K18" s="503"/>
      <c r="L18" s="503">
        <v>1</v>
      </c>
      <c r="M18" s="733"/>
      <c r="N18" s="504" t="s">
        <v>926</v>
      </c>
      <c r="O18" s="730"/>
      <c r="P18" s="272"/>
    </row>
    <row r="19" spans="1:16" ht="38.25" customHeight="1" x14ac:dyDescent="0.2">
      <c r="A19" s="707"/>
      <c r="B19" s="717" t="s">
        <v>344</v>
      </c>
      <c r="C19" s="718">
        <v>2</v>
      </c>
      <c r="D19" s="718">
        <v>3</v>
      </c>
      <c r="E19" s="718"/>
      <c r="F19" s="371" t="s">
        <v>475</v>
      </c>
      <c r="G19" s="504">
        <v>2</v>
      </c>
      <c r="H19" s="503">
        <v>1</v>
      </c>
      <c r="I19" s="503">
        <v>0.25</v>
      </c>
      <c r="J19" s="503">
        <v>0.25</v>
      </c>
      <c r="K19" s="503">
        <v>0.25</v>
      </c>
      <c r="L19" s="503">
        <v>0.25</v>
      </c>
      <c r="M19" s="733"/>
      <c r="N19" s="504" t="s">
        <v>927</v>
      </c>
      <c r="O19" s="730"/>
      <c r="P19" s="272"/>
    </row>
    <row r="20" spans="1:16" ht="38.25" customHeight="1" x14ac:dyDescent="0.2">
      <c r="A20" s="707"/>
      <c r="B20" s="717"/>
      <c r="C20" s="718"/>
      <c r="D20" s="718"/>
      <c r="E20" s="718"/>
      <c r="F20" s="371" t="s">
        <v>474</v>
      </c>
      <c r="G20" s="470" t="s">
        <v>887</v>
      </c>
      <c r="H20" s="464" t="s">
        <v>887</v>
      </c>
      <c r="I20" s="464" t="s">
        <v>887</v>
      </c>
      <c r="J20" s="464" t="s">
        <v>887</v>
      </c>
      <c r="K20" s="464" t="s">
        <v>887</v>
      </c>
      <c r="L20" s="464" t="s">
        <v>887</v>
      </c>
      <c r="M20" s="733"/>
      <c r="N20" s="507" t="s">
        <v>887</v>
      </c>
      <c r="O20" s="730"/>
      <c r="P20" s="272"/>
    </row>
    <row r="21" spans="1:16" ht="30.75" customHeight="1" x14ac:dyDescent="0.2">
      <c r="A21" s="707"/>
      <c r="B21" s="618" t="s">
        <v>343</v>
      </c>
      <c r="C21" s="588">
        <v>2</v>
      </c>
      <c r="D21" s="588"/>
      <c r="E21" s="588"/>
      <c r="F21" s="371" t="s">
        <v>476</v>
      </c>
      <c r="G21" s="504">
        <v>2</v>
      </c>
      <c r="H21" s="503">
        <v>1</v>
      </c>
      <c r="I21" s="503"/>
      <c r="J21" s="503"/>
      <c r="K21" s="503"/>
      <c r="L21" s="503">
        <v>1</v>
      </c>
      <c r="M21" s="733"/>
      <c r="N21" s="504" t="s">
        <v>928</v>
      </c>
      <c r="O21" s="730"/>
      <c r="P21" s="272"/>
    </row>
    <row r="22" spans="1:16" ht="30.75" customHeight="1" x14ac:dyDescent="0.2">
      <c r="A22" s="707"/>
      <c r="B22" s="619"/>
      <c r="C22" s="666"/>
      <c r="D22" s="666">
        <v>3</v>
      </c>
      <c r="E22" s="666"/>
      <c r="F22" s="371" t="s">
        <v>477</v>
      </c>
      <c r="G22" s="504">
        <v>12</v>
      </c>
      <c r="H22" s="503">
        <v>1</v>
      </c>
      <c r="I22" s="503">
        <v>0.25</v>
      </c>
      <c r="J22" s="503">
        <v>0.25</v>
      </c>
      <c r="K22" s="503">
        <v>0.25</v>
      </c>
      <c r="L22" s="503">
        <v>0.25</v>
      </c>
      <c r="M22" s="733"/>
      <c r="N22" s="504" t="s">
        <v>929</v>
      </c>
      <c r="O22" s="730"/>
      <c r="P22" s="272"/>
    </row>
    <row r="23" spans="1:16" ht="30.75" customHeight="1" x14ac:dyDescent="0.2">
      <c r="A23" s="707"/>
      <c r="B23" s="619"/>
      <c r="C23" s="666"/>
      <c r="D23" s="666"/>
      <c r="E23" s="666"/>
      <c r="F23" s="371" t="s">
        <v>478</v>
      </c>
      <c r="G23" s="504">
        <v>4</v>
      </c>
      <c r="H23" s="503">
        <v>1</v>
      </c>
      <c r="I23" s="503">
        <v>0.25</v>
      </c>
      <c r="J23" s="503">
        <v>0.25</v>
      </c>
      <c r="K23" s="503">
        <v>0.25</v>
      </c>
      <c r="L23" s="503">
        <v>0.25</v>
      </c>
      <c r="M23" s="733"/>
      <c r="N23" s="504" t="s">
        <v>896</v>
      </c>
      <c r="O23" s="730"/>
      <c r="P23" s="272"/>
    </row>
    <row r="24" spans="1:16" ht="30.75" customHeight="1" x14ac:dyDescent="0.2">
      <c r="A24" s="707"/>
      <c r="B24" s="619"/>
      <c r="C24" s="666"/>
      <c r="D24" s="666"/>
      <c r="E24" s="666"/>
      <c r="F24" s="371" t="s">
        <v>479</v>
      </c>
      <c r="G24" s="504" t="s">
        <v>923</v>
      </c>
      <c r="H24" s="503">
        <v>1</v>
      </c>
      <c r="I24" s="503"/>
      <c r="J24" s="503"/>
      <c r="K24" s="503"/>
      <c r="L24" s="503">
        <v>1</v>
      </c>
      <c r="M24" s="733"/>
      <c r="N24" s="504" t="s">
        <v>930</v>
      </c>
      <c r="O24" s="730"/>
      <c r="P24" s="272"/>
    </row>
    <row r="25" spans="1:16" ht="30.75" customHeight="1" x14ac:dyDescent="0.2">
      <c r="A25" s="707"/>
      <c r="B25" s="619"/>
      <c r="C25" s="666"/>
      <c r="D25" s="666"/>
      <c r="E25" s="666"/>
      <c r="F25" s="371" t="s">
        <v>480</v>
      </c>
      <c r="G25" s="504">
        <v>4</v>
      </c>
      <c r="H25" s="503">
        <v>1</v>
      </c>
      <c r="I25" s="503"/>
      <c r="J25" s="503">
        <v>0.5</v>
      </c>
      <c r="K25" s="503"/>
      <c r="L25" s="503">
        <v>0.5</v>
      </c>
      <c r="M25" s="733"/>
      <c r="N25" s="504" t="s">
        <v>896</v>
      </c>
      <c r="O25" s="730"/>
      <c r="P25" s="272"/>
    </row>
    <row r="26" spans="1:16" ht="30.75" customHeight="1" x14ac:dyDescent="0.2">
      <c r="A26" s="707"/>
      <c r="B26" s="619"/>
      <c r="C26" s="666"/>
      <c r="D26" s="666"/>
      <c r="E26" s="666"/>
      <c r="F26" s="371" t="s">
        <v>481</v>
      </c>
      <c r="G26" s="504">
        <v>10</v>
      </c>
      <c r="H26" s="503">
        <v>1</v>
      </c>
      <c r="I26" s="503"/>
      <c r="J26" s="503">
        <v>0.5</v>
      </c>
      <c r="K26" s="503"/>
      <c r="L26" s="503">
        <v>0.5</v>
      </c>
      <c r="M26" s="733"/>
      <c r="N26" s="479" t="s">
        <v>931</v>
      </c>
      <c r="O26" s="730"/>
      <c r="P26" s="272"/>
    </row>
    <row r="27" spans="1:16" ht="99" customHeight="1" x14ac:dyDescent="0.2">
      <c r="A27" s="707"/>
      <c r="B27" s="618" t="s">
        <v>342</v>
      </c>
      <c r="C27" s="588">
        <v>0</v>
      </c>
      <c r="D27" s="588">
        <v>3</v>
      </c>
      <c r="E27" s="588"/>
      <c r="F27" s="371" t="s">
        <v>482</v>
      </c>
      <c r="G27" s="504">
        <v>2</v>
      </c>
      <c r="H27" s="503">
        <v>1</v>
      </c>
      <c r="I27" s="503">
        <v>0.25</v>
      </c>
      <c r="J27" s="503">
        <v>0.25</v>
      </c>
      <c r="K27" s="503">
        <v>0.25</v>
      </c>
      <c r="L27" s="503">
        <v>0.25</v>
      </c>
      <c r="M27" s="733"/>
      <c r="N27" s="504" t="s">
        <v>932</v>
      </c>
      <c r="O27" s="730"/>
      <c r="P27" s="272"/>
    </row>
    <row r="28" spans="1:16" ht="42.75" customHeight="1" x14ac:dyDescent="0.2">
      <c r="A28" s="707"/>
      <c r="B28" s="619"/>
      <c r="C28" s="666"/>
      <c r="D28" s="666"/>
      <c r="E28" s="666"/>
      <c r="F28" s="371" t="s">
        <v>483</v>
      </c>
      <c r="G28" s="504" t="s">
        <v>923</v>
      </c>
      <c r="H28" s="503">
        <v>1</v>
      </c>
      <c r="I28" s="503"/>
      <c r="J28" s="503"/>
      <c r="K28" s="503"/>
      <c r="L28" s="503">
        <v>1</v>
      </c>
      <c r="M28" s="733"/>
      <c r="N28" s="504" t="s">
        <v>930</v>
      </c>
      <c r="O28" s="730"/>
      <c r="P28" s="272"/>
    </row>
    <row r="29" spans="1:16" ht="42.75" customHeight="1" x14ac:dyDescent="0.2">
      <c r="A29" s="707"/>
      <c r="B29" s="619"/>
      <c r="C29" s="666"/>
      <c r="D29" s="666"/>
      <c r="E29" s="666"/>
      <c r="F29" s="371" t="s">
        <v>535</v>
      </c>
      <c r="G29" s="504">
        <v>1</v>
      </c>
      <c r="H29" s="503">
        <v>1</v>
      </c>
      <c r="I29" s="503">
        <v>1</v>
      </c>
      <c r="J29" s="503"/>
      <c r="K29" s="503"/>
      <c r="L29" s="506"/>
      <c r="M29" s="733"/>
      <c r="N29" s="506" t="s">
        <v>933</v>
      </c>
      <c r="O29" s="730"/>
      <c r="P29" s="272"/>
    </row>
    <row r="30" spans="1:16" ht="42.75" customHeight="1" x14ac:dyDescent="0.2">
      <c r="A30" s="707"/>
      <c r="B30" s="619"/>
      <c r="C30" s="666"/>
      <c r="D30" s="666"/>
      <c r="E30" s="666"/>
      <c r="F30" s="371" t="s">
        <v>536</v>
      </c>
      <c r="G30" s="504">
        <v>2</v>
      </c>
      <c r="H30" s="503">
        <v>1</v>
      </c>
      <c r="I30" s="503"/>
      <c r="J30" s="503">
        <v>0.5</v>
      </c>
      <c r="K30" s="503"/>
      <c r="L30" s="503">
        <v>0.5</v>
      </c>
      <c r="M30" s="733"/>
      <c r="N30" s="504" t="s">
        <v>896</v>
      </c>
      <c r="O30" s="730"/>
      <c r="P30" s="272"/>
    </row>
    <row r="31" spans="1:16" ht="42.75" customHeight="1" x14ac:dyDescent="0.2">
      <c r="A31" s="707"/>
      <c r="B31" s="619"/>
      <c r="C31" s="666"/>
      <c r="D31" s="666"/>
      <c r="E31" s="666"/>
      <c r="F31" s="371" t="s">
        <v>537</v>
      </c>
      <c r="G31" s="504">
        <v>2</v>
      </c>
      <c r="H31" s="503">
        <v>1</v>
      </c>
      <c r="I31" s="503">
        <v>0.25</v>
      </c>
      <c r="J31" s="503">
        <v>0.25</v>
      </c>
      <c r="K31" s="503">
        <v>0.25</v>
      </c>
      <c r="L31" s="503">
        <v>0.25</v>
      </c>
      <c r="M31" s="733"/>
      <c r="N31" s="504" t="s">
        <v>934</v>
      </c>
      <c r="O31" s="730"/>
      <c r="P31" s="272"/>
    </row>
    <row r="32" spans="1:16" ht="42.75" customHeight="1" x14ac:dyDescent="0.2">
      <c r="A32" s="707"/>
      <c r="B32" s="716"/>
      <c r="C32" s="667"/>
      <c r="D32" s="667"/>
      <c r="E32" s="667"/>
      <c r="F32" s="371" t="s">
        <v>538</v>
      </c>
      <c r="G32" s="504" t="s">
        <v>923</v>
      </c>
      <c r="H32" s="503">
        <v>1</v>
      </c>
      <c r="I32" s="503">
        <v>0.25</v>
      </c>
      <c r="J32" s="503">
        <v>0.25</v>
      </c>
      <c r="K32" s="503">
        <v>0.25</v>
      </c>
      <c r="L32" s="503">
        <v>0.25</v>
      </c>
      <c r="M32" s="733"/>
      <c r="N32" s="504" t="s">
        <v>896</v>
      </c>
      <c r="O32" s="730"/>
      <c r="P32" s="272"/>
    </row>
    <row r="33" spans="1:16" ht="30.75" customHeight="1" x14ac:dyDescent="0.2">
      <c r="A33" s="707"/>
      <c r="B33" s="618" t="s">
        <v>546</v>
      </c>
      <c r="C33" s="588">
        <v>0</v>
      </c>
      <c r="D33" s="588">
        <v>3</v>
      </c>
      <c r="E33" s="588"/>
      <c r="F33" s="371" t="s">
        <v>484</v>
      </c>
      <c r="G33" s="504">
        <v>2</v>
      </c>
      <c r="H33" s="503">
        <v>1</v>
      </c>
      <c r="I33" s="503"/>
      <c r="J33" s="503">
        <v>0.5</v>
      </c>
      <c r="K33" s="503"/>
      <c r="L33" s="503">
        <v>0.5</v>
      </c>
      <c r="M33" s="733"/>
      <c r="N33" s="504" t="s">
        <v>935</v>
      </c>
      <c r="O33" s="730"/>
      <c r="P33" s="272"/>
    </row>
    <row r="34" spans="1:16" ht="30.75" customHeight="1" x14ac:dyDescent="0.2">
      <c r="A34" s="707"/>
      <c r="B34" s="619"/>
      <c r="C34" s="666"/>
      <c r="D34" s="666"/>
      <c r="E34" s="666"/>
      <c r="F34" s="371" t="s">
        <v>485</v>
      </c>
      <c r="G34" s="504">
        <v>2</v>
      </c>
      <c r="H34" s="503">
        <v>1</v>
      </c>
      <c r="I34" s="503"/>
      <c r="J34" s="503">
        <v>0.5</v>
      </c>
      <c r="K34" s="503"/>
      <c r="L34" s="503">
        <v>0.5</v>
      </c>
      <c r="M34" s="733"/>
      <c r="N34" s="479" t="s">
        <v>894</v>
      </c>
      <c r="O34" s="730"/>
      <c r="P34" s="272"/>
    </row>
    <row r="35" spans="1:16" ht="30.75" customHeight="1" x14ac:dyDescent="0.2">
      <c r="A35" s="707"/>
      <c r="B35" s="619"/>
      <c r="C35" s="666"/>
      <c r="D35" s="666"/>
      <c r="E35" s="666"/>
      <c r="F35" s="371" t="s">
        <v>486</v>
      </c>
      <c r="G35" s="504">
        <v>1</v>
      </c>
      <c r="H35" s="503">
        <v>1</v>
      </c>
      <c r="I35" s="503"/>
      <c r="J35" s="503"/>
      <c r="K35" s="503"/>
      <c r="L35" s="503">
        <v>1</v>
      </c>
      <c r="M35" s="733"/>
      <c r="N35" s="504" t="s">
        <v>936</v>
      </c>
      <c r="O35" s="730"/>
      <c r="P35" s="272"/>
    </row>
    <row r="36" spans="1:16" ht="30.75" customHeight="1" x14ac:dyDescent="0.2">
      <c r="A36" s="707"/>
      <c r="B36" s="619"/>
      <c r="C36" s="666"/>
      <c r="D36" s="666"/>
      <c r="E36" s="666"/>
      <c r="F36" s="371" t="s">
        <v>487</v>
      </c>
      <c r="G36" s="504" t="s">
        <v>908</v>
      </c>
      <c r="H36" s="503">
        <v>1</v>
      </c>
      <c r="I36" s="503"/>
      <c r="J36" s="503"/>
      <c r="K36" s="503"/>
      <c r="L36" s="503">
        <v>1</v>
      </c>
      <c r="M36" s="733"/>
      <c r="N36" s="504" t="s">
        <v>896</v>
      </c>
      <c r="O36" s="730"/>
      <c r="P36" s="272"/>
    </row>
    <row r="37" spans="1:16" ht="30.75" customHeight="1" x14ac:dyDescent="0.2">
      <c r="A37" s="707"/>
      <c r="B37" s="619"/>
      <c r="C37" s="666"/>
      <c r="D37" s="666"/>
      <c r="E37" s="666"/>
      <c r="F37" s="371" t="s">
        <v>488</v>
      </c>
      <c r="G37" s="504" t="s">
        <v>908</v>
      </c>
      <c r="H37" s="503">
        <v>1</v>
      </c>
      <c r="I37" s="503"/>
      <c r="J37" s="503"/>
      <c r="K37" s="503"/>
      <c r="L37" s="503">
        <v>1</v>
      </c>
      <c r="M37" s="733"/>
      <c r="N37" s="504" t="s">
        <v>896</v>
      </c>
      <c r="O37" s="730"/>
      <c r="P37" s="272"/>
    </row>
    <row r="38" spans="1:16" ht="30.75" customHeight="1" x14ac:dyDescent="0.2">
      <c r="A38" s="707"/>
      <c r="B38" s="619"/>
      <c r="C38" s="666"/>
      <c r="D38" s="666"/>
      <c r="E38" s="666"/>
      <c r="F38" s="376" t="s">
        <v>519</v>
      </c>
      <c r="G38" s="504">
        <v>2</v>
      </c>
      <c r="H38" s="503">
        <v>1</v>
      </c>
      <c r="I38" s="503">
        <v>0.25</v>
      </c>
      <c r="J38" s="503">
        <v>0.25</v>
      </c>
      <c r="K38" s="503">
        <v>0.25</v>
      </c>
      <c r="L38" s="503">
        <v>0.25</v>
      </c>
      <c r="M38" s="733"/>
      <c r="N38" s="504" t="s">
        <v>937</v>
      </c>
      <c r="O38" s="731"/>
      <c r="P38" s="272"/>
    </row>
    <row r="39" spans="1:16" ht="30.75" customHeight="1" x14ac:dyDescent="0.2">
      <c r="A39" s="708"/>
      <c r="B39" s="716"/>
      <c r="C39" s="667"/>
      <c r="D39" s="667"/>
      <c r="E39" s="667"/>
      <c r="F39" s="376" t="s">
        <v>520</v>
      </c>
      <c r="G39" s="470" t="s">
        <v>887</v>
      </c>
      <c r="H39" s="464" t="s">
        <v>887</v>
      </c>
      <c r="I39" s="464" t="s">
        <v>887</v>
      </c>
      <c r="J39" s="464" t="s">
        <v>887</v>
      </c>
      <c r="K39" s="464" t="s">
        <v>887</v>
      </c>
      <c r="L39" s="464" t="s">
        <v>887</v>
      </c>
      <c r="M39" s="734"/>
      <c r="N39" s="504" t="s">
        <v>887</v>
      </c>
      <c r="O39" s="459"/>
      <c r="P39" s="272"/>
    </row>
    <row r="40" spans="1:16" ht="15" x14ac:dyDescent="0.25">
      <c r="A40" s="236"/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236"/>
      <c r="P40" s="236"/>
    </row>
    <row r="41" spans="1:16" ht="15" x14ac:dyDescent="0.25">
      <c r="A41" s="267"/>
      <c r="B41" s="683" t="s">
        <v>358</v>
      </c>
      <c r="C41" s="683" t="s">
        <v>337</v>
      </c>
      <c r="D41" s="683" t="s">
        <v>134</v>
      </c>
      <c r="E41" s="675" t="s">
        <v>357</v>
      </c>
      <c r="F41" s="676"/>
      <c r="G41" s="676"/>
      <c r="H41" s="677"/>
      <c r="I41" s="683" t="s">
        <v>333</v>
      </c>
      <c r="J41" s="683" t="s">
        <v>334</v>
      </c>
    </row>
    <row r="42" spans="1:16" ht="60.75" customHeight="1" x14ac:dyDescent="0.2">
      <c r="B42" s="684"/>
      <c r="C42" s="684"/>
      <c r="D42" s="684"/>
      <c r="E42" s="277" t="s">
        <v>338</v>
      </c>
      <c r="F42" s="277" t="s">
        <v>339</v>
      </c>
      <c r="G42" s="277" t="s">
        <v>340</v>
      </c>
      <c r="H42" s="277" t="s">
        <v>335</v>
      </c>
      <c r="I42" s="684"/>
      <c r="J42" s="684"/>
    </row>
    <row r="43" spans="1:16" ht="15" x14ac:dyDescent="0.25">
      <c r="B43" s="271" t="str">
        <f>'5. Valoración_Riesgo '!M18</f>
        <v>Priorizar actividades</v>
      </c>
      <c r="C43" s="61"/>
      <c r="D43" s="61"/>
      <c r="E43" s="65"/>
      <c r="F43" s="65"/>
      <c r="G43" s="65"/>
      <c r="H43" s="243"/>
      <c r="I43" s="66">
        <f>SUM(E43:H43)</f>
        <v>0</v>
      </c>
      <c r="J43" s="735">
        <f>'Estimación RE3'!C317</f>
        <v>83824.109999999986</v>
      </c>
    </row>
    <row r="44" spans="1:16" ht="15" x14ac:dyDescent="0.25">
      <c r="B44" s="271" t="str">
        <f>'5. Valoración_Riesgo '!M19</f>
        <v>Valorar indicadores por equipo del ARS y actores sociales</v>
      </c>
      <c r="C44" s="61"/>
      <c r="D44" s="61"/>
      <c r="E44" s="65"/>
      <c r="F44" s="65"/>
      <c r="G44" s="65"/>
      <c r="H44" s="243"/>
      <c r="I44" s="66">
        <f>SUM(E44:H44)</f>
        <v>0</v>
      </c>
      <c r="J44" s="736"/>
    </row>
    <row r="45" spans="1:16" ht="15" x14ac:dyDescent="0.25">
      <c r="B45" s="271">
        <f>'5. Valoración_Riesgo '!M20</f>
        <v>0</v>
      </c>
      <c r="C45" s="61"/>
      <c r="D45" s="61"/>
      <c r="E45" s="65"/>
      <c r="F45" s="65"/>
      <c r="G45" s="65"/>
      <c r="H45" s="243"/>
      <c r="I45" s="66">
        <f>SUM(E45:H45)</f>
        <v>0</v>
      </c>
      <c r="J45" s="737"/>
    </row>
  </sheetData>
  <mergeCells count="57">
    <mergeCell ref="J43:J45"/>
    <mergeCell ref="A10:F10"/>
    <mergeCell ref="E19:E20"/>
    <mergeCell ref="A11:A13"/>
    <mergeCell ref="A15:A39"/>
    <mergeCell ref="I41:I42"/>
    <mergeCell ref="C21:C26"/>
    <mergeCell ref="B41:B42"/>
    <mergeCell ref="C41:C42"/>
    <mergeCell ref="D41:D42"/>
    <mergeCell ref="E41:H41"/>
    <mergeCell ref="J41:J42"/>
    <mergeCell ref="B21:B26"/>
    <mergeCell ref="D21:D26"/>
    <mergeCell ref="E21:E26"/>
    <mergeCell ref="O11:O38"/>
    <mergeCell ref="M11:M13"/>
    <mergeCell ref="M15:M39"/>
    <mergeCell ref="M7:M9"/>
    <mergeCell ref="B7:B9"/>
    <mergeCell ref="C7:C9"/>
    <mergeCell ref="F7:F9"/>
    <mergeCell ref="O7:O9"/>
    <mergeCell ref="G8:G9"/>
    <mergeCell ref="H8:H9"/>
    <mergeCell ref="D7:D9"/>
    <mergeCell ref="N7:N9"/>
    <mergeCell ref="G7:H7"/>
    <mergeCell ref="I7:L7"/>
    <mergeCell ref="A1:K1"/>
    <mergeCell ref="A3:K3"/>
    <mergeCell ref="F6:L6"/>
    <mergeCell ref="A7:A9"/>
    <mergeCell ref="E7:E9"/>
    <mergeCell ref="A2:K2"/>
    <mergeCell ref="A4:F4"/>
    <mergeCell ref="A5:F5"/>
    <mergeCell ref="A6:E6"/>
    <mergeCell ref="B19:B20"/>
    <mergeCell ref="C19:C20"/>
    <mergeCell ref="E11:E13"/>
    <mergeCell ref="B15:B17"/>
    <mergeCell ref="C15:C17"/>
    <mergeCell ref="D15:D17"/>
    <mergeCell ref="D19:D20"/>
    <mergeCell ref="C11:C13"/>
    <mergeCell ref="B11:B13"/>
    <mergeCell ref="E15:E17"/>
    <mergeCell ref="D11:D13"/>
    <mergeCell ref="B33:B39"/>
    <mergeCell ref="C33:C39"/>
    <mergeCell ref="D33:D39"/>
    <mergeCell ref="E33:E39"/>
    <mergeCell ref="B27:B32"/>
    <mergeCell ref="C27:C32"/>
    <mergeCell ref="D27:D32"/>
    <mergeCell ref="E27:E32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75"/>
  <sheetViews>
    <sheetView showGridLines="0" topLeftCell="I144" zoomScale="70" zoomScaleNormal="70" workbookViewId="0">
      <selection activeCell="L146" sqref="L146:L175"/>
    </sheetView>
  </sheetViews>
  <sheetFormatPr baseColWidth="10" defaultRowHeight="15" x14ac:dyDescent="0.25"/>
  <cols>
    <col min="1" max="1" width="35.7109375" style="63" customWidth="1"/>
    <col min="2" max="2" width="42.28515625" style="63" customWidth="1"/>
    <col min="3" max="3" width="13.42578125" style="63" customWidth="1"/>
    <col min="4" max="4" width="15" style="63" customWidth="1"/>
    <col min="5" max="5" width="20" style="63" customWidth="1"/>
    <col min="6" max="6" width="51.28515625" style="63" customWidth="1"/>
    <col min="7" max="15" width="36.85546875" style="63" customWidth="1"/>
    <col min="16" max="16384" width="11.42578125" style="63"/>
  </cols>
  <sheetData>
    <row r="1" spans="1:15" ht="50.25" customHeight="1" x14ac:dyDescent="0.25">
      <c r="A1" s="727" t="s">
        <v>346</v>
      </c>
      <c r="B1" s="727"/>
      <c r="C1" s="727"/>
      <c r="D1" s="727"/>
      <c r="E1" s="727"/>
      <c r="F1" s="727"/>
    </row>
    <row r="2" spans="1:15" ht="50.25" customHeight="1" x14ac:dyDescent="0.25">
      <c r="A2" s="611" t="s">
        <v>402</v>
      </c>
      <c r="B2" s="611"/>
      <c r="C2" s="611"/>
      <c r="D2" s="611"/>
      <c r="E2" s="611"/>
      <c r="F2" s="611"/>
    </row>
    <row r="3" spans="1:15" s="62" customFormat="1" ht="69.75" customHeight="1" x14ac:dyDescent="0.25">
      <c r="A3" s="702" t="s">
        <v>192</v>
      </c>
      <c r="B3" s="702"/>
      <c r="C3" s="702"/>
      <c r="D3" s="702"/>
      <c r="E3" s="702"/>
      <c r="F3" s="702"/>
    </row>
    <row r="4" spans="1:15" s="62" customFormat="1" ht="48" customHeight="1" x14ac:dyDescent="0.25">
      <c r="A4" s="702" t="s">
        <v>191</v>
      </c>
      <c r="B4" s="702"/>
      <c r="C4" s="702"/>
      <c r="D4" s="702"/>
      <c r="E4" s="702"/>
      <c r="F4" s="702"/>
    </row>
    <row r="5" spans="1:15" s="62" customFormat="1" ht="48" customHeight="1" x14ac:dyDescent="0.25">
      <c r="A5" s="703" t="s">
        <v>401</v>
      </c>
      <c r="B5" s="703"/>
      <c r="C5" s="703"/>
      <c r="D5" s="703"/>
      <c r="E5" s="703"/>
      <c r="F5" s="703"/>
    </row>
    <row r="6" spans="1:15" s="62" customFormat="1" ht="48" customHeight="1" x14ac:dyDescent="0.25">
      <c r="A6" s="727" t="s">
        <v>327</v>
      </c>
      <c r="B6" s="727"/>
      <c r="C6" s="727"/>
      <c r="D6" s="727"/>
      <c r="E6" s="727"/>
      <c r="F6" s="613" t="s">
        <v>341</v>
      </c>
      <c r="G6" s="613"/>
      <c r="H6" s="613"/>
      <c r="I6" s="613"/>
      <c r="J6" s="613"/>
      <c r="K6" s="613"/>
      <c r="L6" s="613"/>
    </row>
    <row r="7" spans="1:15" s="62" customFormat="1" ht="31.5" customHeight="1" x14ac:dyDescent="0.25">
      <c r="A7" s="636" t="s">
        <v>381</v>
      </c>
      <c r="B7" s="636" t="s">
        <v>388</v>
      </c>
      <c r="C7" s="576" t="s">
        <v>389</v>
      </c>
      <c r="D7" s="579" t="s">
        <v>390</v>
      </c>
      <c r="E7" s="576" t="s">
        <v>391</v>
      </c>
      <c r="F7" s="696" t="s">
        <v>392</v>
      </c>
      <c r="G7" s="621" t="s">
        <v>393</v>
      </c>
      <c r="H7" s="622"/>
      <c r="I7" s="623" t="s">
        <v>394</v>
      </c>
      <c r="J7" s="623"/>
      <c r="K7" s="623"/>
      <c r="L7" s="623"/>
      <c r="M7" s="624" t="s">
        <v>886</v>
      </c>
      <c r="N7" s="624" t="s">
        <v>395</v>
      </c>
      <c r="O7" s="624" t="s">
        <v>396</v>
      </c>
    </row>
    <row r="8" spans="1:15" s="62" customFormat="1" ht="31.5" customHeight="1" x14ac:dyDescent="0.25">
      <c r="A8" s="637"/>
      <c r="B8" s="637"/>
      <c r="C8" s="577"/>
      <c r="D8" s="580"/>
      <c r="E8" s="577"/>
      <c r="F8" s="697"/>
      <c r="G8" s="579" t="s">
        <v>329</v>
      </c>
      <c r="H8" s="579" t="s">
        <v>330</v>
      </c>
      <c r="I8" s="269" t="s">
        <v>331</v>
      </c>
      <c r="J8" s="269" t="s">
        <v>332</v>
      </c>
      <c r="K8" s="269" t="s">
        <v>200</v>
      </c>
      <c r="L8" s="269" t="s">
        <v>201</v>
      </c>
      <c r="M8" s="624"/>
      <c r="N8" s="624"/>
      <c r="O8" s="624"/>
    </row>
    <row r="9" spans="1:15" s="62" customFormat="1" ht="31.5" customHeight="1" x14ac:dyDescent="0.25">
      <c r="A9" s="638"/>
      <c r="B9" s="638"/>
      <c r="C9" s="578"/>
      <c r="D9" s="581"/>
      <c r="E9" s="578"/>
      <c r="F9" s="698"/>
      <c r="G9" s="580"/>
      <c r="H9" s="580"/>
      <c r="I9" s="268" t="s">
        <v>165</v>
      </c>
      <c r="J9" s="268" t="s">
        <v>165</v>
      </c>
      <c r="K9" s="268" t="s">
        <v>165</v>
      </c>
      <c r="L9" s="268" t="s">
        <v>165</v>
      </c>
      <c r="M9" s="624"/>
      <c r="N9" s="728"/>
      <c r="O9" s="728"/>
    </row>
    <row r="10" spans="1:15" s="62" customFormat="1" ht="62.25" customHeight="1" x14ac:dyDescent="0.25">
      <c r="A10" s="670" t="s">
        <v>398</v>
      </c>
      <c r="B10" s="671"/>
      <c r="C10" s="671"/>
      <c r="D10" s="671"/>
      <c r="E10" s="671"/>
      <c r="F10" s="671"/>
      <c r="G10" s="61"/>
      <c r="H10" s="61"/>
      <c r="I10" s="61"/>
      <c r="J10" s="61"/>
      <c r="K10" s="61"/>
      <c r="L10" s="61"/>
      <c r="M10" s="293"/>
      <c r="N10" s="61"/>
      <c r="O10" s="61"/>
    </row>
    <row r="11" spans="1:15" s="62" customFormat="1" ht="37.5" customHeight="1" x14ac:dyDescent="0.25">
      <c r="A11" s="742" t="s">
        <v>275</v>
      </c>
      <c r="B11" s="742" t="s">
        <v>271</v>
      </c>
      <c r="C11" s="742"/>
      <c r="D11" s="742">
        <v>2</v>
      </c>
      <c r="E11" s="781"/>
      <c r="F11" s="337" t="s">
        <v>516</v>
      </c>
      <c r="G11" s="508">
        <v>1</v>
      </c>
      <c r="H11" s="509">
        <v>1</v>
      </c>
      <c r="I11" s="509"/>
      <c r="J11" s="509">
        <v>1</v>
      </c>
      <c r="K11" s="491"/>
      <c r="L11" s="491"/>
      <c r="M11" s="699">
        <f>'Estimación RE4'!C5</f>
        <v>83824.109999999986</v>
      </c>
      <c r="N11" s="490" t="s">
        <v>894</v>
      </c>
      <c r="O11" s="705" t="s">
        <v>943</v>
      </c>
    </row>
    <row r="12" spans="1:15" s="62" customFormat="1" ht="37.5" customHeight="1" x14ac:dyDescent="0.25">
      <c r="A12" s="743"/>
      <c r="B12" s="743"/>
      <c r="C12" s="743"/>
      <c r="D12" s="743"/>
      <c r="E12" s="781"/>
      <c r="F12" s="253" t="s">
        <v>515</v>
      </c>
      <c r="G12" s="508">
        <v>1</v>
      </c>
      <c r="H12" s="509">
        <v>1</v>
      </c>
      <c r="I12" s="509"/>
      <c r="J12" s="509"/>
      <c r="K12" s="491">
        <v>1</v>
      </c>
      <c r="L12" s="491"/>
      <c r="M12" s="700"/>
      <c r="N12" s="490" t="s">
        <v>944</v>
      </c>
      <c r="O12" s="693"/>
    </row>
    <row r="13" spans="1:15" s="62" customFormat="1" ht="37.5" customHeight="1" x14ac:dyDescent="0.25">
      <c r="A13" s="743"/>
      <c r="B13" s="743"/>
      <c r="C13" s="743"/>
      <c r="D13" s="743"/>
      <c r="E13" s="781"/>
      <c r="F13" s="253" t="s">
        <v>489</v>
      </c>
      <c r="G13" s="508">
        <v>6</v>
      </c>
      <c r="H13" s="509">
        <v>1</v>
      </c>
      <c r="I13" s="509">
        <v>0.25</v>
      </c>
      <c r="J13" s="509">
        <v>0.25</v>
      </c>
      <c r="K13" s="491">
        <v>0.25</v>
      </c>
      <c r="L13" s="491">
        <v>0.25</v>
      </c>
      <c r="M13" s="700"/>
      <c r="N13" s="490" t="s">
        <v>894</v>
      </c>
      <c r="O13" s="693"/>
    </row>
    <row r="14" spans="1:15" s="62" customFormat="1" ht="37.5" customHeight="1" x14ac:dyDescent="0.25">
      <c r="A14" s="743"/>
      <c r="B14" s="743"/>
      <c r="C14" s="743"/>
      <c r="D14" s="743"/>
      <c r="E14" s="781"/>
      <c r="F14" s="253" t="s">
        <v>490</v>
      </c>
      <c r="G14" s="508">
        <v>8</v>
      </c>
      <c r="H14" s="509">
        <v>1</v>
      </c>
      <c r="I14" s="509">
        <v>0.25</v>
      </c>
      <c r="J14" s="509">
        <v>0.25</v>
      </c>
      <c r="K14" s="491">
        <v>0.25</v>
      </c>
      <c r="L14" s="491">
        <v>0.25</v>
      </c>
      <c r="M14" s="700"/>
      <c r="N14" s="490" t="s">
        <v>894</v>
      </c>
      <c r="O14" s="693"/>
    </row>
    <row r="15" spans="1:15" s="62" customFormat="1" ht="37.5" customHeight="1" x14ac:dyDescent="0.25">
      <c r="A15" s="743"/>
      <c r="B15" s="743"/>
      <c r="C15" s="743"/>
      <c r="D15" s="743"/>
      <c r="E15" s="781"/>
      <c r="F15" s="253" t="s">
        <v>491</v>
      </c>
      <c r="G15" s="510">
        <v>6</v>
      </c>
      <c r="H15" s="511">
        <v>1</v>
      </c>
      <c r="I15" s="509">
        <v>0.25</v>
      </c>
      <c r="J15" s="509">
        <v>0.25</v>
      </c>
      <c r="K15" s="491">
        <v>0.25</v>
      </c>
      <c r="L15" s="491">
        <v>0.25</v>
      </c>
      <c r="M15" s="700"/>
      <c r="N15" s="490" t="s">
        <v>894</v>
      </c>
      <c r="O15" s="693"/>
    </row>
    <row r="16" spans="1:15" s="62" customFormat="1" ht="37.5" customHeight="1" x14ac:dyDescent="0.25">
      <c r="A16" s="743"/>
      <c r="B16" s="743"/>
      <c r="C16" s="743"/>
      <c r="D16" s="743"/>
      <c r="E16" s="781"/>
      <c r="F16" s="337" t="s">
        <v>492</v>
      </c>
      <c r="G16" s="508" t="s">
        <v>908</v>
      </c>
      <c r="H16" s="509">
        <v>1</v>
      </c>
      <c r="I16" s="509">
        <v>0.25</v>
      </c>
      <c r="J16" s="509">
        <v>0.25</v>
      </c>
      <c r="K16" s="491">
        <v>0.25</v>
      </c>
      <c r="L16" s="491">
        <v>0.25</v>
      </c>
      <c r="M16" s="700"/>
      <c r="N16" s="490" t="s">
        <v>894</v>
      </c>
      <c r="O16" s="693"/>
    </row>
    <row r="17" spans="1:15" s="62" customFormat="1" ht="37.5" customHeight="1" x14ac:dyDescent="0.25">
      <c r="A17" s="743"/>
      <c r="B17" s="743"/>
      <c r="C17" s="743"/>
      <c r="D17" s="743"/>
      <c r="E17" s="781"/>
      <c r="F17" s="372" t="s">
        <v>493</v>
      </c>
      <c r="G17" s="470" t="s">
        <v>887</v>
      </c>
      <c r="H17" s="464" t="s">
        <v>887</v>
      </c>
      <c r="I17" s="464" t="s">
        <v>887</v>
      </c>
      <c r="J17" s="464" t="s">
        <v>887</v>
      </c>
      <c r="K17" s="464" t="s">
        <v>887</v>
      </c>
      <c r="L17" s="464" t="s">
        <v>887</v>
      </c>
      <c r="M17" s="700"/>
      <c r="N17" s="490"/>
      <c r="O17" s="693"/>
    </row>
    <row r="18" spans="1:15" s="62" customFormat="1" ht="37.5" customHeight="1" x14ac:dyDescent="0.25">
      <c r="A18" s="743"/>
      <c r="B18" s="743"/>
      <c r="C18" s="743"/>
      <c r="D18" s="743"/>
      <c r="E18" s="781"/>
      <c r="F18" s="372" t="s">
        <v>494</v>
      </c>
      <c r="G18" s="273" t="s">
        <v>889</v>
      </c>
      <c r="H18" s="464">
        <v>1</v>
      </c>
      <c r="I18" s="509">
        <v>0.25</v>
      </c>
      <c r="J18" s="509">
        <v>0.25</v>
      </c>
      <c r="K18" s="491">
        <v>0.25</v>
      </c>
      <c r="L18" s="491">
        <v>0.25</v>
      </c>
      <c r="M18" s="700"/>
      <c r="N18" s="490" t="s">
        <v>896</v>
      </c>
      <c r="O18" s="693"/>
    </row>
    <row r="19" spans="1:15" s="62" customFormat="1" ht="37.5" customHeight="1" x14ac:dyDescent="0.25">
      <c r="A19" s="743"/>
      <c r="B19" s="743"/>
      <c r="C19" s="743"/>
      <c r="D19" s="743"/>
      <c r="E19" s="781"/>
      <c r="F19" s="372" t="s">
        <v>495</v>
      </c>
      <c r="G19" s="508">
        <v>2</v>
      </c>
      <c r="H19" s="509">
        <v>1</v>
      </c>
      <c r="I19" s="509"/>
      <c r="J19" s="509">
        <v>0.5</v>
      </c>
      <c r="K19" s="491"/>
      <c r="L19" s="491">
        <v>0.5</v>
      </c>
      <c r="M19" s="700"/>
      <c r="N19" s="490" t="s">
        <v>896</v>
      </c>
      <c r="O19" s="693"/>
    </row>
    <row r="20" spans="1:15" s="62" customFormat="1" ht="37.5" customHeight="1" x14ac:dyDescent="0.25">
      <c r="A20" s="743"/>
      <c r="B20" s="743"/>
      <c r="C20" s="743"/>
      <c r="D20" s="743"/>
      <c r="E20" s="781"/>
      <c r="F20" s="372" t="s">
        <v>496</v>
      </c>
      <c r="G20" s="508" t="s">
        <v>908</v>
      </c>
      <c r="H20" s="509">
        <v>1</v>
      </c>
      <c r="I20" s="509"/>
      <c r="J20" s="509"/>
      <c r="K20" s="491"/>
      <c r="L20" s="491">
        <v>1</v>
      </c>
      <c r="M20" s="700"/>
      <c r="N20" s="490" t="s">
        <v>896</v>
      </c>
      <c r="O20" s="693"/>
    </row>
    <row r="21" spans="1:15" s="62" customFormat="1" ht="37.5" customHeight="1" x14ac:dyDescent="0.25">
      <c r="A21" s="743"/>
      <c r="B21" s="743"/>
      <c r="C21" s="743"/>
      <c r="D21" s="743"/>
      <c r="E21" s="781"/>
      <c r="F21" s="372" t="s">
        <v>497</v>
      </c>
      <c r="G21" s="470">
        <v>52</v>
      </c>
      <c r="H21" s="464">
        <v>1</v>
      </c>
      <c r="I21" s="509">
        <v>0.25</v>
      </c>
      <c r="J21" s="509">
        <v>0.25</v>
      </c>
      <c r="K21" s="491">
        <v>0.25</v>
      </c>
      <c r="L21" s="491">
        <v>0.25</v>
      </c>
      <c r="M21" s="701"/>
      <c r="N21" s="490" t="s">
        <v>945</v>
      </c>
      <c r="O21" s="797"/>
    </row>
    <row r="22" spans="1:15" s="62" customFormat="1" ht="15.75" customHeight="1" x14ac:dyDescent="0.25">
      <c r="A22" s="752"/>
      <c r="B22" s="753"/>
      <c r="C22" s="753"/>
      <c r="D22" s="753"/>
      <c r="E22" s="753"/>
      <c r="F22" s="753"/>
      <c r="G22" s="512"/>
      <c r="H22" s="512"/>
      <c r="I22" s="512"/>
      <c r="J22" s="512"/>
      <c r="K22" s="512"/>
      <c r="L22" s="512"/>
      <c r="M22" s="282"/>
      <c r="N22" s="512"/>
      <c r="O22" s="512"/>
    </row>
    <row r="23" spans="1:15" s="62" customFormat="1" ht="51" customHeight="1" x14ac:dyDescent="0.25">
      <c r="A23" s="761" t="s">
        <v>323</v>
      </c>
      <c r="B23" s="762"/>
      <c r="C23" s="762"/>
      <c r="D23" s="762"/>
      <c r="E23" s="762"/>
      <c r="F23" s="762"/>
      <c r="G23" s="508"/>
      <c r="H23" s="509"/>
      <c r="I23" s="509"/>
      <c r="J23" s="509"/>
      <c r="K23" s="491"/>
      <c r="L23" s="491"/>
      <c r="M23" s="293"/>
      <c r="N23" s="490"/>
      <c r="O23" s="785" t="s">
        <v>946</v>
      </c>
    </row>
    <row r="24" spans="1:15" s="62" customFormat="1" ht="60.75" customHeight="1" x14ac:dyDescent="0.25">
      <c r="A24" s="763" t="s">
        <v>276</v>
      </c>
      <c r="B24" s="763" t="s">
        <v>272</v>
      </c>
      <c r="C24" s="775">
        <v>0</v>
      </c>
      <c r="D24" s="777">
        <v>0.75</v>
      </c>
      <c r="E24" s="779"/>
      <c r="F24" s="372" t="s">
        <v>548</v>
      </c>
      <c r="G24" s="508" t="s">
        <v>910</v>
      </c>
      <c r="H24" s="509">
        <v>1</v>
      </c>
      <c r="I24" s="509"/>
      <c r="J24" s="509"/>
      <c r="K24" s="491"/>
      <c r="L24" s="491">
        <v>1</v>
      </c>
      <c r="M24" s="699">
        <f>'Estimación RE4'!C161</f>
        <v>83824.109999999986</v>
      </c>
      <c r="N24" s="490" t="s">
        <v>947</v>
      </c>
      <c r="O24" s="786"/>
    </row>
    <row r="25" spans="1:15" s="62" customFormat="1" ht="57" customHeight="1" x14ac:dyDescent="0.25">
      <c r="A25" s="764"/>
      <c r="B25" s="764"/>
      <c r="C25" s="775"/>
      <c r="D25" s="777"/>
      <c r="E25" s="780"/>
      <c r="F25" s="372" t="s">
        <v>549</v>
      </c>
      <c r="G25" s="508">
        <v>2</v>
      </c>
      <c r="H25" s="509">
        <v>1</v>
      </c>
      <c r="I25" s="509"/>
      <c r="J25" s="509"/>
      <c r="K25" s="491"/>
      <c r="L25" s="491">
        <v>1</v>
      </c>
      <c r="M25" s="700"/>
      <c r="N25" s="490" t="s">
        <v>948</v>
      </c>
      <c r="O25" s="786"/>
    </row>
    <row r="26" spans="1:15" s="62" customFormat="1" ht="39.75" customHeight="1" x14ac:dyDescent="0.25">
      <c r="A26" s="764"/>
      <c r="B26" s="764"/>
      <c r="C26" s="775"/>
      <c r="D26" s="777"/>
      <c r="E26" s="780"/>
      <c r="F26" s="372" t="s">
        <v>550</v>
      </c>
      <c r="G26" s="508">
        <v>4</v>
      </c>
      <c r="H26" s="509">
        <v>1</v>
      </c>
      <c r="I26" s="509">
        <v>0.25</v>
      </c>
      <c r="J26" s="509">
        <v>0.25</v>
      </c>
      <c r="K26" s="491">
        <v>0.25</v>
      </c>
      <c r="L26" s="491">
        <v>0.25</v>
      </c>
      <c r="M26" s="700"/>
      <c r="N26" s="490" t="s">
        <v>949</v>
      </c>
      <c r="O26" s="786"/>
    </row>
    <row r="27" spans="1:15" s="62" customFormat="1" ht="42" customHeight="1" x14ac:dyDescent="0.25">
      <c r="A27" s="764"/>
      <c r="B27" s="764"/>
      <c r="C27" s="776"/>
      <c r="D27" s="778"/>
      <c r="E27" s="780"/>
      <c r="F27" s="372" t="s">
        <v>551</v>
      </c>
      <c r="G27" s="508" t="s">
        <v>938</v>
      </c>
      <c r="H27" s="509">
        <v>1</v>
      </c>
      <c r="I27" s="509"/>
      <c r="J27" s="509"/>
      <c r="K27" s="491">
        <v>1</v>
      </c>
      <c r="L27" s="491"/>
      <c r="M27" s="701"/>
      <c r="N27" s="490" t="s">
        <v>894</v>
      </c>
      <c r="O27" s="786"/>
    </row>
    <row r="28" spans="1:15" s="62" customFormat="1" ht="33" customHeight="1" x14ac:dyDescent="0.25">
      <c r="A28" s="751" t="s">
        <v>566</v>
      </c>
      <c r="B28" s="768"/>
      <c r="C28" s="768"/>
      <c r="D28" s="768"/>
      <c r="E28" s="768"/>
      <c r="F28" s="372" t="s">
        <v>552</v>
      </c>
      <c r="G28" s="508">
        <v>24</v>
      </c>
      <c r="H28" s="509">
        <v>1</v>
      </c>
      <c r="I28" s="509">
        <v>0.25</v>
      </c>
      <c r="J28" s="509">
        <v>0.25</v>
      </c>
      <c r="K28" s="491">
        <v>0.25</v>
      </c>
      <c r="L28" s="491">
        <v>0.25</v>
      </c>
      <c r="M28" s="699">
        <f>'Estimación RE4'!C317</f>
        <v>83824.109999999986</v>
      </c>
      <c r="N28" s="490" t="s">
        <v>896</v>
      </c>
      <c r="O28" s="786"/>
    </row>
    <row r="29" spans="1:15" s="62" customFormat="1" ht="33" customHeight="1" x14ac:dyDescent="0.25">
      <c r="A29" s="751"/>
      <c r="B29" s="769"/>
      <c r="C29" s="769"/>
      <c r="D29" s="769"/>
      <c r="E29" s="769"/>
      <c r="F29" s="372" t="s">
        <v>553</v>
      </c>
      <c r="G29" s="508" t="s">
        <v>910</v>
      </c>
      <c r="H29" s="509">
        <v>1</v>
      </c>
      <c r="I29" s="509"/>
      <c r="J29" s="509"/>
      <c r="K29" s="491"/>
      <c r="L29" s="491">
        <v>1</v>
      </c>
      <c r="M29" s="700"/>
      <c r="N29" s="490" t="s">
        <v>950</v>
      </c>
      <c r="O29" s="786"/>
    </row>
    <row r="30" spans="1:15" s="62" customFormat="1" ht="33" customHeight="1" x14ac:dyDescent="0.25">
      <c r="A30" s="751"/>
      <c r="B30" s="770"/>
      <c r="C30" s="770"/>
      <c r="D30" s="770"/>
      <c r="E30" s="770"/>
      <c r="F30" s="372" t="s">
        <v>554</v>
      </c>
      <c r="G30" s="508">
        <v>24</v>
      </c>
      <c r="H30" s="509">
        <v>1</v>
      </c>
      <c r="I30" s="509">
        <v>0.25</v>
      </c>
      <c r="J30" s="509">
        <v>0.25</v>
      </c>
      <c r="K30" s="491">
        <v>0.25</v>
      </c>
      <c r="L30" s="491">
        <v>0.25</v>
      </c>
      <c r="M30" s="701"/>
      <c r="N30" s="490" t="s">
        <v>896</v>
      </c>
      <c r="O30" s="786"/>
    </row>
    <row r="31" spans="1:15" s="62" customFormat="1" ht="33" customHeight="1" x14ac:dyDescent="0.25">
      <c r="A31" s="751" t="s">
        <v>567</v>
      </c>
      <c r="B31" s="768"/>
      <c r="C31" s="768"/>
      <c r="D31" s="768"/>
      <c r="E31" s="768"/>
      <c r="F31" s="372" t="s">
        <v>555</v>
      </c>
      <c r="G31" s="508">
        <v>12</v>
      </c>
      <c r="H31" s="509">
        <v>1</v>
      </c>
      <c r="I31" s="509">
        <v>0.25</v>
      </c>
      <c r="J31" s="509">
        <v>0.25</v>
      </c>
      <c r="K31" s="491">
        <v>0.25</v>
      </c>
      <c r="L31" s="491">
        <v>0.25</v>
      </c>
      <c r="M31" s="699">
        <f>'Estimación RE4'!C473</f>
        <v>83824.109999999986</v>
      </c>
      <c r="N31" s="527" t="s">
        <v>951</v>
      </c>
      <c r="O31" s="786"/>
    </row>
    <row r="32" spans="1:15" s="62" customFormat="1" ht="33" customHeight="1" x14ac:dyDescent="0.25">
      <c r="A32" s="751"/>
      <c r="B32" s="769"/>
      <c r="C32" s="769"/>
      <c r="D32" s="769"/>
      <c r="E32" s="769"/>
      <c r="F32" s="372" t="s">
        <v>556</v>
      </c>
      <c r="G32" s="508" t="s">
        <v>890</v>
      </c>
      <c r="H32" s="509">
        <v>1</v>
      </c>
      <c r="I32" s="509">
        <v>0.25</v>
      </c>
      <c r="J32" s="509">
        <v>0.25</v>
      </c>
      <c r="K32" s="491">
        <v>0.25</v>
      </c>
      <c r="L32" s="491">
        <v>0.25</v>
      </c>
      <c r="M32" s="700"/>
      <c r="N32" s="490" t="s">
        <v>952</v>
      </c>
      <c r="O32" s="786"/>
    </row>
    <row r="33" spans="1:15" s="62" customFormat="1" ht="33" customHeight="1" x14ac:dyDescent="0.25">
      <c r="A33" s="751"/>
      <c r="B33" s="769"/>
      <c r="C33" s="769"/>
      <c r="D33" s="769"/>
      <c r="E33" s="769"/>
      <c r="F33" s="372" t="s">
        <v>557</v>
      </c>
      <c r="G33" s="508">
        <v>12</v>
      </c>
      <c r="H33" s="509">
        <v>1</v>
      </c>
      <c r="I33" s="509">
        <v>0.25</v>
      </c>
      <c r="J33" s="509">
        <v>0.25</v>
      </c>
      <c r="K33" s="491">
        <v>0.25</v>
      </c>
      <c r="L33" s="491">
        <v>0.25</v>
      </c>
      <c r="M33" s="700"/>
      <c r="N33" s="490" t="s">
        <v>896</v>
      </c>
      <c r="O33" s="786"/>
    </row>
    <row r="34" spans="1:15" s="62" customFormat="1" ht="33" customHeight="1" x14ac:dyDescent="0.25">
      <c r="A34" s="751"/>
      <c r="B34" s="769"/>
      <c r="C34" s="769"/>
      <c r="D34" s="769"/>
      <c r="E34" s="769"/>
      <c r="F34" s="372" t="s">
        <v>558</v>
      </c>
      <c r="G34" s="510" t="s">
        <v>893</v>
      </c>
      <c r="H34" s="511">
        <v>1</v>
      </c>
      <c r="I34" s="509"/>
      <c r="J34" s="509"/>
      <c r="K34" s="491"/>
      <c r="L34" s="489">
        <v>1</v>
      </c>
      <c r="M34" s="700"/>
      <c r="N34" s="490" t="s">
        <v>953</v>
      </c>
      <c r="O34" s="786"/>
    </row>
    <row r="35" spans="1:15" s="62" customFormat="1" ht="33" customHeight="1" x14ac:dyDescent="0.25">
      <c r="A35" s="751"/>
      <c r="B35" s="769"/>
      <c r="C35" s="769"/>
      <c r="D35" s="769"/>
      <c r="E35" s="769"/>
      <c r="F35" s="372" t="s">
        <v>559</v>
      </c>
      <c r="G35" s="510">
        <v>2</v>
      </c>
      <c r="H35" s="511">
        <v>1</v>
      </c>
      <c r="I35" s="509"/>
      <c r="J35" s="509">
        <v>0.5</v>
      </c>
      <c r="K35" s="491"/>
      <c r="L35" s="491">
        <v>0.5</v>
      </c>
      <c r="M35" s="700"/>
      <c r="N35" s="490" t="s">
        <v>954</v>
      </c>
      <c r="O35" s="786"/>
    </row>
    <row r="36" spans="1:15" s="62" customFormat="1" ht="33" customHeight="1" x14ac:dyDescent="0.25">
      <c r="A36" s="751"/>
      <c r="B36" s="769"/>
      <c r="C36" s="769"/>
      <c r="D36" s="769"/>
      <c r="E36" s="769"/>
      <c r="F36" s="372" t="s">
        <v>560</v>
      </c>
      <c r="G36" s="508">
        <v>24</v>
      </c>
      <c r="H36" s="509">
        <v>1</v>
      </c>
      <c r="I36" s="509">
        <v>0.25</v>
      </c>
      <c r="J36" s="509">
        <v>0.25</v>
      </c>
      <c r="K36" s="491">
        <v>0.25</v>
      </c>
      <c r="L36" s="491">
        <v>0.25</v>
      </c>
      <c r="M36" s="700"/>
      <c r="N36" s="490" t="s">
        <v>896</v>
      </c>
      <c r="O36" s="786"/>
    </row>
    <row r="37" spans="1:15" s="62" customFormat="1" ht="64.5" customHeight="1" x14ac:dyDescent="0.25">
      <c r="A37" s="751"/>
      <c r="B37" s="770"/>
      <c r="C37" s="770"/>
      <c r="D37" s="770"/>
      <c r="E37" s="770"/>
      <c r="F37" s="372" t="s">
        <v>561</v>
      </c>
      <c r="G37" s="508" t="s">
        <v>910</v>
      </c>
      <c r="H37" s="509">
        <v>1</v>
      </c>
      <c r="I37" s="509">
        <v>0.25</v>
      </c>
      <c r="J37" s="509">
        <v>0.25</v>
      </c>
      <c r="K37" s="491">
        <v>0.25</v>
      </c>
      <c r="L37" s="491">
        <v>0.25</v>
      </c>
      <c r="M37" s="701"/>
      <c r="N37" s="490" t="s">
        <v>932</v>
      </c>
      <c r="O37" s="786"/>
    </row>
    <row r="38" spans="1:15" s="62" customFormat="1" x14ac:dyDescent="0.25">
      <c r="A38" s="782" t="s">
        <v>568</v>
      </c>
      <c r="B38" s="748" t="s">
        <v>308</v>
      </c>
      <c r="C38" s="748"/>
      <c r="D38" s="748"/>
      <c r="E38" s="748"/>
      <c r="F38" s="372" t="s">
        <v>562</v>
      </c>
      <c r="G38" s="508">
        <v>4</v>
      </c>
      <c r="H38" s="509">
        <v>1</v>
      </c>
      <c r="I38" s="509">
        <v>0.25</v>
      </c>
      <c r="J38" s="509">
        <v>0.25</v>
      </c>
      <c r="K38" s="491">
        <v>0.25</v>
      </c>
      <c r="L38" s="491">
        <v>0.25</v>
      </c>
      <c r="M38" s="699">
        <f>'Estimación RE4'!C629</f>
        <v>83824.109999999986</v>
      </c>
      <c r="N38" s="490" t="s">
        <v>896</v>
      </c>
      <c r="O38" s="786"/>
    </row>
    <row r="39" spans="1:15" s="62" customFormat="1" ht="30" x14ac:dyDescent="0.25">
      <c r="A39" s="783"/>
      <c r="B39" s="749"/>
      <c r="C39" s="749"/>
      <c r="D39" s="749"/>
      <c r="E39" s="749"/>
      <c r="F39" s="372" t="s">
        <v>563</v>
      </c>
      <c r="G39" s="508">
        <v>1</v>
      </c>
      <c r="H39" s="509">
        <v>1</v>
      </c>
      <c r="I39" s="509"/>
      <c r="J39" s="509"/>
      <c r="K39" s="491"/>
      <c r="L39" s="491">
        <v>1</v>
      </c>
      <c r="M39" s="700"/>
      <c r="N39" s="490" t="s">
        <v>896</v>
      </c>
      <c r="O39" s="461"/>
    </row>
    <row r="40" spans="1:15" s="62" customFormat="1" ht="30" customHeight="1" x14ac:dyDescent="0.25">
      <c r="A40" s="783"/>
      <c r="B40" s="749"/>
      <c r="C40" s="749"/>
      <c r="D40" s="749"/>
      <c r="E40" s="749"/>
      <c r="F40" s="372" t="s">
        <v>564</v>
      </c>
      <c r="G40" s="508" t="s">
        <v>910</v>
      </c>
      <c r="H40" s="509">
        <v>1</v>
      </c>
      <c r="I40" s="509"/>
      <c r="J40" s="509"/>
      <c r="K40" s="491"/>
      <c r="L40" s="491">
        <v>1</v>
      </c>
      <c r="M40" s="700"/>
      <c r="N40" s="490" t="s">
        <v>932</v>
      </c>
      <c r="O40" s="461"/>
    </row>
    <row r="41" spans="1:15" s="62" customFormat="1" ht="60" x14ac:dyDescent="0.25">
      <c r="A41" s="784"/>
      <c r="B41" s="750"/>
      <c r="C41" s="750"/>
      <c r="D41" s="750"/>
      <c r="E41" s="750"/>
      <c r="F41" s="372" t="s">
        <v>565</v>
      </c>
      <c r="G41" s="508" t="s">
        <v>910</v>
      </c>
      <c r="H41" s="509">
        <v>1</v>
      </c>
      <c r="I41" s="509"/>
      <c r="J41" s="509"/>
      <c r="K41" s="491"/>
      <c r="L41" s="491">
        <v>1</v>
      </c>
      <c r="M41" s="701"/>
      <c r="N41" s="490" t="s">
        <v>955</v>
      </c>
      <c r="O41" s="461"/>
    </row>
    <row r="42" spans="1:15" s="62" customFormat="1" ht="15.75" customHeight="1" x14ac:dyDescent="0.25">
      <c r="A42" s="752"/>
      <c r="B42" s="753"/>
      <c r="C42" s="753"/>
      <c r="D42" s="753"/>
      <c r="E42" s="753"/>
      <c r="F42" s="753"/>
      <c r="G42" s="512"/>
      <c r="H42" s="512"/>
      <c r="I42" s="512"/>
      <c r="J42" s="512"/>
      <c r="K42" s="512"/>
      <c r="L42" s="512"/>
      <c r="M42" s="282"/>
      <c r="N42" s="512"/>
      <c r="O42" s="512"/>
    </row>
    <row r="43" spans="1:15" s="62" customFormat="1" ht="42.75" customHeight="1" x14ac:dyDescent="0.25">
      <c r="A43" s="744" t="s">
        <v>569</v>
      </c>
      <c r="B43" s="744"/>
      <c r="C43" s="744"/>
      <c r="D43" s="744"/>
      <c r="E43" s="744"/>
      <c r="F43" s="744"/>
      <c r="G43" s="513"/>
      <c r="H43" s="514"/>
      <c r="I43" s="512"/>
      <c r="J43" s="512"/>
      <c r="K43" s="512"/>
      <c r="L43" s="512"/>
      <c r="M43" s="384"/>
      <c r="N43" s="512"/>
      <c r="O43" s="512"/>
    </row>
    <row r="44" spans="1:15" s="62" customFormat="1" ht="45" customHeight="1" x14ac:dyDescent="0.25">
      <c r="A44" s="751" t="s">
        <v>573</v>
      </c>
      <c r="B44" s="832"/>
      <c r="C44" s="832"/>
      <c r="D44" s="832"/>
      <c r="E44" s="832"/>
      <c r="F44" s="389" t="s">
        <v>570</v>
      </c>
      <c r="G44" s="515">
        <v>1</v>
      </c>
      <c r="H44" s="515">
        <v>100</v>
      </c>
      <c r="I44" s="515"/>
      <c r="J44" s="515"/>
      <c r="K44" s="515"/>
      <c r="L44" s="515">
        <v>100</v>
      </c>
      <c r="M44" s="799">
        <f>'Estimación RE4'!C784</f>
        <v>83824.109999999986</v>
      </c>
      <c r="N44" s="515" t="s">
        <v>956</v>
      </c>
      <c r="O44" s="515" t="s">
        <v>957</v>
      </c>
    </row>
    <row r="45" spans="1:15" s="62" customFormat="1" ht="48" customHeight="1" x14ac:dyDescent="0.25">
      <c r="A45" s="751"/>
      <c r="B45" s="833"/>
      <c r="C45" s="833"/>
      <c r="D45" s="833"/>
      <c r="E45" s="833"/>
      <c r="F45" s="389" t="s">
        <v>571</v>
      </c>
      <c r="G45" s="516" t="s">
        <v>887</v>
      </c>
      <c r="H45" s="516" t="s">
        <v>887</v>
      </c>
      <c r="I45" s="515"/>
      <c r="J45" s="515"/>
      <c r="K45" s="515"/>
      <c r="L45" s="515"/>
      <c r="M45" s="800"/>
      <c r="N45" s="515" t="s">
        <v>887</v>
      </c>
      <c r="O45" s="515" t="s">
        <v>957</v>
      </c>
    </row>
    <row r="46" spans="1:15" s="62" customFormat="1" ht="48" customHeight="1" x14ac:dyDescent="0.25">
      <c r="A46" s="751"/>
      <c r="B46" s="834"/>
      <c r="C46" s="834"/>
      <c r="D46" s="834"/>
      <c r="E46" s="834"/>
      <c r="F46" s="389" t="s">
        <v>572</v>
      </c>
      <c r="G46" s="515">
        <v>24</v>
      </c>
      <c r="H46" s="517">
        <v>1</v>
      </c>
      <c r="I46" s="515">
        <v>25</v>
      </c>
      <c r="J46" s="515">
        <v>25</v>
      </c>
      <c r="K46" s="515">
        <v>25</v>
      </c>
      <c r="L46" s="515">
        <v>25</v>
      </c>
      <c r="M46" s="801"/>
      <c r="N46" s="515" t="s">
        <v>896</v>
      </c>
      <c r="O46" s="515" t="s">
        <v>957</v>
      </c>
    </row>
    <row r="47" spans="1:15" s="62" customFormat="1" ht="15.75" customHeight="1" x14ac:dyDescent="0.25">
      <c r="A47" s="752"/>
      <c r="B47" s="753"/>
      <c r="C47" s="753"/>
      <c r="D47" s="753"/>
      <c r="E47" s="753"/>
      <c r="F47" s="753"/>
      <c r="G47" s="512"/>
      <c r="H47" s="512"/>
      <c r="I47" s="512"/>
      <c r="J47" s="512"/>
      <c r="K47" s="512"/>
      <c r="L47" s="512"/>
      <c r="M47" s="282"/>
      <c r="N47" s="512"/>
      <c r="O47" s="512"/>
    </row>
    <row r="48" spans="1:15" s="62" customFormat="1" ht="44.25" customHeight="1" x14ac:dyDescent="0.25">
      <c r="A48" s="761" t="s">
        <v>607</v>
      </c>
      <c r="B48" s="762"/>
      <c r="C48" s="762"/>
      <c r="D48" s="762"/>
      <c r="E48" s="762"/>
      <c r="F48" s="762"/>
      <c r="G48" s="508"/>
      <c r="H48" s="509"/>
      <c r="I48" s="509"/>
      <c r="J48" s="509"/>
      <c r="K48" s="491"/>
      <c r="L48" s="491"/>
      <c r="M48" s="293"/>
      <c r="N48" s="490"/>
      <c r="O48" s="785" t="s">
        <v>376</v>
      </c>
    </row>
    <row r="49" spans="1:15" s="62" customFormat="1" ht="39.75" customHeight="1" x14ac:dyDescent="0.25">
      <c r="A49" s="757" t="s">
        <v>593</v>
      </c>
      <c r="B49" s="310" t="s">
        <v>328</v>
      </c>
      <c r="C49" s="310">
        <v>0</v>
      </c>
      <c r="D49" s="310" t="s">
        <v>313</v>
      </c>
      <c r="E49" s="312">
        <v>50</v>
      </c>
      <c r="F49" s="256"/>
      <c r="G49" s="516" t="s">
        <v>887</v>
      </c>
      <c r="H49" s="516" t="s">
        <v>887</v>
      </c>
      <c r="I49" s="516" t="s">
        <v>887</v>
      </c>
      <c r="J49" s="516" t="s">
        <v>887</v>
      </c>
      <c r="K49" s="516" t="s">
        <v>887</v>
      </c>
      <c r="L49" s="516" t="s">
        <v>887</v>
      </c>
      <c r="M49" s="699">
        <f>'Estimación RE4'!C939</f>
        <v>83824.109999999986</v>
      </c>
      <c r="N49" s="490"/>
      <c r="O49" s="786"/>
    </row>
    <row r="50" spans="1:15" s="62" customFormat="1" ht="25.5" x14ac:dyDescent="0.25">
      <c r="A50" s="758"/>
      <c r="B50" s="310" t="s">
        <v>179</v>
      </c>
      <c r="C50" s="310">
        <v>0</v>
      </c>
      <c r="D50" s="310" t="s">
        <v>313</v>
      </c>
      <c r="E50" s="312">
        <v>50</v>
      </c>
      <c r="F50" s="256"/>
      <c r="G50" s="516" t="s">
        <v>887</v>
      </c>
      <c r="H50" s="516" t="s">
        <v>887</v>
      </c>
      <c r="I50" s="516" t="s">
        <v>887</v>
      </c>
      <c r="J50" s="516" t="s">
        <v>887</v>
      </c>
      <c r="K50" s="516" t="s">
        <v>887</v>
      </c>
      <c r="L50" s="516" t="s">
        <v>887</v>
      </c>
      <c r="M50" s="700"/>
      <c r="N50" s="490"/>
      <c r="O50" s="786"/>
    </row>
    <row r="51" spans="1:15" s="62" customFormat="1" ht="50.25" customHeight="1" x14ac:dyDescent="0.25">
      <c r="A51" s="758"/>
      <c r="B51" s="310" t="s">
        <v>373</v>
      </c>
      <c r="C51" s="310">
        <v>0</v>
      </c>
      <c r="D51" s="311">
        <v>0.25</v>
      </c>
      <c r="E51" s="312">
        <v>50</v>
      </c>
      <c r="F51" s="257"/>
      <c r="G51" s="516" t="s">
        <v>887</v>
      </c>
      <c r="H51" s="516" t="s">
        <v>887</v>
      </c>
      <c r="I51" s="516" t="s">
        <v>887</v>
      </c>
      <c r="J51" s="516" t="s">
        <v>887</v>
      </c>
      <c r="K51" s="516" t="s">
        <v>887</v>
      </c>
      <c r="L51" s="516" t="s">
        <v>887</v>
      </c>
      <c r="M51" s="700"/>
      <c r="N51" s="490"/>
      <c r="O51" s="786"/>
    </row>
    <row r="52" spans="1:15" s="62" customFormat="1" ht="36.75" customHeight="1" x14ac:dyDescent="0.25">
      <c r="A52" s="758"/>
      <c r="B52" s="310" t="s">
        <v>180</v>
      </c>
      <c r="C52" s="311">
        <v>0.1</v>
      </c>
      <c r="D52" s="311">
        <v>0.25</v>
      </c>
      <c r="E52" s="312">
        <v>70</v>
      </c>
      <c r="F52" s="256"/>
      <c r="G52" s="516" t="s">
        <v>887</v>
      </c>
      <c r="H52" s="516" t="s">
        <v>887</v>
      </c>
      <c r="I52" s="516" t="s">
        <v>887</v>
      </c>
      <c r="J52" s="516" t="s">
        <v>887</v>
      </c>
      <c r="K52" s="516" t="s">
        <v>887</v>
      </c>
      <c r="L52" s="516" t="s">
        <v>887</v>
      </c>
      <c r="M52" s="700"/>
      <c r="N52" s="490"/>
      <c r="O52" s="786"/>
    </row>
    <row r="53" spans="1:15" s="62" customFormat="1" ht="15" customHeight="1" x14ac:dyDescent="0.25">
      <c r="A53" s="758"/>
      <c r="B53" s="742" t="s">
        <v>181</v>
      </c>
      <c r="C53" s="765">
        <v>0.15</v>
      </c>
      <c r="D53" s="765">
        <v>0.3</v>
      </c>
      <c r="E53" s="771">
        <v>90</v>
      </c>
      <c r="F53" s="324"/>
      <c r="G53" s="516" t="s">
        <v>887</v>
      </c>
      <c r="H53" s="516" t="s">
        <v>887</v>
      </c>
      <c r="I53" s="516" t="s">
        <v>887</v>
      </c>
      <c r="J53" s="516" t="s">
        <v>887</v>
      </c>
      <c r="K53" s="516" t="s">
        <v>887</v>
      </c>
      <c r="L53" s="516" t="s">
        <v>887</v>
      </c>
      <c r="M53" s="700"/>
      <c r="N53" s="490"/>
      <c r="O53" s="786"/>
    </row>
    <row r="54" spans="1:15" s="62" customFormat="1" x14ac:dyDescent="0.25">
      <c r="A54" s="758"/>
      <c r="B54" s="743"/>
      <c r="C54" s="766"/>
      <c r="D54" s="766"/>
      <c r="E54" s="772"/>
      <c r="F54" s="325"/>
      <c r="G54" s="516" t="s">
        <v>887</v>
      </c>
      <c r="H54" s="516" t="s">
        <v>887</v>
      </c>
      <c r="I54" s="516" t="s">
        <v>887</v>
      </c>
      <c r="J54" s="516" t="s">
        <v>887</v>
      </c>
      <c r="K54" s="516" t="s">
        <v>887</v>
      </c>
      <c r="L54" s="516" t="s">
        <v>887</v>
      </c>
      <c r="M54" s="700"/>
      <c r="N54" s="490"/>
      <c r="O54" s="786"/>
    </row>
    <row r="55" spans="1:15" s="62" customFormat="1" x14ac:dyDescent="0.25">
      <c r="A55" s="758"/>
      <c r="B55" s="743"/>
      <c r="C55" s="766"/>
      <c r="D55" s="766"/>
      <c r="E55" s="772"/>
      <c r="F55" s="325"/>
      <c r="G55" s="516" t="s">
        <v>887</v>
      </c>
      <c r="H55" s="516" t="s">
        <v>887</v>
      </c>
      <c r="I55" s="516" t="s">
        <v>887</v>
      </c>
      <c r="J55" s="516" t="s">
        <v>887</v>
      </c>
      <c r="K55" s="516" t="s">
        <v>887</v>
      </c>
      <c r="L55" s="516" t="s">
        <v>887</v>
      </c>
      <c r="M55" s="700"/>
      <c r="N55" s="490"/>
      <c r="O55" s="786"/>
    </row>
    <row r="56" spans="1:15" s="62" customFormat="1" x14ac:dyDescent="0.25">
      <c r="A56" s="759"/>
      <c r="B56" s="743"/>
      <c r="C56" s="766"/>
      <c r="D56" s="767"/>
      <c r="E56" s="772"/>
      <c r="F56" s="325"/>
      <c r="G56" s="516" t="s">
        <v>887</v>
      </c>
      <c r="H56" s="516" t="s">
        <v>887</v>
      </c>
      <c r="I56" s="516" t="s">
        <v>887</v>
      </c>
      <c r="J56" s="516" t="s">
        <v>887</v>
      </c>
      <c r="K56" s="516" t="s">
        <v>887</v>
      </c>
      <c r="L56" s="516" t="s">
        <v>887</v>
      </c>
      <c r="M56" s="701"/>
      <c r="N56" s="490"/>
      <c r="O56" s="786"/>
    </row>
    <row r="57" spans="1:15" s="62" customFormat="1" ht="25.5" customHeight="1" x14ac:dyDescent="0.25">
      <c r="A57" s="742" t="s">
        <v>594</v>
      </c>
      <c r="B57" s="310" t="s">
        <v>182</v>
      </c>
      <c r="C57" s="311">
        <v>0</v>
      </c>
      <c r="D57" s="311">
        <v>0.2</v>
      </c>
      <c r="E57" s="312">
        <v>140</v>
      </c>
      <c r="F57" s="256"/>
      <c r="G57" s="516" t="s">
        <v>887</v>
      </c>
      <c r="H57" s="516" t="s">
        <v>887</v>
      </c>
      <c r="I57" s="516" t="s">
        <v>887</v>
      </c>
      <c r="J57" s="516" t="s">
        <v>887</v>
      </c>
      <c r="K57" s="516" t="s">
        <v>887</v>
      </c>
      <c r="L57" s="516" t="s">
        <v>887</v>
      </c>
      <c r="M57" s="699">
        <f>'Estimación RE4'!C1095</f>
        <v>83824.109999999986</v>
      </c>
      <c r="N57" s="490"/>
      <c r="O57" s="786"/>
    </row>
    <row r="58" spans="1:15" s="62" customFormat="1" ht="15" customHeight="1" x14ac:dyDescent="0.25">
      <c r="A58" s="743"/>
      <c r="B58" s="310" t="s">
        <v>183</v>
      </c>
      <c r="C58" s="310">
        <v>80</v>
      </c>
      <c r="D58" s="310">
        <v>0</v>
      </c>
      <c r="E58" s="312">
        <v>40</v>
      </c>
      <c r="F58" s="323"/>
      <c r="G58" s="516" t="s">
        <v>887</v>
      </c>
      <c r="H58" s="516" t="s">
        <v>887</v>
      </c>
      <c r="I58" s="516" t="s">
        <v>887</v>
      </c>
      <c r="J58" s="516" t="s">
        <v>887</v>
      </c>
      <c r="K58" s="516" t="s">
        <v>887</v>
      </c>
      <c r="L58" s="516" t="s">
        <v>887</v>
      </c>
      <c r="M58" s="700"/>
      <c r="N58" s="490"/>
      <c r="O58" s="786"/>
    </row>
    <row r="59" spans="1:15" s="62" customFormat="1" x14ac:dyDescent="0.25">
      <c r="A59" s="743"/>
      <c r="B59" s="310" t="s">
        <v>184</v>
      </c>
      <c r="C59" s="310">
        <v>0</v>
      </c>
      <c r="D59" s="310">
        <v>0</v>
      </c>
      <c r="E59" s="312">
        <v>700</v>
      </c>
      <c r="F59" s="323"/>
      <c r="G59" s="516" t="s">
        <v>887</v>
      </c>
      <c r="H59" s="516" t="s">
        <v>887</v>
      </c>
      <c r="I59" s="516" t="s">
        <v>887</v>
      </c>
      <c r="J59" s="516" t="s">
        <v>887</v>
      </c>
      <c r="K59" s="516" t="s">
        <v>887</v>
      </c>
      <c r="L59" s="516" t="s">
        <v>887</v>
      </c>
      <c r="M59" s="700"/>
      <c r="N59" s="490"/>
      <c r="O59" s="786"/>
    </row>
    <row r="60" spans="1:15" s="62" customFormat="1" ht="25.5" x14ac:dyDescent="0.25">
      <c r="A60" s="743"/>
      <c r="B60" s="254" t="s">
        <v>185</v>
      </c>
      <c r="C60" s="254">
        <v>50</v>
      </c>
      <c r="D60" s="254">
        <v>0</v>
      </c>
      <c r="E60" s="259">
        <v>165</v>
      </c>
      <c r="F60" s="326"/>
      <c r="G60" s="516" t="s">
        <v>887</v>
      </c>
      <c r="H60" s="516" t="s">
        <v>887</v>
      </c>
      <c r="I60" s="516" t="s">
        <v>887</v>
      </c>
      <c r="J60" s="516" t="s">
        <v>887</v>
      </c>
      <c r="K60" s="516" t="s">
        <v>887</v>
      </c>
      <c r="L60" s="516" t="s">
        <v>887</v>
      </c>
      <c r="M60" s="700"/>
      <c r="N60" s="490"/>
      <c r="O60" s="786"/>
    </row>
    <row r="61" spans="1:15" s="62" customFormat="1" x14ac:dyDescent="0.25">
      <c r="A61" s="743"/>
      <c r="B61" s="310" t="s">
        <v>186</v>
      </c>
      <c r="C61" s="310">
        <v>0</v>
      </c>
      <c r="D61" s="254">
        <v>0</v>
      </c>
      <c r="E61" s="312">
        <v>55</v>
      </c>
      <c r="F61" s="323"/>
      <c r="G61" s="516" t="s">
        <v>887</v>
      </c>
      <c r="H61" s="516" t="s">
        <v>887</v>
      </c>
      <c r="I61" s="516" t="s">
        <v>887</v>
      </c>
      <c r="J61" s="516" t="s">
        <v>887</v>
      </c>
      <c r="K61" s="516" t="s">
        <v>887</v>
      </c>
      <c r="L61" s="516" t="s">
        <v>887</v>
      </c>
      <c r="M61" s="701"/>
      <c r="N61" s="490"/>
      <c r="O61" s="786"/>
    </row>
    <row r="62" spans="1:15" s="62" customFormat="1" ht="27.75" customHeight="1" x14ac:dyDescent="0.25">
      <c r="A62" s="742" t="s">
        <v>595</v>
      </c>
      <c r="B62" s="742" t="s">
        <v>187</v>
      </c>
      <c r="C62" s="765">
        <v>0</v>
      </c>
      <c r="D62" s="765">
        <v>0.2</v>
      </c>
      <c r="E62" s="771">
        <v>50</v>
      </c>
      <c r="F62" s="325"/>
      <c r="G62" s="516" t="s">
        <v>887</v>
      </c>
      <c r="H62" s="516" t="s">
        <v>887</v>
      </c>
      <c r="I62" s="516" t="s">
        <v>887</v>
      </c>
      <c r="J62" s="516" t="s">
        <v>887</v>
      </c>
      <c r="K62" s="516" t="s">
        <v>887</v>
      </c>
      <c r="L62" s="516" t="s">
        <v>887</v>
      </c>
      <c r="M62" s="699">
        <f>'Estimación RE4'!C1251</f>
        <v>83824.109999999986</v>
      </c>
      <c r="N62" s="490"/>
      <c r="O62" s="786"/>
    </row>
    <row r="63" spans="1:15" s="62" customFormat="1" x14ac:dyDescent="0.25">
      <c r="A63" s="743"/>
      <c r="B63" s="743"/>
      <c r="C63" s="766"/>
      <c r="D63" s="766"/>
      <c r="E63" s="772"/>
      <c r="F63" s="325"/>
      <c r="G63" s="516" t="s">
        <v>887</v>
      </c>
      <c r="H63" s="516" t="s">
        <v>887</v>
      </c>
      <c r="I63" s="516" t="s">
        <v>887</v>
      </c>
      <c r="J63" s="516" t="s">
        <v>887</v>
      </c>
      <c r="K63" s="516" t="s">
        <v>887</v>
      </c>
      <c r="L63" s="516" t="s">
        <v>887</v>
      </c>
      <c r="M63" s="700"/>
      <c r="N63" s="490"/>
      <c r="O63" s="786"/>
    </row>
    <row r="64" spans="1:15" s="62" customFormat="1" ht="25.5" x14ac:dyDescent="0.25">
      <c r="A64" s="743"/>
      <c r="B64" s="310" t="s">
        <v>188</v>
      </c>
      <c r="C64" s="311">
        <v>0</v>
      </c>
      <c r="D64" s="311">
        <v>0.3</v>
      </c>
      <c r="E64" s="312">
        <v>115</v>
      </c>
      <c r="F64" s="323"/>
      <c r="G64" s="516" t="s">
        <v>887</v>
      </c>
      <c r="H64" s="516" t="s">
        <v>887</v>
      </c>
      <c r="I64" s="516" t="s">
        <v>887</v>
      </c>
      <c r="J64" s="516" t="s">
        <v>887</v>
      </c>
      <c r="K64" s="516" t="s">
        <v>887</v>
      </c>
      <c r="L64" s="516" t="s">
        <v>887</v>
      </c>
      <c r="M64" s="700"/>
      <c r="N64" s="490"/>
      <c r="O64" s="786"/>
    </row>
    <row r="65" spans="1:15" s="62" customFormat="1" ht="15" customHeight="1" x14ac:dyDescent="0.25">
      <c r="A65" s="743"/>
      <c r="B65" s="742" t="s">
        <v>374</v>
      </c>
      <c r="C65" s="765">
        <v>0.4</v>
      </c>
      <c r="D65" s="765">
        <v>0.1</v>
      </c>
      <c r="E65" s="771">
        <v>240</v>
      </c>
      <c r="F65" s="323"/>
      <c r="G65" s="516" t="s">
        <v>887</v>
      </c>
      <c r="H65" s="516" t="s">
        <v>887</v>
      </c>
      <c r="I65" s="516" t="s">
        <v>887</v>
      </c>
      <c r="J65" s="516" t="s">
        <v>887</v>
      </c>
      <c r="K65" s="516" t="s">
        <v>887</v>
      </c>
      <c r="L65" s="516" t="s">
        <v>887</v>
      </c>
      <c r="M65" s="700"/>
      <c r="N65" s="490"/>
      <c r="O65" s="786"/>
    </row>
    <row r="66" spans="1:15" s="62" customFormat="1" x14ac:dyDescent="0.25">
      <c r="A66" s="743"/>
      <c r="B66" s="743"/>
      <c r="C66" s="766"/>
      <c r="D66" s="766"/>
      <c r="E66" s="772"/>
      <c r="F66" s="327"/>
      <c r="G66" s="516" t="s">
        <v>887</v>
      </c>
      <c r="H66" s="516" t="s">
        <v>887</v>
      </c>
      <c r="I66" s="516" t="s">
        <v>887</v>
      </c>
      <c r="J66" s="516" t="s">
        <v>887</v>
      </c>
      <c r="K66" s="516" t="s">
        <v>887</v>
      </c>
      <c r="L66" s="516" t="s">
        <v>887</v>
      </c>
      <c r="M66" s="700"/>
      <c r="N66" s="490"/>
      <c r="O66" s="786"/>
    </row>
    <row r="67" spans="1:15" s="62" customFormat="1" x14ac:dyDescent="0.25">
      <c r="A67" s="743"/>
      <c r="B67" s="743"/>
      <c r="C67" s="766"/>
      <c r="D67" s="766"/>
      <c r="E67" s="772"/>
      <c r="F67" s="328"/>
      <c r="G67" s="516" t="s">
        <v>887</v>
      </c>
      <c r="H67" s="516" t="s">
        <v>887</v>
      </c>
      <c r="I67" s="516" t="s">
        <v>887</v>
      </c>
      <c r="J67" s="516" t="s">
        <v>887</v>
      </c>
      <c r="K67" s="516" t="s">
        <v>887</v>
      </c>
      <c r="L67" s="516" t="s">
        <v>887</v>
      </c>
      <c r="M67" s="700"/>
      <c r="N67" s="490"/>
      <c r="O67" s="786"/>
    </row>
    <row r="68" spans="1:15" s="62" customFormat="1" ht="15" customHeight="1" x14ac:dyDescent="0.25">
      <c r="A68" s="743"/>
      <c r="B68" s="742" t="s">
        <v>375</v>
      </c>
      <c r="C68" s="765">
        <v>0</v>
      </c>
      <c r="D68" s="260"/>
      <c r="E68" s="771"/>
      <c r="F68" s="327"/>
      <c r="G68" s="516" t="s">
        <v>887</v>
      </c>
      <c r="H68" s="516" t="s">
        <v>887</v>
      </c>
      <c r="I68" s="516" t="s">
        <v>887</v>
      </c>
      <c r="J68" s="516" t="s">
        <v>887</v>
      </c>
      <c r="K68" s="516" t="s">
        <v>887</v>
      </c>
      <c r="L68" s="516" t="s">
        <v>887</v>
      </c>
      <c r="M68" s="700"/>
      <c r="N68" s="490"/>
      <c r="O68" s="786"/>
    </row>
    <row r="69" spans="1:15" s="62" customFormat="1" x14ac:dyDescent="0.25">
      <c r="A69" s="743"/>
      <c r="B69" s="743"/>
      <c r="C69" s="766"/>
      <c r="D69" s="261"/>
      <c r="E69" s="772"/>
      <c r="F69" s="327"/>
      <c r="G69" s="516" t="s">
        <v>887</v>
      </c>
      <c r="H69" s="516" t="s">
        <v>887</v>
      </c>
      <c r="I69" s="516" t="s">
        <v>887</v>
      </c>
      <c r="J69" s="516" t="s">
        <v>887</v>
      </c>
      <c r="K69" s="516" t="s">
        <v>887</v>
      </c>
      <c r="L69" s="516" t="s">
        <v>887</v>
      </c>
      <c r="M69" s="700"/>
      <c r="N69" s="490"/>
      <c r="O69" s="786"/>
    </row>
    <row r="70" spans="1:15" s="62" customFormat="1" x14ac:dyDescent="0.25">
      <c r="A70" s="743"/>
      <c r="B70" s="743"/>
      <c r="C70" s="766"/>
      <c r="D70" s="261"/>
      <c r="E70" s="772"/>
      <c r="F70" s="327"/>
      <c r="G70" s="516" t="s">
        <v>887</v>
      </c>
      <c r="H70" s="516" t="s">
        <v>887</v>
      </c>
      <c r="I70" s="516" t="s">
        <v>887</v>
      </c>
      <c r="J70" s="516" t="s">
        <v>887</v>
      </c>
      <c r="K70" s="516" t="s">
        <v>887</v>
      </c>
      <c r="L70" s="516" t="s">
        <v>887</v>
      </c>
      <c r="M70" s="700"/>
      <c r="N70" s="490"/>
      <c r="O70" s="786"/>
    </row>
    <row r="71" spans="1:15" s="62" customFormat="1" ht="40.5" customHeight="1" x14ac:dyDescent="0.25">
      <c r="A71" s="743"/>
      <c r="B71" s="310" t="s">
        <v>189</v>
      </c>
      <c r="C71" s="311">
        <v>0</v>
      </c>
      <c r="D71" s="260">
        <v>0</v>
      </c>
      <c r="E71" s="312">
        <v>125</v>
      </c>
      <c r="F71" s="256"/>
      <c r="G71" s="516" t="s">
        <v>887</v>
      </c>
      <c r="H71" s="516" t="s">
        <v>887</v>
      </c>
      <c r="I71" s="516" t="s">
        <v>887</v>
      </c>
      <c r="J71" s="516" t="s">
        <v>887</v>
      </c>
      <c r="K71" s="516" t="s">
        <v>887</v>
      </c>
      <c r="L71" s="516" t="s">
        <v>887</v>
      </c>
      <c r="M71" s="700"/>
      <c r="N71" s="490"/>
      <c r="O71" s="786"/>
    </row>
    <row r="72" spans="1:15" s="62" customFormat="1" ht="38.25" customHeight="1" x14ac:dyDescent="0.25">
      <c r="A72" s="743"/>
      <c r="B72" s="310" t="s">
        <v>190</v>
      </c>
      <c r="C72" s="311">
        <v>0</v>
      </c>
      <c r="D72" s="311">
        <v>0</v>
      </c>
      <c r="E72" s="312">
        <v>125</v>
      </c>
      <c r="F72" s="256"/>
      <c r="G72" s="516" t="s">
        <v>887</v>
      </c>
      <c r="H72" s="516" t="s">
        <v>887</v>
      </c>
      <c r="I72" s="516" t="s">
        <v>887</v>
      </c>
      <c r="J72" s="516" t="s">
        <v>887</v>
      </c>
      <c r="K72" s="516" t="s">
        <v>887</v>
      </c>
      <c r="L72" s="516" t="s">
        <v>887</v>
      </c>
      <c r="M72" s="700"/>
      <c r="N72" s="490"/>
      <c r="O72" s="786"/>
    </row>
    <row r="73" spans="1:15" s="62" customFormat="1" ht="15" customHeight="1" x14ac:dyDescent="0.25">
      <c r="A73" s="743"/>
      <c r="B73" s="742" t="s">
        <v>312</v>
      </c>
      <c r="C73" s="765">
        <v>0</v>
      </c>
      <c r="D73" s="765">
        <v>0</v>
      </c>
      <c r="E73" s="771"/>
      <c r="F73" s="257"/>
      <c r="G73" s="516" t="s">
        <v>887</v>
      </c>
      <c r="H73" s="516" t="s">
        <v>887</v>
      </c>
      <c r="I73" s="516" t="s">
        <v>887</v>
      </c>
      <c r="J73" s="516" t="s">
        <v>887</v>
      </c>
      <c r="K73" s="516" t="s">
        <v>887</v>
      </c>
      <c r="L73" s="516" t="s">
        <v>887</v>
      </c>
      <c r="M73" s="700"/>
      <c r="N73" s="490"/>
      <c r="O73" s="786"/>
    </row>
    <row r="74" spans="1:15" s="62" customFormat="1" x14ac:dyDescent="0.25">
      <c r="A74" s="743"/>
      <c r="B74" s="743"/>
      <c r="C74" s="766"/>
      <c r="D74" s="766"/>
      <c r="E74" s="772"/>
      <c r="F74" s="257"/>
      <c r="G74" s="516" t="s">
        <v>887</v>
      </c>
      <c r="H74" s="516" t="s">
        <v>887</v>
      </c>
      <c r="I74" s="516" t="s">
        <v>887</v>
      </c>
      <c r="J74" s="516" t="s">
        <v>887</v>
      </c>
      <c r="K74" s="516" t="s">
        <v>887</v>
      </c>
      <c r="L74" s="516" t="s">
        <v>887</v>
      </c>
      <c r="M74" s="700"/>
      <c r="N74" s="490"/>
      <c r="O74" s="786"/>
    </row>
    <row r="75" spans="1:15" s="62" customFormat="1" x14ac:dyDescent="0.25">
      <c r="A75" s="743"/>
      <c r="B75" s="743"/>
      <c r="C75" s="766"/>
      <c r="D75" s="766"/>
      <c r="E75" s="772"/>
      <c r="F75" s="257"/>
      <c r="G75" s="516" t="s">
        <v>887</v>
      </c>
      <c r="H75" s="516" t="s">
        <v>887</v>
      </c>
      <c r="I75" s="516" t="s">
        <v>887</v>
      </c>
      <c r="J75" s="516" t="s">
        <v>887</v>
      </c>
      <c r="K75" s="516" t="s">
        <v>887</v>
      </c>
      <c r="L75" s="516" t="s">
        <v>887</v>
      </c>
      <c r="M75" s="700"/>
      <c r="N75" s="490"/>
      <c r="O75" s="786"/>
    </row>
    <row r="76" spans="1:15" s="62" customFormat="1" x14ac:dyDescent="0.25">
      <c r="A76" s="743"/>
      <c r="B76" s="743"/>
      <c r="C76" s="766"/>
      <c r="D76" s="766"/>
      <c r="E76" s="772"/>
      <c r="F76" s="257"/>
      <c r="G76" s="516" t="s">
        <v>887</v>
      </c>
      <c r="H76" s="516" t="s">
        <v>887</v>
      </c>
      <c r="I76" s="516" t="s">
        <v>887</v>
      </c>
      <c r="J76" s="516" t="s">
        <v>887</v>
      </c>
      <c r="K76" s="516" t="s">
        <v>887</v>
      </c>
      <c r="L76" s="516" t="s">
        <v>887</v>
      </c>
      <c r="M76" s="700"/>
      <c r="N76" s="490"/>
      <c r="O76" s="786"/>
    </row>
    <row r="77" spans="1:15" s="62" customFormat="1" x14ac:dyDescent="0.25">
      <c r="A77" s="760"/>
      <c r="B77" s="760"/>
      <c r="C77" s="767"/>
      <c r="D77" s="767"/>
      <c r="E77" s="798"/>
      <c r="F77" s="257"/>
      <c r="G77" s="516" t="s">
        <v>887</v>
      </c>
      <c r="H77" s="516" t="s">
        <v>887</v>
      </c>
      <c r="I77" s="516" t="s">
        <v>887</v>
      </c>
      <c r="J77" s="516" t="s">
        <v>887</v>
      </c>
      <c r="K77" s="516" t="s">
        <v>887</v>
      </c>
      <c r="L77" s="516" t="s">
        <v>887</v>
      </c>
      <c r="M77" s="701"/>
      <c r="N77" s="490"/>
      <c r="O77" s="787"/>
    </row>
    <row r="78" spans="1:15" s="62" customFormat="1" ht="15.75" customHeight="1" x14ac:dyDescent="0.25">
      <c r="A78" s="262"/>
      <c r="B78" s="262"/>
      <c r="C78" s="262"/>
      <c r="D78" s="262"/>
      <c r="E78" s="262"/>
      <c r="F78" s="263"/>
      <c r="G78" s="518"/>
      <c r="H78" s="518"/>
      <c r="I78" s="518"/>
      <c r="J78" s="518"/>
      <c r="K78" s="518"/>
      <c r="L78" s="518"/>
      <c r="M78" s="569"/>
      <c r="N78" s="518"/>
      <c r="O78" s="518"/>
    </row>
    <row r="79" spans="1:15" s="62" customFormat="1" ht="41.25" customHeight="1" x14ac:dyDescent="0.25">
      <c r="A79" s="739" t="s">
        <v>193</v>
      </c>
      <c r="B79" s="740"/>
      <c r="C79" s="740"/>
      <c r="D79" s="740"/>
      <c r="E79" s="740"/>
      <c r="F79" s="741"/>
      <c r="G79" s="508"/>
      <c r="H79" s="509"/>
      <c r="I79" s="509"/>
      <c r="J79" s="509"/>
      <c r="K79" s="491"/>
      <c r="L79" s="491"/>
      <c r="M79" s="293"/>
      <c r="N79" s="490"/>
      <c r="O79" s="705" t="s">
        <v>958</v>
      </c>
    </row>
    <row r="80" spans="1:15" s="62" customFormat="1" ht="30" x14ac:dyDescent="0.25">
      <c r="A80" s="754" t="s">
        <v>596</v>
      </c>
      <c r="B80" s="754" t="s">
        <v>174</v>
      </c>
      <c r="C80" s="754">
        <v>450</v>
      </c>
      <c r="D80" s="754">
        <v>450</v>
      </c>
      <c r="E80" s="754">
        <v>150</v>
      </c>
      <c r="F80" s="396" t="s">
        <v>574</v>
      </c>
      <c r="G80" s="510" t="s">
        <v>907</v>
      </c>
      <c r="H80" s="511">
        <v>1</v>
      </c>
      <c r="I80" s="519"/>
      <c r="J80" s="520"/>
      <c r="K80" s="511">
        <v>1</v>
      </c>
      <c r="L80" s="494"/>
      <c r="M80" s="699">
        <f>'Estimación RE4'!C1407</f>
        <v>83824.109999999986</v>
      </c>
      <c r="N80" s="488" t="s">
        <v>896</v>
      </c>
      <c r="O80" s="693"/>
    </row>
    <row r="81" spans="1:15" s="62" customFormat="1" ht="30" x14ac:dyDescent="0.25">
      <c r="A81" s="755"/>
      <c r="B81" s="755"/>
      <c r="C81" s="755"/>
      <c r="D81" s="755"/>
      <c r="E81" s="755"/>
      <c r="F81" s="396" t="s">
        <v>575</v>
      </c>
      <c r="G81" s="510" t="s">
        <v>907</v>
      </c>
      <c r="H81" s="511">
        <v>1</v>
      </c>
      <c r="I81" s="509"/>
      <c r="J81" s="509"/>
      <c r="K81" s="491">
        <v>1</v>
      </c>
      <c r="L81" s="491"/>
      <c r="M81" s="700"/>
      <c r="N81" s="490" t="s">
        <v>894</v>
      </c>
      <c r="O81" s="693"/>
    </row>
    <row r="82" spans="1:15" s="62" customFormat="1" ht="30" x14ac:dyDescent="0.25">
      <c r="A82" s="755"/>
      <c r="B82" s="755"/>
      <c r="C82" s="755"/>
      <c r="D82" s="755"/>
      <c r="E82" s="755"/>
      <c r="F82" s="396" t="s">
        <v>576</v>
      </c>
      <c r="G82" s="510" t="s">
        <v>907</v>
      </c>
      <c r="H82" s="511">
        <v>1</v>
      </c>
      <c r="I82" s="509"/>
      <c r="J82" s="509"/>
      <c r="K82" s="491"/>
      <c r="L82" s="491">
        <v>1</v>
      </c>
      <c r="M82" s="700"/>
      <c r="N82" s="490" t="s">
        <v>959</v>
      </c>
      <c r="O82" s="693"/>
    </row>
    <row r="83" spans="1:15" s="62" customFormat="1" ht="30" x14ac:dyDescent="0.25">
      <c r="A83" s="756"/>
      <c r="B83" s="756"/>
      <c r="C83" s="756"/>
      <c r="D83" s="756"/>
      <c r="E83" s="756"/>
      <c r="F83" s="397" t="s">
        <v>577</v>
      </c>
      <c r="G83" s="508" t="s">
        <v>939</v>
      </c>
      <c r="H83" s="509">
        <v>1</v>
      </c>
      <c r="I83" s="509"/>
      <c r="J83" s="509">
        <v>0.5</v>
      </c>
      <c r="K83" s="491"/>
      <c r="L83" s="491">
        <v>0.5</v>
      </c>
      <c r="M83" s="701"/>
      <c r="N83" s="490" t="s">
        <v>894</v>
      </c>
      <c r="O83" s="693"/>
    </row>
    <row r="84" spans="1:15" s="62" customFormat="1" ht="68.25" customHeight="1" x14ac:dyDescent="0.25">
      <c r="A84" s="398" t="s">
        <v>597</v>
      </c>
      <c r="B84" s="399"/>
      <c r="C84" s="394"/>
      <c r="D84" s="394"/>
      <c r="E84" s="395"/>
      <c r="F84" s="397" t="s">
        <v>578</v>
      </c>
      <c r="G84" s="508" t="s">
        <v>940</v>
      </c>
      <c r="H84" s="509">
        <v>1</v>
      </c>
      <c r="I84" s="509"/>
      <c r="J84" s="509"/>
      <c r="K84" s="491">
        <v>1</v>
      </c>
      <c r="L84" s="491"/>
      <c r="M84" s="456">
        <f>'Estimación RE4'!C1563</f>
        <v>83824.109999999986</v>
      </c>
      <c r="N84" s="490" t="s">
        <v>896</v>
      </c>
      <c r="O84" s="693"/>
    </row>
    <row r="85" spans="1:15" s="62" customFormat="1" ht="60" x14ac:dyDescent="0.25">
      <c r="A85" s="394" t="s">
        <v>598</v>
      </c>
      <c r="B85" s="394" t="s">
        <v>273</v>
      </c>
      <c r="C85" s="400">
        <v>0.1</v>
      </c>
      <c r="D85" s="400">
        <v>0.2</v>
      </c>
      <c r="E85" s="395">
        <v>81</v>
      </c>
      <c r="F85" s="397" t="s">
        <v>579</v>
      </c>
      <c r="G85" s="508" t="s">
        <v>887</v>
      </c>
      <c r="H85" s="509" t="s">
        <v>887</v>
      </c>
      <c r="I85" s="509" t="s">
        <v>887</v>
      </c>
      <c r="J85" s="509" t="s">
        <v>887</v>
      </c>
      <c r="K85" s="509" t="s">
        <v>887</v>
      </c>
      <c r="L85" s="509" t="s">
        <v>887</v>
      </c>
      <c r="M85" s="456">
        <f>'Estimación RE4'!C1719</f>
        <v>83824.109999999986</v>
      </c>
      <c r="N85" s="509" t="s">
        <v>887</v>
      </c>
      <c r="O85" s="693"/>
    </row>
    <row r="86" spans="1:15" s="62" customFormat="1" ht="51.75" customHeight="1" x14ac:dyDescent="0.25">
      <c r="A86" s="390" t="s">
        <v>599</v>
      </c>
      <c r="B86" s="394" t="s">
        <v>274</v>
      </c>
      <c r="C86" s="400">
        <v>0.05</v>
      </c>
      <c r="D86" s="400">
        <v>0.2</v>
      </c>
      <c r="E86" s="395">
        <v>42</v>
      </c>
      <c r="F86" s="401" t="s">
        <v>580</v>
      </c>
      <c r="G86" s="510" t="s">
        <v>907</v>
      </c>
      <c r="H86" s="511">
        <v>1</v>
      </c>
      <c r="I86" s="511"/>
      <c r="J86" s="511"/>
      <c r="K86" s="489">
        <v>1</v>
      </c>
      <c r="L86" s="489"/>
      <c r="M86" s="457">
        <f>'Estimación RE4'!C1875</f>
        <v>83824.109999999986</v>
      </c>
      <c r="N86" s="488" t="s">
        <v>896</v>
      </c>
      <c r="O86" s="693"/>
    </row>
    <row r="87" spans="1:15" s="62" customFormat="1" ht="51.75" customHeight="1" x14ac:dyDescent="0.25">
      <c r="A87" s="407" t="s">
        <v>600</v>
      </c>
      <c r="B87" s="394"/>
      <c r="C87" s="400"/>
      <c r="D87" s="400"/>
      <c r="E87" s="395"/>
      <c r="F87" s="397" t="s">
        <v>581</v>
      </c>
      <c r="G87" s="521">
        <v>9</v>
      </c>
      <c r="H87" s="522">
        <v>1</v>
      </c>
      <c r="I87" s="522"/>
      <c r="J87" s="522"/>
      <c r="K87" s="523"/>
      <c r="L87" s="523">
        <v>1</v>
      </c>
      <c r="M87" s="458">
        <f>'Estimación RE4'!C2031</f>
        <v>83824.109999999986</v>
      </c>
      <c r="N87" s="528" t="s">
        <v>960</v>
      </c>
      <c r="O87" s="385"/>
    </row>
    <row r="88" spans="1:15" s="62" customFormat="1" ht="51.75" customHeight="1" x14ac:dyDescent="0.25">
      <c r="A88" s="745" t="s">
        <v>601</v>
      </c>
      <c r="B88" s="768"/>
      <c r="C88" s="768"/>
      <c r="D88" s="768"/>
      <c r="E88" s="768"/>
      <c r="F88" s="397" t="s">
        <v>582</v>
      </c>
      <c r="G88" s="524" t="s">
        <v>908</v>
      </c>
      <c r="H88" s="525">
        <v>1</v>
      </c>
      <c r="I88" s="526"/>
      <c r="J88" s="525">
        <v>0.5</v>
      </c>
      <c r="K88" s="523"/>
      <c r="L88" s="523">
        <v>0.5</v>
      </c>
      <c r="M88" s="699">
        <f>'Estimación RE4'!C2187</f>
        <v>83824.109999999986</v>
      </c>
      <c r="N88" s="488" t="s">
        <v>896</v>
      </c>
      <c r="O88" s="385"/>
    </row>
    <row r="89" spans="1:15" s="62" customFormat="1" ht="51.75" customHeight="1" x14ac:dyDescent="0.25">
      <c r="A89" s="746"/>
      <c r="B89" s="770"/>
      <c r="C89" s="770"/>
      <c r="D89" s="770"/>
      <c r="E89" s="770"/>
      <c r="F89" s="397" t="s">
        <v>583</v>
      </c>
      <c r="G89" s="524" t="s">
        <v>908</v>
      </c>
      <c r="H89" s="525">
        <v>1</v>
      </c>
      <c r="I89" s="522"/>
      <c r="J89" s="522"/>
      <c r="K89" s="523"/>
      <c r="L89" s="523">
        <v>1</v>
      </c>
      <c r="M89" s="701"/>
      <c r="N89" s="528" t="s">
        <v>894</v>
      </c>
      <c r="O89" s="385"/>
    </row>
    <row r="90" spans="1:15" s="62" customFormat="1" ht="51.75" customHeight="1" x14ac:dyDescent="0.25">
      <c r="A90" s="574" t="s">
        <v>602</v>
      </c>
      <c r="B90" s="394"/>
      <c r="C90" s="400"/>
      <c r="D90" s="400"/>
      <c r="E90" s="395"/>
      <c r="F90" s="408" t="s">
        <v>584</v>
      </c>
      <c r="G90" s="521" t="s">
        <v>909</v>
      </c>
      <c r="H90" s="522">
        <v>1</v>
      </c>
      <c r="I90" s="522">
        <v>1</v>
      </c>
      <c r="J90" s="522"/>
      <c r="K90" s="523"/>
      <c r="L90" s="523"/>
      <c r="M90" s="835">
        <f>'Estimación RE4'!C2343</f>
        <v>83824.109999999986</v>
      </c>
      <c r="N90" s="528" t="s">
        <v>894</v>
      </c>
      <c r="O90" s="385"/>
    </row>
    <row r="91" spans="1:15" s="62" customFormat="1" ht="51.75" customHeight="1" x14ac:dyDescent="0.25">
      <c r="A91" s="747"/>
      <c r="B91" s="394"/>
      <c r="C91" s="400"/>
      <c r="D91" s="400"/>
      <c r="E91" s="395"/>
      <c r="F91" s="408" t="s">
        <v>585</v>
      </c>
      <c r="G91" s="521" t="s">
        <v>887</v>
      </c>
      <c r="H91" s="522" t="s">
        <v>887</v>
      </c>
      <c r="I91" s="509" t="s">
        <v>887</v>
      </c>
      <c r="J91" s="509" t="s">
        <v>887</v>
      </c>
      <c r="K91" s="509" t="s">
        <v>887</v>
      </c>
      <c r="L91" s="509" t="s">
        <v>887</v>
      </c>
      <c r="M91" s="836"/>
      <c r="N91" s="509" t="s">
        <v>887</v>
      </c>
      <c r="O91" s="385"/>
    </row>
    <row r="92" spans="1:15" s="62" customFormat="1" ht="51.75" customHeight="1" x14ac:dyDescent="0.25">
      <c r="A92" s="747"/>
      <c r="B92" s="394"/>
      <c r="C92" s="400"/>
      <c r="D92" s="400"/>
      <c r="E92" s="395"/>
      <c r="F92" s="408" t="s">
        <v>586</v>
      </c>
      <c r="G92" s="521">
        <v>9</v>
      </c>
      <c r="H92" s="522">
        <v>1</v>
      </c>
      <c r="I92" s="522">
        <v>1</v>
      </c>
      <c r="J92" s="522"/>
      <c r="K92" s="523"/>
      <c r="L92" s="523"/>
      <c r="M92" s="836"/>
      <c r="N92" s="528" t="s">
        <v>961</v>
      </c>
      <c r="O92" s="385"/>
    </row>
    <row r="93" spans="1:15" s="62" customFormat="1" ht="51.75" customHeight="1" x14ac:dyDescent="0.25">
      <c r="A93" s="747"/>
      <c r="B93" s="394"/>
      <c r="C93" s="400"/>
      <c r="D93" s="400"/>
      <c r="E93" s="395"/>
      <c r="F93" s="408" t="s">
        <v>587</v>
      </c>
      <c r="G93" s="521">
        <v>1</v>
      </c>
      <c r="H93" s="522">
        <v>1</v>
      </c>
      <c r="I93" s="522">
        <v>1</v>
      </c>
      <c r="J93" s="522"/>
      <c r="K93" s="523"/>
      <c r="L93" s="523"/>
      <c r="M93" s="836"/>
      <c r="N93" s="528" t="s">
        <v>962</v>
      </c>
      <c r="O93" s="385"/>
    </row>
    <row r="94" spans="1:15" s="62" customFormat="1" ht="51.75" customHeight="1" x14ac:dyDescent="0.25">
      <c r="A94" s="747"/>
      <c r="B94" s="394"/>
      <c r="C94" s="400"/>
      <c r="D94" s="400"/>
      <c r="E94" s="395"/>
      <c r="F94" s="408" t="s">
        <v>588</v>
      </c>
      <c r="G94" s="521" t="s">
        <v>887</v>
      </c>
      <c r="H94" s="522" t="s">
        <v>887</v>
      </c>
      <c r="I94" s="509" t="s">
        <v>887</v>
      </c>
      <c r="J94" s="509" t="s">
        <v>887</v>
      </c>
      <c r="K94" s="509" t="s">
        <v>887</v>
      </c>
      <c r="L94" s="509" t="s">
        <v>887</v>
      </c>
      <c r="M94" s="836"/>
      <c r="N94" s="509" t="s">
        <v>887</v>
      </c>
      <c r="O94" s="385"/>
    </row>
    <row r="95" spans="1:15" s="62" customFormat="1" ht="51.75" customHeight="1" x14ac:dyDescent="0.25">
      <c r="A95" s="575"/>
      <c r="B95" s="394"/>
      <c r="C95" s="400"/>
      <c r="D95" s="400"/>
      <c r="E95" s="395"/>
      <c r="F95" s="409" t="s">
        <v>589</v>
      </c>
      <c r="G95" s="521" t="s">
        <v>887</v>
      </c>
      <c r="H95" s="522" t="s">
        <v>887</v>
      </c>
      <c r="I95" s="509" t="s">
        <v>887</v>
      </c>
      <c r="J95" s="509" t="s">
        <v>887</v>
      </c>
      <c r="K95" s="509" t="s">
        <v>887</v>
      </c>
      <c r="L95" s="509" t="s">
        <v>887</v>
      </c>
      <c r="M95" s="837"/>
      <c r="N95" s="509" t="s">
        <v>887</v>
      </c>
      <c r="O95" s="385"/>
    </row>
    <row r="96" spans="1:15" s="62" customFormat="1" ht="126" x14ac:dyDescent="0.25">
      <c r="A96" s="574" t="s">
        <v>615</v>
      </c>
      <c r="B96" s="394"/>
      <c r="C96" s="400"/>
      <c r="D96" s="400"/>
      <c r="E96" s="395"/>
      <c r="F96" s="409" t="s">
        <v>590</v>
      </c>
      <c r="G96" s="521" t="s">
        <v>908</v>
      </c>
      <c r="H96" s="522">
        <v>1</v>
      </c>
      <c r="I96" s="522">
        <v>0.25</v>
      </c>
      <c r="J96" s="522">
        <v>0.25</v>
      </c>
      <c r="K96" s="523">
        <v>0.25</v>
      </c>
      <c r="L96" s="523">
        <v>0.25</v>
      </c>
      <c r="M96" s="699">
        <f>'Estimación RE4'!C2499</f>
        <v>83824.109999999986</v>
      </c>
      <c r="N96" s="528" t="s">
        <v>963</v>
      </c>
      <c r="O96" s="385"/>
    </row>
    <row r="97" spans="1:15" s="62" customFormat="1" ht="51.75" customHeight="1" x14ac:dyDescent="0.25">
      <c r="A97" s="747"/>
      <c r="B97" s="394"/>
      <c r="C97" s="400"/>
      <c r="D97" s="400"/>
      <c r="E97" s="395"/>
      <c r="F97" s="409" t="s">
        <v>591</v>
      </c>
      <c r="G97" s="521">
        <v>12</v>
      </c>
      <c r="H97" s="522">
        <v>1</v>
      </c>
      <c r="I97" s="522">
        <v>0.25</v>
      </c>
      <c r="J97" s="522">
        <v>0.25</v>
      </c>
      <c r="K97" s="523">
        <v>0.25</v>
      </c>
      <c r="L97" s="523">
        <v>0.25</v>
      </c>
      <c r="M97" s="700"/>
      <c r="N97" s="528" t="s">
        <v>964</v>
      </c>
      <c r="O97" s="385"/>
    </row>
    <row r="98" spans="1:15" s="62" customFormat="1" ht="51.75" customHeight="1" x14ac:dyDescent="0.25">
      <c r="A98" s="747"/>
      <c r="B98" s="394"/>
      <c r="C98" s="400"/>
      <c r="D98" s="400"/>
      <c r="E98" s="395"/>
      <c r="F98" s="409" t="s">
        <v>592</v>
      </c>
      <c r="G98" s="521" t="s">
        <v>908</v>
      </c>
      <c r="H98" s="522">
        <v>1</v>
      </c>
      <c r="I98" s="522"/>
      <c r="J98" s="522">
        <v>0.5</v>
      </c>
      <c r="K98" s="523"/>
      <c r="L98" s="523">
        <v>0.5</v>
      </c>
      <c r="M98" s="701"/>
      <c r="N98" s="528" t="s">
        <v>896</v>
      </c>
      <c r="O98" s="385"/>
    </row>
    <row r="99" spans="1:15" s="62" customFormat="1" ht="15.75" customHeight="1" x14ac:dyDescent="0.25">
      <c r="A99" s="262"/>
      <c r="B99" s="262"/>
      <c r="C99" s="262"/>
      <c r="D99" s="262"/>
      <c r="E99" s="262"/>
      <c r="F99" s="263"/>
      <c r="G99" s="518"/>
      <c r="H99" s="518"/>
      <c r="I99" s="518"/>
      <c r="J99" s="518"/>
      <c r="K99" s="518"/>
      <c r="L99" s="518"/>
      <c r="M99" s="569"/>
      <c r="N99" s="518"/>
      <c r="O99" s="518"/>
    </row>
    <row r="100" spans="1:15" s="62" customFormat="1" ht="42" customHeight="1" x14ac:dyDescent="0.25">
      <c r="A100" s="739" t="s">
        <v>194</v>
      </c>
      <c r="B100" s="740"/>
      <c r="C100" s="740"/>
      <c r="D100" s="740"/>
      <c r="E100" s="740"/>
      <c r="F100" s="741"/>
      <c r="G100" s="508"/>
      <c r="H100" s="509"/>
      <c r="I100" s="509"/>
      <c r="J100" s="509"/>
      <c r="K100" s="491"/>
      <c r="L100" s="491"/>
      <c r="M100" s="293"/>
      <c r="N100" s="490"/>
      <c r="O100" s="785" t="s">
        <v>377</v>
      </c>
    </row>
    <row r="101" spans="1:15" s="62" customFormat="1" ht="31.5" customHeight="1" x14ac:dyDescent="0.25">
      <c r="A101" s="773" t="s">
        <v>603</v>
      </c>
      <c r="B101" s="354" t="s">
        <v>170</v>
      </c>
      <c r="C101" s="354"/>
      <c r="D101" s="354">
        <v>27</v>
      </c>
      <c r="E101" s="788">
        <v>570.70000000000005</v>
      </c>
      <c r="F101" s="256" t="s">
        <v>498</v>
      </c>
      <c r="G101" s="521" t="s">
        <v>887</v>
      </c>
      <c r="H101" s="522" t="s">
        <v>887</v>
      </c>
      <c r="I101" s="522" t="s">
        <v>887</v>
      </c>
      <c r="J101" s="522" t="s">
        <v>887</v>
      </c>
      <c r="K101" s="522" t="s">
        <v>887</v>
      </c>
      <c r="L101" s="522" t="s">
        <v>887</v>
      </c>
      <c r="M101" s="699">
        <f>'Estimación RE4'!C2655</f>
        <v>83824.109999999986</v>
      </c>
      <c r="N101" s="509" t="s">
        <v>887</v>
      </c>
      <c r="O101" s="786"/>
    </row>
    <row r="102" spans="1:15" s="62" customFormat="1" ht="31.5" customHeight="1" x14ac:dyDescent="0.25">
      <c r="A102" s="774"/>
      <c r="B102" s="354" t="s">
        <v>171</v>
      </c>
      <c r="C102" s="354"/>
      <c r="D102" s="354">
        <v>20</v>
      </c>
      <c r="E102" s="789"/>
      <c r="F102" s="256" t="s">
        <v>499</v>
      </c>
      <c r="G102" s="521" t="s">
        <v>887</v>
      </c>
      <c r="H102" s="522" t="s">
        <v>887</v>
      </c>
      <c r="I102" s="522" t="s">
        <v>887</v>
      </c>
      <c r="J102" s="522" t="s">
        <v>887</v>
      </c>
      <c r="K102" s="522" t="s">
        <v>887</v>
      </c>
      <c r="L102" s="522" t="s">
        <v>887</v>
      </c>
      <c r="M102" s="700"/>
      <c r="N102" s="509" t="s">
        <v>887</v>
      </c>
      <c r="O102" s="786"/>
    </row>
    <row r="103" spans="1:15" s="62" customFormat="1" ht="31.5" customHeight="1" x14ac:dyDescent="0.25">
      <c r="A103" s="774"/>
      <c r="B103" s="742" t="s">
        <v>297</v>
      </c>
      <c r="C103" s="742"/>
      <c r="D103" s="254"/>
      <c r="E103" s="742"/>
      <c r="F103" s="256" t="s">
        <v>500</v>
      </c>
      <c r="G103" s="508">
        <v>1</v>
      </c>
      <c r="H103" s="509">
        <v>1</v>
      </c>
      <c r="I103" s="509"/>
      <c r="J103" s="509"/>
      <c r="K103" s="491"/>
      <c r="L103" s="491">
        <v>1</v>
      </c>
      <c r="M103" s="700"/>
      <c r="N103" s="490" t="s">
        <v>896</v>
      </c>
      <c r="O103" s="785" t="s">
        <v>895</v>
      </c>
    </row>
    <row r="104" spans="1:15" s="62" customFormat="1" ht="31.5" customHeight="1" x14ac:dyDescent="0.25">
      <c r="A104" s="774"/>
      <c r="B104" s="743"/>
      <c r="C104" s="743"/>
      <c r="D104" s="255"/>
      <c r="E104" s="743"/>
      <c r="F104" s="256" t="s">
        <v>501</v>
      </c>
      <c r="G104" s="510">
        <v>2</v>
      </c>
      <c r="H104" s="511">
        <v>1</v>
      </c>
      <c r="I104" s="509"/>
      <c r="J104" s="509">
        <v>0.5</v>
      </c>
      <c r="K104" s="491"/>
      <c r="L104" s="491">
        <v>0.5</v>
      </c>
      <c r="M104" s="700"/>
      <c r="N104" s="490" t="s">
        <v>896</v>
      </c>
      <c r="O104" s="786"/>
    </row>
    <row r="105" spans="1:15" s="62" customFormat="1" ht="51.95" customHeight="1" x14ac:dyDescent="0.25">
      <c r="A105" s="774"/>
      <c r="B105" s="742" t="s">
        <v>298</v>
      </c>
      <c r="C105" s="742"/>
      <c r="D105" s="254"/>
      <c r="E105" s="742"/>
      <c r="F105" s="256" t="s">
        <v>502</v>
      </c>
      <c r="G105" s="510" t="s">
        <v>908</v>
      </c>
      <c r="H105" s="511">
        <v>1</v>
      </c>
      <c r="I105" s="509"/>
      <c r="J105" s="509">
        <v>0.5</v>
      </c>
      <c r="K105" s="491"/>
      <c r="L105" s="491">
        <v>0.5</v>
      </c>
      <c r="M105" s="700"/>
      <c r="N105" s="528" t="s">
        <v>894</v>
      </c>
      <c r="O105" s="786"/>
    </row>
    <row r="106" spans="1:15" s="62" customFormat="1" ht="31.5" customHeight="1" x14ac:dyDescent="0.25">
      <c r="A106" s="774"/>
      <c r="B106" s="743"/>
      <c r="C106" s="743"/>
      <c r="D106" s="255"/>
      <c r="E106" s="743"/>
      <c r="F106" s="256" t="s">
        <v>503</v>
      </c>
      <c r="G106" s="508">
        <v>1</v>
      </c>
      <c r="H106" s="509">
        <v>1</v>
      </c>
      <c r="I106" s="509"/>
      <c r="J106" s="509">
        <v>1</v>
      </c>
      <c r="K106" s="491"/>
      <c r="L106" s="491"/>
      <c r="M106" s="701"/>
      <c r="N106" s="490" t="s">
        <v>896</v>
      </c>
      <c r="O106" s="786"/>
    </row>
    <row r="107" spans="1:15" s="62" customFormat="1" ht="15.75" customHeight="1" x14ac:dyDescent="0.25">
      <c r="A107" s="262"/>
      <c r="B107" s="262"/>
      <c r="C107" s="262"/>
      <c r="D107" s="262"/>
      <c r="E107" s="262"/>
      <c r="F107" s="263"/>
      <c r="G107" s="518"/>
      <c r="H107" s="518"/>
      <c r="I107" s="518"/>
      <c r="J107" s="518"/>
      <c r="K107" s="518"/>
      <c r="L107" s="518"/>
      <c r="M107" s="569"/>
      <c r="N107" s="518"/>
      <c r="O107" s="518"/>
    </row>
    <row r="108" spans="1:15" s="62" customFormat="1" ht="45" customHeight="1" x14ac:dyDescent="0.25">
      <c r="A108" s="739" t="s">
        <v>195</v>
      </c>
      <c r="B108" s="740"/>
      <c r="C108" s="740"/>
      <c r="D108" s="740"/>
      <c r="E108" s="740"/>
      <c r="F108" s="741"/>
      <c r="G108" s="508"/>
      <c r="H108" s="509"/>
      <c r="I108" s="509"/>
      <c r="J108" s="509"/>
      <c r="K108" s="491"/>
      <c r="L108" s="491"/>
      <c r="M108" s="293"/>
      <c r="N108" s="490"/>
      <c r="O108" s="490"/>
    </row>
    <row r="109" spans="1:15" s="62" customFormat="1" ht="53.25" customHeight="1" x14ac:dyDescent="0.25">
      <c r="A109" s="742" t="s">
        <v>604</v>
      </c>
      <c r="B109" s="742" t="s">
        <v>172</v>
      </c>
      <c r="C109" s="765">
        <v>0.6</v>
      </c>
      <c r="D109" s="765">
        <v>0.7</v>
      </c>
      <c r="E109" s="771">
        <v>135</v>
      </c>
      <c r="F109" s="373" t="s">
        <v>505</v>
      </c>
      <c r="G109" s="508">
        <v>2</v>
      </c>
      <c r="H109" s="509">
        <v>1</v>
      </c>
      <c r="I109" s="509"/>
      <c r="J109" s="509">
        <v>0.5</v>
      </c>
      <c r="K109" s="491"/>
      <c r="L109" s="491">
        <v>0.5</v>
      </c>
      <c r="M109" s="699">
        <f>'Estimación RE4'!C2811</f>
        <v>83824.109999999986</v>
      </c>
      <c r="N109" s="490" t="s">
        <v>965</v>
      </c>
      <c r="O109" s="785" t="s">
        <v>966</v>
      </c>
    </row>
    <row r="110" spans="1:15" s="62" customFormat="1" ht="31.5" customHeight="1" x14ac:dyDescent="0.25">
      <c r="A110" s="743"/>
      <c r="B110" s="743"/>
      <c r="C110" s="766"/>
      <c r="D110" s="766"/>
      <c r="E110" s="772"/>
      <c r="F110" s="373" t="s">
        <v>506</v>
      </c>
      <c r="G110" s="510" t="s">
        <v>889</v>
      </c>
      <c r="H110" s="509">
        <v>1</v>
      </c>
      <c r="I110" s="509"/>
      <c r="J110" s="509">
        <v>0.5</v>
      </c>
      <c r="K110" s="491"/>
      <c r="L110" s="491">
        <v>0.5</v>
      </c>
      <c r="M110" s="700"/>
      <c r="N110" s="490" t="s">
        <v>896</v>
      </c>
      <c r="O110" s="786"/>
    </row>
    <row r="111" spans="1:15" s="62" customFormat="1" ht="38.25" x14ac:dyDescent="0.25">
      <c r="A111" s="743"/>
      <c r="B111" s="743"/>
      <c r="C111" s="766"/>
      <c r="D111" s="766"/>
      <c r="E111" s="772"/>
      <c r="F111" s="373" t="s">
        <v>507</v>
      </c>
      <c r="G111" s="510" t="s">
        <v>889</v>
      </c>
      <c r="H111" s="509">
        <v>1</v>
      </c>
      <c r="I111" s="509"/>
      <c r="J111" s="509"/>
      <c r="K111" s="491">
        <v>1</v>
      </c>
      <c r="L111" s="491"/>
      <c r="M111" s="700"/>
      <c r="N111" s="528" t="s">
        <v>894</v>
      </c>
      <c r="O111" s="786"/>
    </row>
    <row r="112" spans="1:15" s="62" customFormat="1" ht="38.25" x14ac:dyDescent="0.25">
      <c r="A112" s="743"/>
      <c r="B112" s="743"/>
      <c r="C112" s="766"/>
      <c r="D112" s="766"/>
      <c r="E112" s="772"/>
      <c r="F112" s="373" t="s">
        <v>508</v>
      </c>
      <c r="G112" s="510" t="s">
        <v>941</v>
      </c>
      <c r="H112" s="509">
        <v>1</v>
      </c>
      <c r="I112" s="509"/>
      <c r="J112" s="509">
        <v>0.5</v>
      </c>
      <c r="K112" s="491"/>
      <c r="L112" s="491">
        <v>0.5</v>
      </c>
      <c r="M112" s="700"/>
      <c r="N112" s="528" t="s">
        <v>894</v>
      </c>
      <c r="O112" s="786"/>
    </row>
    <row r="113" spans="1:15" s="62" customFormat="1" x14ac:dyDescent="0.25">
      <c r="A113" s="743"/>
      <c r="B113" s="743"/>
      <c r="C113" s="766"/>
      <c r="D113" s="766"/>
      <c r="E113" s="772"/>
      <c r="F113" s="373" t="s">
        <v>509</v>
      </c>
      <c r="G113" s="510" t="s">
        <v>941</v>
      </c>
      <c r="H113" s="509">
        <v>1</v>
      </c>
      <c r="I113" s="509"/>
      <c r="J113" s="509"/>
      <c r="K113" s="491"/>
      <c r="L113" s="491">
        <v>1</v>
      </c>
      <c r="M113" s="700"/>
      <c r="N113" s="490" t="s">
        <v>967</v>
      </c>
      <c r="O113" s="786"/>
    </row>
    <row r="114" spans="1:15" s="62" customFormat="1" ht="31.5" customHeight="1" x14ac:dyDescent="0.25">
      <c r="A114" s="743"/>
      <c r="B114" s="742" t="s">
        <v>260</v>
      </c>
      <c r="C114" s="742"/>
      <c r="D114" s="742"/>
      <c r="E114" s="742"/>
      <c r="F114" s="373" t="s">
        <v>510</v>
      </c>
      <c r="G114" s="510" t="s">
        <v>941</v>
      </c>
      <c r="H114" s="509">
        <v>1</v>
      </c>
      <c r="I114" s="509">
        <v>0.25</v>
      </c>
      <c r="J114" s="509">
        <v>0.25</v>
      </c>
      <c r="K114" s="491">
        <v>0.25</v>
      </c>
      <c r="L114" s="491">
        <v>0.25</v>
      </c>
      <c r="M114" s="700"/>
      <c r="N114" s="490" t="s">
        <v>968</v>
      </c>
      <c r="O114" s="786"/>
    </row>
    <row r="115" spans="1:15" s="62" customFormat="1" ht="31.5" customHeight="1" x14ac:dyDescent="0.25">
      <c r="A115" s="743"/>
      <c r="B115" s="743"/>
      <c r="C115" s="743"/>
      <c r="D115" s="743"/>
      <c r="E115" s="743"/>
      <c r="F115" s="374" t="s">
        <v>350</v>
      </c>
      <c r="G115" s="510" t="s">
        <v>941</v>
      </c>
      <c r="H115" s="509">
        <v>1</v>
      </c>
      <c r="I115" s="509">
        <v>0.25</v>
      </c>
      <c r="J115" s="509">
        <v>0.25</v>
      </c>
      <c r="K115" s="491">
        <v>0.25</v>
      </c>
      <c r="L115" s="491">
        <v>0.25</v>
      </c>
      <c r="M115" s="701"/>
      <c r="N115" s="490" t="s">
        <v>969</v>
      </c>
      <c r="O115" s="786"/>
    </row>
    <row r="116" spans="1:15" s="62" customFormat="1" ht="25.5" x14ac:dyDescent="0.25">
      <c r="A116" s="742" t="s">
        <v>605</v>
      </c>
      <c r="B116" s="742" t="s">
        <v>175</v>
      </c>
      <c r="C116" s="765">
        <v>0.75</v>
      </c>
      <c r="D116" s="765">
        <v>0.77</v>
      </c>
      <c r="E116" s="771"/>
      <c r="F116" s="375" t="s">
        <v>368</v>
      </c>
      <c r="G116" s="508">
        <v>1</v>
      </c>
      <c r="H116" s="509">
        <v>1</v>
      </c>
      <c r="I116" s="509">
        <v>0.25</v>
      </c>
      <c r="J116" s="509">
        <v>0.25</v>
      </c>
      <c r="K116" s="491">
        <v>0.25</v>
      </c>
      <c r="L116" s="491">
        <v>0.25</v>
      </c>
      <c r="M116" s="699">
        <f>'Estimación RE4'!C2967</f>
        <v>83824.109999999986</v>
      </c>
      <c r="N116" s="490" t="s">
        <v>969</v>
      </c>
      <c r="O116" s="786"/>
    </row>
    <row r="117" spans="1:15" s="62" customFormat="1" ht="25.5" x14ac:dyDescent="0.25">
      <c r="A117" s="743"/>
      <c r="B117" s="743"/>
      <c r="C117" s="766"/>
      <c r="D117" s="766"/>
      <c r="E117" s="772"/>
      <c r="F117" s="375" t="s">
        <v>369</v>
      </c>
      <c r="G117" s="508">
        <v>2</v>
      </c>
      <c r="H117" s="509">
        <v>1</v>
      </c>
      <c r="I117" s="509"/>
      <c r="J117" s="509">
        <v>0.5</v>
      </c>
      <c r="K117" s="491"/>
      <c r="L117" s="491">
        <v>0.5</v>
      </c>
      <c r="M117" s="700"/>
      <c r="N117" s="490" t="s">
        <v>970</v>
      </c>
      <c r="O117" s="786"/>
    </row>
    <row r="118" spans="1:15" s="62" customFormat="1" ht="51" x14ac:dyDescent="0.25">
      <c r="A118" s="743"/>
      <c r="B118" s="743"/>
      <c r="C118" s="766"/>
      <c r="D118" s="766"/>
      <c r="E118" s="772"/>
      <c r="F118" s="375" t="s">
        <v>370</v>
      </c>
      <c r="G118" s="508">
        <v>2</v>
      </c>
      <c r="H118" s="509">
        <v>1</v>
      </c>
      <c r="I118" s="509"/>
      <c r="J118" s="509">
        <v>0.5</v>
      </c>
      <c r="K118" s="491"/>
      <c r="L118" s="491">
        <v>0.5</v>
      </c>
      <c r="M118" s="700"/>
      <c r="N118" s="527" t="s">
        <v>971</v>
      </c>
      <c r="O118" s="786"/>
    </row>
    <row r="119" spans="1:15" s="62" customFormat="1" ht="25.5" x14ac:dyDescent="0.25">
      <c r="A119" s="743"/>
      <c r="B119" s="743"/>
      <c r="C119" s="766"/>
      <c r="D119" s="766"/>
      <c r="E119" s="772"/>
      <c r="F119" s="375" t="s">
        <v>371</v>
      </c>
      <c r="G119" s="508">
        <v>2</v>
      </c>
      <c r="H119" s="509">
        <v>1</v>
      </c>
      <c r="I119" s="509"/>
      <c r="J119" s="509">
        <v>0.5</v>
      </c>
      <c r="K119" s="491"/>
      <c r="L119" s="491">
        <v>0.5</v>
      </c>
      <c r="M119" s="700"/>
      <c r="N119" s="490" t="s">
        <v>896</v>
      </c>
      <c r="O119" s="786"/>
    </row>
    <row r="120" spans="1:15" s="62" customFormat="1" ht="15" customHeight="1" x14ac:dyDescent="0.25">
      <c r="A120" s="743"/>
      <c r="B120" s="742" t="s">
        <v>287</v>
      </c>
      <c r="C120" s="795">
        <v>1</v>
      </c>
      <c r="D120" s="795"/>
      <c r="E120" s="795"/>
      <c r="F120" s="373" t="s">
        <v>511</v>
      </c>
      <c r="G120" s="508" t="s">
        <v>890</v>
      </c>
      <c r="H120" s="509">
        <v>1</v>
      </c>
      <c r="I120" s="509">
        <v>0.25</v>
      </c>
      <c r="J120" s="509">
        <v>0.25</v>
      </c>
      <c r="K120" s="491">
        <v>0.25</v>
      </c>
      <c r="L120" s="491">
        <v>0.25</v>
      </c>
      <c r="M120" s="700"/>
      <c r="N120" s="490" t="s">
        <v>972</v>
      </c>
      <c r="O120" s="786"/>
    </row>
    <row r="121" spans="1:15" s="62" customFormat="1" ht="25.5" x14ac:dyDescent="0.25">
      <c r="A121" s="743"/>
      <c r="B121" s="743"/>
      <c r="C121" s="796"/>
      <c r="D121" s="796"/>
      <c r="E121" s="796"/>
      <c r="F121" s="373" t="s">
        <v>512</v>
      </c>
      <c r="G121" s="508">
        <v>1</v>
      </c>
      <c r="H121" s="509">
        <v>1</v>
      </c>
      <c r="I121" s="509"/>
      <c r="J121" s="509"/>
      <c r="K121" s="491"/>
      <c r="L121" s="491">
        <v>1</v>
      </c>
      <c r="M121" s="700"/>
      <c r="N121" s="490" t="s">
        <v>973</v>
      </c>
      <c r="O121" s="786"/>
    </row>
    <row r="122" spans="1:15" s="62" customFormat="1" ht="25.5" x14ac:dyDescent="0.25">
      <c r="A122" s="743"/>
      <c r="B122" s="743"/>
      <c r="C122" s="796"/>
      <c r="D122" s="796"/>
      <c r="E122" s="796"/>
      <c r="F122" s="337" t="s">
        <v>513</v>
      </c>
      <c r="G122" s="508">
        <v>2</v>
      </c>
      <c r="H122" s="509">
        <v>1</v>
      </c>
      <c r="I122" s="509"/>
      <c r="J122" s="509">
        <v>0.5</v>
      </c>
      <c r="K122" s="491"/>
      <c r="L122" s="491">
        <v>0.5</v>
      </c>
      <c r="M122" s="700"/>
      <c r="N122" s="490" t="s">
        <v>896</v>
      </c>
      <c r="O122" s="786"/>
    </row>
    <row r="123" spans="1:15" s="62" customFormat="1" ht="42.75" customHeight="1" x14ac:dyDescent="0.25">
      <c r="A123" s="743"/>
      <c r="B123" s="354" t="s">
        <v>176</v>
      </c>
      <c r="C123" s="356">
        <v>0.6</v>
      </c>
      <c r="D123" s="356">
        <v>0.62</v>
      </c>
      <c r="E123" s="355"/>
      <c r="F123" s="373" t="s">
        <v>514</v>
      </c>
      <c r="G123" s="508">
        <v>13000</v>
      </c>
      <c r="H123" s="509">
        <v>1</v>
      </c>
      <c r="I123" s="509">
        <v>0.25</v>
      </c>
      <c r="J123" s="509">
        <v>0.25</v>
      </c>
      <c r="K123" s="491">
        <v>0.25</v>
      </c>
      <c r="L123" s="491">
        <v>0.25</v>
      </c>
      <c r="M123" s="701"/>
      <c r="N123" s="490" t="s">
        <v>896</v>
      </c>
      <c r="O123" s="787"/>
    </row>
    <row r="124" spans="1:15" s="62" customFormat="1" ht="15.75" customHeight="1" x14ac:dyDescent="0.25">
      <c r="A124" s="262"/>
      <c r="B124" s="262"/>
      <c r="C124" s="262"/>
      <c r="D124" s="262"/>
      <c r="E124" s="262"/>
      <c r="F124" s="263"/>
      <c r="G124" s="518"/>
      <c r="H124" s="518"/>
      <c r="I124" s="518"/>
      <c r="J124" s="518"/>
      <c r="K124" s="518"/>
      <c r="L124" s="518"/>
      <c r="M124" s="569"/>
      <c r="N124" s="518"/>
      <c r="O124" s="518"/>
    </row>
    <row r="125" spans="1:15" s="62" customFormat="1" ht="15.75" customHeight="1" x14ac:dyDescent="0.25">
      <c r="A125" s="262"/>
      <c r="B125" s="262"/>
      <c r="C125" s="262"/>
      <c r="D125" s="262"/>
      <c r="E125" s="262"/>
      <c r="F125" s="263"/>
      <c r="G125" s="518"/>
      <c r="H125" s="518"/>
      <c r="I125" s="518"/>
      <c r="J125" s="518"/>
      <c r="K125" s="518"/>
      <c r="L125" s="518"/>
      <c r="M125" s="569"/>
      <c r="N125" s="518"/>
      <c r="O125" s="518"/>
    </row>
    <row r="126" spans="1:15" s="62" customFormat="1" ht="50.25" customHeight="1" x14ac:dyDescent="0.25">
      <c r="A126" s="739" t="s">
        <v>326</v>
      </c>
      <c r="B126" s="740"/>
      <c r="C126" s="740"/>
      <c r="D126" s="740"/>
      <c r="E126" s="740"/>
      <c r="F126" s="741"/>
      <c r="G126" s="508"/>
      <c r="H126" s="509"/>
      <c r="I126" s="509"/>
      <c r="J126" s="509"/>
      <c r="K126" s="491"/>
      <c r="L126" s="491"/>
      <c r="M126" s="293"/>
      <c r="N126" s="490"/>
      <c r="O126" s="490"/>
    </row>
    <row r="127" spans="1:15" s="62" customFormat="1" ht="31.5" customHeight="1" x14ac:dyDescent="0.25">
      <c r="A127" s="790" t="s">
        <v>606</v>
      </c>
      <c r="B127" s="790" t="s">
        <v>301</v>
      </c>
      <c r="C127" s="790">
        <v>1</v>
      </c>
      <c r="D127" s="265"/>
      <c r="E127" s="793">
        <v>50</v>
      </c>
      <c r="F127" s="258" t="s">
        <v>504</v>
      </c>
      <c r="G127" s="510" t="s">
        <v>942</v>
      </c>
      <c r="H127" s="509">
        <v>1</v>
      </c>
      <c r="I127" s="509"/>
      <c r="J127" s="509"/>
      <c r="K127" s="491">
        <v>1</v>
      </c>
      <c r="L127" s="491"/>
      <c r="M127" s="699">
        <f>'Estimación RE4'!C3123</f>
        <v>83824.109999999986</v>
      </c>
      <c r="N127" s="490" t="s">
        <v>974</v>
      </c>
      <c r="O127" s="838" t="s">
        <v>378</v>
      </c>
    </row>
    <row r="128" spans="1:15" s="62" customFormat="1" ht="31.5" customHeight="1" x14ac:dyDescent="0.25">
      <c r="A128" s="791"/>
      <c r="B128" s="792"/>
      <c r="C128" s="792"/>
      <c r="D128" s="266"/>
      <c r="E128" s="794"/>
      <c r="F128" s="258" t="s">
        <v>608</v>
      </c>
      <c r="G128" s="510" t="s">
        <v>942</v>
      </c>
      <c r="H128" s="509">
        <v>1</v>
      </c>
      <c r="I128" s="509"/>
      <c r="J128" s="509"/>
      <c r="K128" s="491"/>
      <c r="L128" s="491">
        <v>1</v>
      </c>
      <c r="M128" s="701"/>
      <c r="N128" s="490" t="s">
        <v>896</v>
      </c>
      <c r="O128" s="838"/>
    </row>
    <row r="129" spans="1:12" ht="15" customHeight="1" x14ac:dyDescent="0.25">
      <c r="A129" s="264"/>
      <c r="B129" s="683" t="s">
        <v>359</v>
      </c>
      <c r="C129" s="683" t="s">
        <v>337</v>
      </c>
      <c r="D129" s="683" t="s">
        <v>134</v>
      </c>
      <c r="E129" s="675" t="s">
        <v>357</v>
      </c>
      <c r="F129" s="676"/>
      <c r="G129" s="676"/>
      <c r="H129" s="677"/>
      <c r="I129" s="683" t="s">
        <v>333</v>
      </c>
      <c r="J129" s="683" t="s">
        <v>334</v>
      </c>
    </row>
    <row r="130" spans="1:12" ht="57.75" customHeight="1" x14ac:dyDescent="0.25">
      <c r="A130" s="264"/>
      <c r="B130" s="684"/>
      <c r="C130" s="684"/>
      <c r="D130" s="684"/>
      <c r="E130" s="277" t="s">
        <v>338</v>
      </c>
      <c r="F130" s="277" t="s">
        <v>339</v>
      </c>
      <c r="G130" s="277" t="s">
        <v>340</v>
      </c>
      <c r="H130" s="277" t="s">
        <v>335</v>
      </c>
      <c r="I130" s="684"/>
      <c r="J130" s="684"/>
    </row>
    <row r="131" spans="1:12" x14ac:dyDescent="0.25">
      <c r="A131" s="264"/>
      <c r="B131" s="271" t="str">
        <f>'5. Valoración_Riesgo '!M10</f>
        <v>Priorizar actividades</v>
      </c>
      <c r="C131" s="61"/>
      <c r="D131" s="61"/>
      <c r="E131" s="65"/>
      <c r="F131" s="65"/>
      <c r="G131" s="65"/>
      <c r="H131" s="243"/>
      <c r="I131" s="66">
        <f>SUM(E131:H131)</f>
        <v>0</v>
      </c>
      <c r="J131" s="655">
        <f>'Estimación RE4'!C3279</f>
        <v>0</v>
      </c>
    </row>
    <row r="132" spans="1:12" x14ac:dyDescent="0.25">
      <c r="A132" s="264"/>
      <c r="B132" s="271">
        <f>'5. Valoración_Riesgo '!M11</f>
        <v>0</v>
      </c>
      <c r="C132" s="61"/>
      <c r="D132" s="61"/>
      <c r="E132" s="65"/>
      <c r="F132" s="65"/>
      <c r="G132" s="65"/>
      <c r="H132" s="243"/>
      <c r="I132" s="66">
        <f>SUM(E132:H132)</f>
        <v>0</v>
      </c>
      <c r="J132" s="656"/>
    </row>
    <row r="133" spans="1:12" x14ac:dyDescent="0.25">
      <c r="A133" s="264"/>
      <c r="B133" s="271">
        <f>'5. Valoración_Riesgo '!M12</f>
        <v>0</v>
      </c>
      <c r="C133" s="61"/>
      <c r="D133" s="61"/>
      <c r="E133" s="65"/>
      <c r="F133" s="65"/>
      <c r="G133" s="65"/>
      <c r="H133" s="243"/>
      <c r="I133" s="66">
        <f>SUM(E133:H133)</f>
        <v>0</v>
      </c>
      <c r="J133" s="657"/>
    </row>
    <row r="134" spans="1:12" x14ac:dyDescent="0.25">
      <c r="A134" s="264"/>
      <c r="B134" s="264"/>
      <c r="C134" s="264"/>
      <c r="D134" s="264"/>
      <c r="E134" s="264"/>
      <c r="F134" s="264"/>
      <c r="G134" s="264"/>
      <c r="H134" s="264"/>
      <c r="I134" s="264"/>
      <c r="J134" s="264"/>
    </row>
    <row r="135" spans="1:12" x14ac:dyDescent="0.25">
      <c r="A135" s="264"/>
      <c r="B135" s="264"/>
      <c r="C135" s="264"/>
      <c r="D135" s="264"/>
      <c r="E135" s="264"/>
      <c r="F135" s="264"/>
      <c r="G135" s="264"/>
      <c r="H135" s="264"/>
      <c r="I135" s="264"/>
      <c r="J135" s="264"/>
    </row>
    <row r="136" spans="1:12" x14ac:dyDescent="0.25">
      <c r="A136" s="264"/>
      <c r="B136" s="264"/>
      <c r="C136" s="264"/>
      <c r="D136" s="264"/>
      <c r="E136" s="264"/>
      <c r="F136" s="264"/>
      <c r="G136" s="264"/>
      <c r="H136" s="264"/>
      <c r="I136" s="264"/>
      <c r="J136" s="264"/>
    </row>
    <row r="137" spans="1:12" ht="15" customHeight="1" x14ac:dyDescent="0.25">
      <c r="A137" s="264"/>
      <c r="B137" s="805" t="s">
        <v>252</v>
      </c>
      <c r="C137" s="805"/>
      <c r="D137" s="805"/>
      <c r="E137" s="805"/>
      <c r="F137" s="805"/>
      <c r="G137" s="805"/>
      <c r="H137" s="805"/>
      <c r="I137" s="805"/>
      <c r="J137" s="805"/>
      <c r="K137" s="805"/>
    </row>
    <row r="138" spans="1:12" ht="15" customHeight="1" x14ac:dyDescent="0.25">
      <c r="A138" s="264"/>
      <c r="B138" s="805"/>
      <c r="C138" s="805"/>
      <c r="D138" s="805"/>
      <c r="E138" s="805"/>
      <c r="F138" s="805"/>
      <c r="G138" s="805"/>
      <c r="H138" s="805"/>
      <c r="I138" s="805"/>
      <c r="J138" s="805"/>
      <c r="K138" s="805"/>
    </row>
    <row r="139" spans="1:12" ht="15" customHeight="1" x14ac:dyDescent="0.25">
      <c r="A139" s="264"/>
      <c r="B139" s="806" t="s">
        <v>124</v>
      </c>
      <c r="C139" s="806"/>
      <c r="D139" s="806"/>
      <c r="E139" s="806"/>
      <c r="F139" s="806"/>
      <c r="G139" s="806"/>
      <c r="H139" s="806"/>
      <c r="I139" s="806"/>
      <c r="J139" s="806"/>
      <c r="K139" s="806"/>
    </row>
    <row r="140" spans="1:12" ht="15" customHeight="1" x14ac:dyDescent="0.25">
      <c r="A140" s="264"/>
      <c r="B140" s="806"/>
      <c r="C140" s="806"/>
      <c r="D140" s="806"/>
      <c r="E140" s="806"/>
      <c r="F140" s="806"/>
      <c r="G140" s="806"/>
      <c r="H140" s="806"/>
      <c r="I140" s="806"/>
      <c r="J140" s="806"/>
      <c r="K140" s="806"/>
    </row>
    <row r="141" spans="1:12" ht="15.75" x14ac:dyDescent="0.25">
      <c r="A141" s="264"/>
      <c r="B141" s="807" t="s">
        <v>125</v>
      </c>
      <c r="C141" s="808"/>
      <c r="D141" s="808"/>
      <c r="E141" s="808"/>
      <c r="F141" s="808"/>
      <c r="G141" s="808"/>
      <c r="H141" s="808"/>
      <c r="I141" s="808"/>
      <c r="J141" s="808"/>
      <c r="K141" s="808"/>
    </row>
    <row r="142" spans="1:12" ht="15.75" customHeight="1" x14ac:dyDescent="0.25">
      <c r="A142" s="264"/>
      <c r="B142" s="819" t="s">
        <v>126</v>
      </c>
      <c r="C142" s="821"/>
      <c r="D142" s="309"/>
      <c r="E142" s="809" t="s">
        <v>128</v>
      </c>
      <c r="F142" s="809"/>
      <c r="G142" s="809"/>
      <c r="H142" s="809"/>
      <c r="I142" s="809"/>
      <c r="J142" s="809"/>
      <c r="K142" s="809"/>
    </row>
    <row r="143" spans="1:12" ht="31.5" x14ac:dyDescent="0.25">
      <c r="A143" s="264"/>
      <c r="B143" s="819" t="s">
        <v>129</v>
      </c>
      <c r="C143" s="820"/>
      <c r="D143" s="820"/>
      <c r="E143" s="821"/>
      <c r="F143" s="307"/>
      <c r="G143" s="92" t="s">
        <v>351</v>
      </c>
      <c r="H143" s="93"/>
      <c r="I143" s="93"/>
      <c r="J143" s="93"/>
      <c r="K143" s="283" t="s">
        <v>352</v>
      </c>
      <c r="L143" s="112" t="s">
        <v>353</v>
      </c>
    </row>
    <row r="144" spans="1:12" ht="15" customHeight="1" x14ac:dyDescent="0.25">
      <c r="A144" s="264"/>
      <c r="B144" s="822" t="s">
        <v>130</v>
      </c>
      <c r="C144" s="822" t="s">
        <v>131</v>
      </c>
      <c r="D144" s="830" t="s">
        <v>379</v>
      </c>
      <c r="E144" s="830" t="s">
        <v>133</v>
      </c>
      <c r="F144" s="306" t="s">
        <v>134</v>
      </c>
      <c r="G144" s="95" t="s">
        <v>135</v>
      </c>
      <c r="H144" s="95" t="s">
        <v>136</v>
      </c>
      <c r="I144" s="95" t="s">
        <v>137</v>
      </c>
      <c r="J144" s="95" t="s">
        <v>138</v>
      </c>
      <c r="K144" s="308" t="s">
        <v>354</v>
      </c>
      <c r="L144" s="113"/>
    </row>
    <row r="145" spans="1:12" ht="15" customHeight="1" x14ac:dyDescent="0.25">
      <c r="A145" s="264"/>
      <c r="B145" s="823"/>
      <c r="C145" s="823"/>
      <c r="D145" s="831"/>
      <c r="E145" s="831"/>
      <c r="F145" s="307"/>
      <c r="G145" s="96"/>
      <c r="H145" s="96"/>
      <c r="I145" s="96"/>
      <c r="J145" s="96"/>
      <c r="K145" s="308"/>
      <c r="L145" s="114"/>
    </row>
    <row r="146" spans="1:12" ht="15.75" x14ac:dyDescent="0.25">
      <c r="A146" s="264"/>
      <c r="B146" s="810" t="s">
        <v>139</v>
      </c>
      <c r="C146" s="284"/>
      <c r="D146" s="285"/>
      <c r="E146" s="285"/>
      <c r="F146" s="145"/>
      <c r="G146" s="145"/>
      <c r="H146" s="145"/>
      <c r="I146" s="145"/>
      <c r="J146" s="286"/>
      <c r="K146" s="297"/>
      <c r="L146" s="735">
        <f>'Estimación RE4'!C3435</f>
        <v>0</v>
      </c>
    </row>
    <row r="147" spans="1:12" ht="15.75" x14ac:dyDescent="0.25">
      <c r="A147" s="264"/>
      <c r="B147" s="811"/>
      <c r="C147" s="284"/>
      <c r="D147" s="285"/>
      <c r="E147" s="285"/>
      <c r="F147" s="145"/>
      <c r="G147" s="145"/>
      <c r="H147" s="145"/>
      <c r="I147" s="145"/>
      <c r="J147" s="286"/>
      <c r="K147" s="297"/>
      <c r="L147" s="736"/>
    </row>
    <row r="148" spans="1:12" ht="15.75" x14ac:dyDescent="0.25">
      <c r="A148" s="264"/>
      <c r="B148" s="811"/>
      <c r="C148" s="284"/>
      <c r="D148" s="285"/>
      <c r="E148" s="287"/>
      <c r="F148" s="145"/>
      <c r="G148" s="145"/>
      <c r="H148" s="145"/>
      <c r="I148" s="145"/>
      <c r="J148" s="286"/>
      <c r="K148" s="297"/>
      <c r="L148" s="736"/>
    </row>
    <row r="149" spans="1:12" ht="15.75" x14ac:dyDescent="0.25">
      <c r="A149" s="264"/>
      <c r="B149" s="811"/>
      <c r="C149" s="284"/>
      <c r="D149" s="285"/>
      <c r="E149" s="285"/>
      <c r="F149" s="145"/>
      <c r="G149" s="145"/>
      <c r="H149" s="145"/>
      <c r="I149" s="145"/>
      <c r="J149" s="286"/>
      <c r="K149" s="297"/>
      <c r="L149" s="736"/>
    </row>
    <row r="150" spans="1:12" ht="15.75" x14ac:dyDescent="0.25">
      <c r="A150" s="264"/>
      <c r="B150" s="812"/>
      <c r="C150" s="284"/>
      <c r="D150" s="285"/>
      <c r="E150" s="285"/>
      <c r="F150" s="145"/>
      <c r="G150" s="145"/>
      <c r="H150" s="145"/>
      <c r="I150" s="145"/>
      <c r="J150" s="286"/>
      <c r="K150" s="297"/>
      <c r="L150" s="736"/>
    </row>
    <row r="151" spans="1:12" ht="15.75" x14ac:dyDescent="0.25">
      <c r="A151" s="264"/>
      <c r="B151" s="813" t="s">
        <v>140</v>
      </c>
      <c r="C151" s="284"/>
      <c r="D151" s="285"/>
      <c r="E151" s="285"/>
      <c r="F151" s="145"/>
      <c r="G151" s="145"/>
      <c r="H151" s="145"/>
      <c r="I151" s="145"/>
      <c r="J151" s="286"/>
      <c r="K151" s="297"/>
      <c r="L151" s="736"/>
    </row>
    <row r="152" spans="1:12" ht="15.75" x14ac:dyDescent="0.25">
      <c r="A152" s="264"/>
      <c r="B152" s="814"/>
      <c r="C152" s="284"/>
      <c r="D152" s="285"/>
      <c r="E152" s="285"/>
      <c r="F152" s="145"/>
      <c r="G152" s="145"/>
      <c r="H152" s="145"/>
      <c r="I152" s="145"/>
      <c r="J152" s="286"/>
      <c r="K152" s="297"/>
      <c r="L152" s="736"/>
    </row>
    <row r="153" spans="1:12" ht="15.75" x14ac:dyDescent="0.25">
      <c r="A153" s="264"/>
      <c r="B153" s="814"/>
      <c r="C153" s="284"/>
      <c r="D153" s="285"/>
      <c r="E153" s="285"/>
      <c r="F153" s="145"/>
      <c r="G153" s="145"/>
      <c r="H153" s="145"/>
      <c r="I153" s="145"/>
      <c r="J153" s="286"/>
      <c r="K153" s="297"/>
      <c r="L153" s="736"/>
    </row>
    <row r="154" spans="1:12" ht="15.75" x14ac:dyDescent="0.25">
      <c r="B154" s="814"/>
      <c r="C154" s="284"/>
      <c r="D154" s="285"/>
      <c r="E154" s="285"/>
      <c r="F154" s="145"/>
      <c r="G154" s="145"/>
      <c r="H154" s="145"/>
      <c r="I154" s="145"/>
      <c r="J154" s="286"/>
      <c r="K154" s="297"/>
      <c r="L154" s="736"/>
    </row>
    <row r="155" spans="1:12" ht="15.75" x14ac:dyDescent="0.25">
      <c r="B155" s="815"/>
      <c r="C155" s="284"/>
      <c r="D155" s="285"/>
      <c r="E155" s="285"/>
      <c r="F155" s="145"/>
      <c r="G155" s="145"/>
      <c r="H155" s="145"/>
      <c r="I155" s="145"/>
      <c r="J155" s="286"/>
      <c r="K155" s="297"/>
      <c r="L155" s="736"/>
    </row>
    <row r="156" spans="1:12" ht="15.75" x14ac:dyDescent="0.25">
      <c r="B156" s="816" t="s">
        <v>141</v>
      </c>
      <c r="C156" s="284"/>
      <c r="D156" s="285"/>
      <c r="E156" s="285"/>
      <c r="F156" s="145"/>
      <c r="G156" s="145"/>
      <c r="H156" s="145"/>
      <c r="I156" s="145"/>
      <c r="J156" s="286"/>
      <c r="K156" s="297"/>
      <c r="L156" s="736"/>
    </row>
    <row r="157" spans="1:12" ht="15.75" x14ac:dyDescent="0.25">
      <c r="B157" s="817"/>
      <c r="C157" s="284"/>
      <c r="D157" s="285"/>
      <c r="E157" s="285"/>
      <c r="F157" s="145"/>
      <c r="G157" s="145"/>
      <c r="H157" s="145"/>
      <c r="I157" s="145"/>
      <c r="J157" s="286"/>
      <c r="K157" s="297"/>
      <c r="L157" s="736"/>
    </row>
    <row r="158" spans="1:12" ht="15.75" x14ac:dyDescent="0.25">
      <c r="B158" s="817"/>
      <c r="C158" s="284"/>
      <c r="D158" s="285"/>
      <c r="E158" s="285"/>
      <c r="F158" s="145"/>
      <c r="G158" s="145"/>
      <c r="H158" s="145"/>
      <c r="I158" s="145"/>
      <c r="J158" s="286"/>
      <c r="K158" s="297"/>
      <c r="L158" s="736"/>
    </row>
    <row r="159" spans="1:12" ht="15.75" x14ac:dyDescent="0.25">
      <c r="B159" s="817"/>
      <c r="C159" s="284"/>
      <c r="D159" s="285"/>
      <c r="E159" s="285"/>
      <c r="F159" s="145"/>
      <c r="G159" s="145"/>
      <c r="H159" s="145"/>
      <c r="I159" s="145"/>
      <c r="J159" s="286"/>
      <c r="K159" s="297"/>
      <c r="L159" s="736"/>
    </row>
    <row r="160" spans="1:12" ht="15.75" x14ac:dyDescent="0.25">
      <c r="B160" s="818"/>
      <c r="C160" s="284"/>
      <c r="D160" s="285"/>
      <c r="E160" s="285"/>
      <c r="F160" s="145"/>
      <c r="G160" s="145"/>
      <c r="H160" s="145"/>
      <c r="I160" s="145"/>
      <c r="J160" s="286"/>
      <c r="K160" s="297"/>
      <c r="L160" s="736"/>
    </row>
    <row r="161" spans="2:12" ht="15.75" x14ac:dyDescent="0.25">
      <c r="B161" s="824" t="s">
        <v>142</v>
      </c>
      <c r="C161" s="284"/>
      <c r="D161" s="285"/>
      <c r="E161" s="285"/>
      <c r="F161" s="145"/>
      <c r="G161" s="145"/>
      <c r="H161" s="145"/>
      <c r="I161" s="145"/>
      <c r="J161" s="286"/>
      <c r="K161" s="297"/>
      <c r="L161" s="736"/>
    </row>
    <row r="162" spans="2:12" ht="15.75" x14ac:dyDescent="0.25">
      <c r="B162" s="825"/>
      <c r="C162" s="284"/>
      <c r="D162" s="285"/>
      <c r="E162" s="285"/>
      <c r="F162" s="145"/>
      <c r="G162" s="145"/>
      <c r="H162" s="145"/>
      <c r="I162" s="145"/>
      <c r="J162" s="286"/>
      <c r="K162" s="297"/>
      <c r="L162" s="736"/>
    </row>
    <row r="163" spans="2:12" ht="15.75" x14ac:dyDescent="0.25">
      <c r="B163" s="825"/>
      <c r="C163" s="284"/>
      <c r="D163" s="285"/>
      <c r="E163" s="285"/>
      <c r="F163" s="145"/>
      <c r="G163" s="145"/>
      <c r="H163" s="145"/>
      <c r="I163" s="145"/>
      <c r="J163" s="286"/>
      <c r="K163" s="297"/>
      <c r="L163" s="736"/>
    </row>
    <row r="164" spans="2:12" ht="15.75" x14ac:dyDescent="0.25">
      <c r="B164" s="825"/>
      <c r="C164" s="284"/>
      <c r="D164" s="285"/>
      <c r="E164" s="285"/>
      <c r="F164" s="145"/>
      <c r="G164" s="145"/>
      <c r="H164" s="145"/>
      <c r="I164" s="145"/>
      <c r="J164" s="286"/>
      <c r="K164" s="297"/>
      <c r="L164" s="736"/>
    </row>
    <row r="165" spans="2:12" ht="15.75" x14ac:dyDescent="0.25">
      <c r="B165" s="826"/>
      <c r="C165" s="284"/>
      <c r="D165" s="285"/>
      <c r="E165" s="285"/>
      <c r="F165" s="145"/>
      <c r="G165" s="145"/>
      <c r="H165" s="145"/>
      <c r="I165" s="145"/>
      <c r="J165" s="286"/>
      <c r="K165" s="297"/>
      <c r="L165" s="736"/>
    </row>
    <row r="166" spans="2:12" ht="15.75" x14ac:dyDescent="0.25">
      <c r="B166" s="827" t="s">
        <v>143</v>
      </c>
      <c r="C166" s="284"/>
      <c r="D166" s="285"/>
      <c r="E166" s="285"/>
      <c r="F166" s="145"/>
      <c r="G166" s="145"/>
      <c r="H166" s="145"/>
      <c r="I166" s="145"/>
      <c r="J166" s="286"/>
      <c r="K166" s="297"/>
      <c r="L166" s="736"/>
    </row>
    <row r="167" spans="2:12" ht="15.75" x14ac:dyDescent="0.25">
      <c r="B167" s="828"/>
      <c r="C167" s="284"/>
      <c r="D167" s="285"/>
      <c r="E167" s="285"/>
      <c r="F167" s="145"/>
      <c r="G167" s="145"/>
      <c r="H167" s="145"/>
      <c r="I167" s="145"/>
      <c r="J167" s="286"/>
      <c r="K167" s="297"/>
      <c r="L167" s="736"/>
    </row>
    <row r="168" spans="2:12" ht="15.75" x14ac:dyDescent="0.25">
      <c r="B168" s="828"/>
      <c r="C168" s="284"/>
      <c r="D168" s="285"/>
      <c r="E168" s="285"/>
      <c r="F168" s="145"/>
      <c r="G168" s="145"/>
      <c r="H168" s="145"/>
      <c r="I168" s="145"/>
      <c r="J168" s="286"/>
      <c r="K168" s="297"/>
      <c r="L168" s="736"/>
    </row>
    <row r="169" spans="2:12" ht="15.75" x14ac:dyDescent="0.25">
      <c r="B169" s="828"/>
      <c r="C169" s="284"/>
      <c r="D169" s="285"/>
      <c r="E169" s="285"/>
      <c r="F169" s="145"/>
      <c r="G169" s="145"/>
      <c r="H169" s="145"/>
      <c r="I169" s="145"/>
      <c r="J169" s="286"/>
      <c r="K169" s="297"/>
      <c r="L169" s="736"/>
    </row>
    <row r="170" spans="2:12" ht="15.75" x14ac:dyDescent="0.25">
      <c r="B170" s="829"/>
      <c r="C170" s="284"/>
      <c r="D170" s="285"/>
      <c r="E170" s="285"/>
      <c r="F170" s="145"/>
      <c r="G170" s="145"/>
      <c r="H170" s="145"/>
      <c r="I170" s="145"/>
      <c r="J170" s="286"/>
      <c r="K170" s="297"/>
      <c r="L170" s="736"/>
    </row>
    <row r="171" spans="2:12" ht="15.75" x14ac:dyDescent="0.25">
      <c r="B171" s="802" t="s">
        <v>144</v>
      </c>
      <c r="C171" s="284"/>
      <c r="D171" s="285"/>
      <c r="E171" s="285"/>
      <c r="F171" s="145"/>
      <c r="G171" s="145"/>
      <c r="H171" s="145"/>
      <c r="I171" s="145"/>
      <c r="J171" s="288"/>
      <c r="K171" s="297"/>
      <c r="L171" s="736"/>
    </row>
    <row r="172" spans="2:12" ht="15.75" x14ac:dyDescent="0.25">
      <c r="B172" s="803"/>
      <c r="C172" s="284"/>
      <c r="D172" s="285"/>
      <c r="E172" s="285"/>
      <c r="F172" s="145"/>
      <c r="G172" s="145"/>
      <c r="H172" s="145"/>
      <c r="I172" s="145"/>
      <c r="J172" s="288"/>
      <c r="K172" s="297"/>
      <c r="L172" s="736"/>
    </row>
    <row r="173" spans="2:12" ht="15.75" x14ac:dyDescent="0.25">
      <c r="B173" s="803"/>
      <c r="C173" s="284"/>
      <c r="D173" s="285"/>
      <c r="E173" s="285"/>
      <c r="F173" s="145"/>
      <c r="G173" s="145"/>
      <c r="H173" s="145"/>
      <c r="I173" s="145"/>
      <c r="J173" s="288"/>
      <c r="K173" s="297"/>
      <c r="L173" s="736"/>
    </row>
    <row r="174" spans="2:12" ht="15.75" x14ac:dyDescent="0.25">
      <c r="B174" s="803"/>
      <c r="C174" s="284"/>
      <c r="D174" s="285"/>
      <c r="E174" s="285"/>
      <c r="F174" s="145"/>
      <c r="G174" s="145"/>
      <c r="H174" s="145"/>
      <c r="I174" s="145"/>
      <c r="J174" s="288"/>
      <c r="K174" s="297"/>
      <c r="L174" s="736"/>
    </row>
    <row r="175" spans="2:12" ht="15.75" x14ac:dyDescent="0.25">
      <c r="B175" s="804"/>
      <c r="C175" s="284"/>
      <c r="D175" s="285"/>
      <c r="E175" s="285"/>
      <c r="F175" s="145"/>
      <c r="G175" s="145"/>
      <c r="H175" s="145"/>
      <c r="I175" s="145"/>
      <c r="J175" s="288"/>
      <c r="K175" s="297"/>
      <c r="L175" s="737"/>
    </row>
  </sheetData>
  <mergeCells count="174">
    <mergeCell ref="J129:J130"/>
    <mergeCell ref="M90:M95"/>
    <mergeCell ref="O109:O123"/>
    <mergeCell ref="J131:J133"/>
    <mergeCell ref="L146:L175"/>
    <mergeCell ref="M96:M98"/>
    <mergeCell ref="M101:M106"/>
    <mergeCell ref="M109:M115"/>
    <mergeCell ref="M116:M123"/>
    <mergeCell ref="M127:M128"/>
    <mergeCell ref="O127:O128"/>
    <mergeCell ref="I129:I130"/>
    <mergeCell ref="B142:C142"/>
    <mergeCell ref="C129:C130"/>
    <mergeCell ref="D129:D130"/>
    <mergeCell ref="E28:E30"/>
    <mergeCell ref="B31:B37"/>
    <mergeCell ref="C31:C37"/>
    <mergeCell ref="D31:D37"/>
    <mergeCell ref="E31:E37"/>
    <mergeCell ref="B44:B46"/>
    <mergeCell ref="C44:C46"/>
    <mergeCell ref="D44:D46"/>
    <mergeCell ref="E44:E46"/>
    <mergeCell ref="E80:E83"/>
    <mergeCell ref="B88:B89"/>
    <mergeCell ref="C88:C89"/>
    <mergeCell ref="D88:D89"/>
    <mergeCell ref="E88:E89"/>
    <mergeCell ref="D65:D67"/>
    <mergeCell ref="E65:E67"/>
    <mergeCell ref="B73:B77"/>
    <mergeCell ref="C73:C77"/>
    <mergeCell ref="B109:B113"/>
    <mergeCell ref="C109:C113"/>
    <mergeCell ref="B171:B175"/>
    <mergeCell ref="B137:K138"/>
    <mergeCell ref="B139:K140"/>
    <mergeCell ref="B141:K141"/>
    <mergeCell ref="E142:K142"/>
    <mergeCell ref="B146:B150"/>
    <mergeCell ref="B151:B155"/>
    <mergeCell ref="B156:B160"/>
    <mergeCell ref="B143:E143"/>
    <mergeCell ref="B144:B145"/>
    <mergeCell ref="B161:B165"/>
    <mergeCell ref="B166:B170"/>
    <mergeCell ref="C144:C145"/>
    <mergeCell ref="E144:E145"/>
    <mergeCell ref="D144:D145"/>
    <mergeCell ref="B114:B115"/>
    <mergeCell ref="E120:E122"/>
    <mergeCell ref="B120:B122"/>
    <mergeCell ref="C105:C106"/>
    <mergeCell ref="E105:E106"/>
    <mergeCell ref="O11:O21"/>
    <mergeCell ref="C114:C115"/>
    <mergeCell ref="D114:D115"/>
    <mergeCell ref="E114:E115"/>
    <mergeCell ref="E73:E77"/>
    <mergeCell ref="E53:E56"/>
    <mergeCell ref="A47:F47"/>
    <mergeCell ref="A48:F48"/>
    <mergeCell ref="A109:A115"/>
    <mergeCell ref="O23:O38"/>
    <mergeCell ref="M11:M21"/>
    <mergeCell ref="M24:M27"/>
    <mergeCell ref="M28:M30"/>
    <mergeCell ref="M31:M37"/>
    <mergeCell ref="M38:M41"/>
    <mergeCell ref="O103:O106"/>
    <mergeCell ref="M44:M46"/>
    <mergeCell ref="M49:M56"/>
    <mergeCell ref="M57:M61"/>
    <mergeCell ref="B103:B104"/>
    <mergeCell ref="C103:C104"/>
    <mergeCell ref="E103:E104"/>
    <mergeCell ref="B105:B106"/>
    <mergeCell ref="D73:D77"/>
    <mergeCell ref="O7:O9"/>
    <mergeCell ref="G8:G9"/>
    <mergeCell ref="H8:H9"/>
    <mergeCell ref="A127:A128"/>
    <mergeCell ref="B127:B128"/>
    <mergeCell ref="C127:C128"/>
    <mergeCell ref="E127:E128"/>
    <mergeCell ref="A116:A123"/>
    <mergeCell ref="C120:C122"/>
    <mergeCell ref="D120:D122"/>
    <mergeCell ref="G7:H7"/>
    <mergeCell ref="I7:L7"/>
    <mergeCell ref="M7:M9"/>
    <mergeCell ref="N7:N9"/>
    <mergeCell ref="B116:B119"/>
    <mergeCell ref="C116:C119"/>
    <mergeCell ref="D116:D119"/>
    <mergeCell ref="E116:E119"/>
    <mergeCell ref="E109:E113"/>
    <mergeCell ref="A38:A41"/>
    <mergeCell ref="B38:B41"/>
    <mergeCell ref="C38:C41"/>
    <mergeCell ref="D38:D41"/>
    <mergeCell ref="A2:F2"/>
    <mergeCell ref="F6:L6"/>
    <mergeCell ref="O48:O77"/>
    <mergeCell ref="O79:O86"/>
    <mergeCell ref="O100:O102"/>
    <mergeCell ref="E101:E102"/>
    <mergeCell ref="M62:M77"/>
    <mergeCell ref="M80:M83"/>
    <mergeCell ref="M88:M89"/>
    <mergeCell ref="B65:B67"/>
    <mergeCell ref="C65:C67"/>
    <mergeCell ref="A1:F1"/>
    <mergeCell ref="A3:F3"/>
    <mergeCell ref="A4:F4"/>
    <mergeCell ref="A5:F5"/>
    <mergeCell ref="A6:E6"/>
    <mergeCell ref="C24:C27"/>
    <mergeCell ref="D24:D27"/>
    <mergeCell ref="E24:E27"/>
    <mergeCell ref="E11:E21"/>
    <mergeCell ref="A22:F22"/>
    <mergeCell ref="B24:B27"/>
    <mergeCell ref="C11:C21"/>
    <mergeCell ref="D11:D21"/>
    <mergeCell ref="B129:B130"/>
    <mergeCell ref="E129:H129"/>
    <mergeCell ref="A7:A9"/>
    <mergeCell ref="B7:B9"/>
    <mergeCell ref="C7:C9"/>
    <mergeCell ref="D7:D9"/>
    <mergeCell ref="A10:F10"/>
    <mergeCell ref="A23:F23"/>
    <mergeCell ref="A24:A27"/>
    <mergeCell ref="B53:B56"/>
    <mergeCell ref="C53:C56"/>
    <mergeCell ref="D53:D56"/>
    <mergeCell ref="B28:B30"/>
    <mergeCell ref="C28:C30"/>
    <mergeCell ref="D28:D30"/>
    <mergeCell ref="B62:B63"/>
    <mergeCell ref="C62:C63"/>
    <mergeCell ref="D62:D63"/>
    <mergeCell ref="E62:E63"/>
    <mergeCell ref="A57:A61"/>
    <mergeCell ref="B68:B70"/>
    <mergeCell ref="C68:C70"/>
    <mergeCell ref="E68:E70"/>
    <mergeCell ref="A101:A106"/>
    <mergeCell ref="A126:F126"/>
    <mergeCell ref="A11:A21"/>
    <mergeCell ref="B11:B21"/>
    <mergeCell ref="A79:F79"/>
    <mergeCell ref="A100:F100"/>
    <mergeCell ref="A108:F108"/>
    <mergeCell ref="A43:F43"/>
    <mergeCell ref="E7:E9"/>
    <mergeCell ref="F7:F9"/>
    <mergeCell ref="A88:A89"/>
    <mergeCell ref="A90:A95"/>
    <mergeCell ref="A96:A98"/>
    <mergeCell ref="E38:E41"/>
    <mergeCell ref="A44:A46"/>
    <mergeCell ref="A42:F42"/>
    <mergeCell ref="A80:A83"/>
    <mergeCell ref="B80:B83"/>
    <mergeCell ref="A49:A56"/>
    <mergeCell ref="A62:A77"/>
    <mergeCell ref="D109:D113"/>
    <mergeCell ref="C80:C83"/>
    <mergeCell ref="D80:D83"/>
    <mergeCell ref="A28:A30"/>
    <mergeCell ref="A31:A37"/>
  </mergeCells>
  <pageMargins left="0.75" right="0.75" top="1" bottom="1" header="0.3" footer="0.3"/>
  <pageSetup scale="80" orientation="portrait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04"/>
  <sheetViews>
    <sheetView zoomScale="80" zoomScaleNormal="80" workbookViewId="0">
      <selection activeCell="D7" sqref="D7:D9"/>
    </sheetView>
  </sheetViews>
  <sheetFormatPr baseColWidth="10" defaultColWidth="35.85546875" defaultRowHeight="12.75" x14ac:dyDescent="0.2"/>
  <cols>
    <col min="1" max="16384" width="35.85546875" style="412"/>
  </cols>
  <sheetData>
    <row r="1" spans="1:6" x14ac:dyDescent="0.2">
      <c r="D1" s="413">
        <v>0</v>
      </c>
    </row>
    <row r="2" spans="1:6" ht="21" customHeight="1" x14ac:dyDescent="0.2">
      <c r="A2" s="839" t="s">
        <v>619</v>
      </c>
      <c r="B2" s="840"/>
      <c r="C2" s="840"/>
      <c r="D2" s="841"/>
    </row>
    <row r="3" spans="1:6" ht="51" customHeight="1" x14ac:dyDescent="0.2">
      <c r="A3" s="414" t="str">
        <f>'[5]1. DireccyConducc'!A5:F5</f>
        <v>Resultado esperado: RE.1 Dirección y Conducción Fortalecida</v>
      </c>
      <c r="B3" s="415" t="s">
        <v>620</v>
      </c>
      <c r="C3" s="416">
        <f>SUM(C5,C161,C317,C473,C629,C784,C939,C1095,C1251)</f>
        <v>586768.7699999999</v>
      </c>
      <c r="D3" s="417"/>
    </row>
    <row r="4" spans="1:6" x14ac:dyDescent="0.2">
      <c r="A4" s="418" t="s">
        <v>621</v>
      </c>
      <c r="C4" s="419"/>
    </row>
    <row r="5" spans="1:6" ht="77.25" customHeight="1" x14ac:dyDescent="0.2">
      <c r="A5" s="420" t="str">
        <f>'[5]1. DireccyConducc'!A11</f>
        <v xml:space="preserve">RE1.P1.  Actores sociales del nivel sectorial e intersectorial desarrollando acciones  de promoción de la salud con enfoque positivo e  innovador. </v>
      </c>
      <c r="B5" s="421" t="s">
        <v>622</v>
      </c>
      <c r="C5" s="422">
        <f>SUM(C7,C83,C127)</f>
        <v>0</v>
      </c>
      <c r="D5" s="423"/>
    </row>
    <row r="6" spans="1:6" ht="33" customHeight="1" x14ac:dyDescent="0.2">
      <c r="A6" s="424" t="s">
        <v>623</v>
      </c>
      <c r="B6" s="425" t="s">
        <v>624</v>
      </c>
      <c r="C6" s="426" t="s">
        <v>625</v>
      </c>
      <c r="D6" s="427" t="s">
        <v>626</v>
      </c>
    </row>
    <row r="7" spans="1:6" ht="15" customHeight="1" x14ac:dyDescent="0.2">
      <c r="A7" s="428">
        <v>1</v>
      </c>
      <c r="B7" s="429" t="s">
        <v>627</v>
      </c>
      <c r="C7" s="430">
        <f>SUM(C9,C16,C23,C32,C41,C46,C53,C58,C69,C75)</f>
        <v>0</v>
      </c>
      <c r="D7" s="431" t="s">
        <v>1007</v>
      </c>
      <c r="E7" s="573">
        <f>SUM(C7,C163,C319,C475,C631,C786,C941,C1097,C1253)</f>
        <v>159417.22999999998</v>
      </c>
    </row>
    <row r="8" spans="1:6" ht="15" customHeight="1" x14ac:dyDescent="0.2">
      <c r="A8" s="428"/>
      <c r="B8" s="429" t="s">
        <v>628</v>
      </c>
      <c r="C8" s="430"/>
      <c r="D8" s="431" t="s">
        <v>1008</v>
      </c>
      <c r="E8" s="573">
        <f>SUM(C83,C239,C395,C551,C707,C862,C1017,C1173,C1329)</f>
        <v>411630.86999999994</v>
      </c>
    </row>
    <row r="9" spans="1:6" x14ac:dyDescent="0.2">
      <c r="A9" s="432" t="s">
        <v>629</v>
      </c>
      <c r="B9" s="429" t="s">
        <v>630</v>
      </c>
      <c r="C9" s="433">
        <f>SUM(C10:C14)</f>
        <v>0</v>
      </c>
      <c r="D9" s="431" t="s">
        <v>1009</v>
      </c>
      <c r="E9" s="573">
        <f>SUM(C127,C283,C439,C595,C751,C908,C1061,C1217,C1373)</f>
        <v>15720.669999999998</v>
      </c>
    </row>
    <row r="10" spans="1:6" x14ac:dyDescent="0.2">
      <c r="A10" s="434" t="s">
        <v>631</v>
      </c>
      <c r="B10" s="435" t="s">
        <v>632</v>
      </c>
      <c r="C10" s="413">
        <v>0</v>
      </c>
      <c r="D10" s="436"/>
      <c r="E10" s="573">
        <f>SUM(E7:E9)</f>
        <v>586768.7699999999</v>
      </c>
    </row>
    <row r="11" spans="1:6" ht="25.5" x14ac:dyDescent="0.2">
      <c r="A11" s="434" t="s">
        <v>633</v>
      </c>
      <c r="B11" s="435" t="s">
        <v>634</v>
      </c>
      <c r="C11" s="413">
        <v>0</v>
      </c>
      <c r="D11" s="436"/>
      <c r="F11" s="435"/>
    </row>
    <row r="12" spans="1:6" x14ac:dyDescent="0.2">
      <c r="A12" s="434" t="s">
        <v>635</v>
      </c>
      <c r="B12" s="435" t="s">
        <v>636</v>
      </c>
      <c r="D12" s="436"/>
      <c r="F12" s="435"/>
    </row>
    <row r="13" spans="1:6" ht="25.5" x14ac:dyDescent="0.2">
      <c r="A13" s="434" t="s">
        <v>637</v>
      </c>
      <c r="B13" s="435" t="s">
        <v>638</v>
      </c>
      <c r="C13" s="413">
        <v>0</v>
      </c>
      <c r="D13" s="436"/>
      <c r="F13" s="435"/>
    </row>
    <row r="14" spans="1:6" x14ac:dyDescent="0.2">
      <c r="A14" s="434" t="s">
        <v>639</v>
      </c>
      <c r="B14" s="435" t="s">
        <v>640</v>
      </c>
      <c r="C14" s="413">
        <v>0</v>
      </c>
      <c r="D14" s="436"/>
      <c r="F14" s="435"/>
    </row>
    <row r="15" spans="1:6" x14ac:dyDescent="0.2">
      <c r="A15" s="437"/>
      <c r="B15" s="438"/>
      <c r="C15" s="413"/>
      <c r="D15" s="436"/>
      <c r="F15" s="435"/>
    </row>
    <row r="16" spans="1:6" x14ac:dyDescent="0.2">
      <c r="A16" s="432" t="s">
        <v>641</v>
      </c>
      <c r="B16" s="429" t="s">
        <v>642</v>
      </c>
      <c r="C16" s="433">
        <f>SUM(C17:C21)</f>
        <v>0</v>
      </c>
      <c r="D16" s="431"/>
    </row>
    <row r="17" spans="1:4" x14ac:dyDescent="0.2">
      <c r="A17" s="434" t="s">
        <v>643</v>
      </c>
      <c r="B17" s="435" t="s">
        <v>644</v>
      </c>
      <c r="C17" s="413">
        <v>0</v>
      </c>
      <c r="D17" s="436"/>
    </row>
    <row r="18" spans="1:4" x14ac:dyDescent="0.2">
      <c r="A18" s="434" t="s">
        <v>645</v>
      </c>
      <c r="B18" s="435" t="s">
        <v>646</v>
      </c>
      <c r="C18" s="413">
        <v>0</v>
      </c>
      <c r="D18" s="436"/>
    </row>
    <row r="19" spans="1:4" x14ac:dyDescent="0.2">
      <c r="A19" s="434" t="s">
        <v>647</v>
      </c>
      <c r="B19" s="435" t="s">
        <v>648</v>
      </c>
      <c r="C19" s="413">
        <v>0</v>
      </c>
      <c r="D19" s="436"/>
    </row>
    <row r="20" spans="1:4" x14ac:dyDescent="0.2">
      <c r="A20" s="434" t="s">
        <v>649</v>
      </c>
      <c r="B20" s="435" t="s">
        <v>650</v>
      </c>
      <c r="C20" s="413">
        <v>0</v>
      </c>
      <c r="D20" s="436"/>
    </row>
    <row r="21" spans="1:4" x14ac:dyDescent="0.2">
      <c r="A21" s="434" t="s">
        <v>651</v>
      </c>
      <c r="B21" s="435" t="s">
        <v>652</v>
      </c>
      <c r="C21" s="413">
        <v>0</v>
      </c>
      <c r="D21" s="436"/>
    </row>
    <row r="22" spans="1:4" x14ac:dyDescent="0.2">
      <c r="A22" s="437"/>
      <c r="B22" s="438"/>
      <c r="C22" s="433"/>
      <c r="D22" s="431"/>
    </row>
    <row r="23" spans="1:4" ht="25.5" x14ac:dyDescent="0.2">
      <c r="A23" s="432" t="s">
        <v>653</v>
      </c>
      <c r="B23" s="439" t="s">
        <v>654</v>
      </c>
      <c r="C23" s="433">
        <f>SUM(C24:C30)</f>
        <v>0</v>
      </c>
      <c r="D23" s="431"/>
    </row>
    <row r="24" spans="1:4" x14ac:dyDescent="0.2">
      <c r="A24" s="434" t="s">
        <v>655</v>
      </c>
      <c r="B24" s="435" t="s">
        <v>656</v>
      </c>
      <c r="C24" s="413">
        <v>0</v>
      </c>
      <c r="D24" s="436"/>
    </row>
    <row r="25" spans="1:4" x14ac:dyDescent="0.2">
      <c r="A25" s="434" t="s">
        <v>657</v>
      </c>
      <c r="B25" s="435" t="s">
        <v>658</v>
      </c>
      <c r="C25" s="413">
        <v>0</v>
      </c>
      <c r="D25" s="436"/>
    </row>
    <row r="26" spans="1:4" x14ac:dyDescent="0.2">
      <c r="A26" s="434" t="s">
        <v>659</v>
      </c>
      <c r="B26" s="435" t="s">
        <v>660</v>
      </c>
      <c r="C26" s="413"/>
      <c r="D26" s="436"/>
    </row>
    <row r="27" spans="1:4" x14ac:dyDescent="0.2">
      <c r="A27" s="434" t="s">
        <v>661</v>
      </c>
      <c r="B27" s="435" t="s">
        <v>662</v>
      </c>
      <c r="C27" s="413">
        <v>0</v>
      </c>
      <c r="D27" s="436"/>
    </row>
    <row r="28" spans="1:4" x14ac:dyDescent="0.2">
      <c r="A28" s="434" t="s">
        <v>663</v>
      </c>
      <c r="B28" s="435" t="s">
        <v>664</v>
      </c>
      <c r="C28" s="413">
        <v>0</v>
      </c>
      <c r="D28" s="436"/>
    </row>
    <row r="29" spans="1:4" ht="25.5" x14ac:dyDescent="0.2">
      <c r="A29" s="434" t="s">
        <v>665</v>
      </c>
      <c r="B29" s="435" t="s">
        <v>666</v>
      </c>
      <c r="C29" s="413">
        <v>0</v>
      </c>
      <c r="D29" s="436"/>
    </row>
    <row r="30" spans="1:4" ht="25.5" x14ac:dyDescent="0.2">
      <c r="A30" s="434" t="s">
        <v>667</v>
      </c>
      <c r="B30" s="435" t="s">
        <v>668</v>
      </c>
      <c r="C30" s="413">
        <v>0</v>
      </c>
      <c r="D30" s="436"/>
    </row>
    <row r="31" spans="1:4" x14ac:dyDescent="0.2">
      <c r="A31" s="437"/>
      <c r="B31" s="438"/>
      <c r="C31" s="413"/>
      <c r="D31" s="436"/>
    </row>
    <row r="32" spans="1:4" x14ac:dyDescent="0.2">
      <c r="A32" s="432" t="s">
        <v>669</v>
      </c>
      <c r="B32" s="429" t="s">
        <v>670</v>
      </c>
      <c r="C32" s="433">
        <f>SUM(C33:C39)</f>
        <v>0</v>
      </c>
      <c r="D32" s="431"/>
    </row>
    <row r="33" spans="1:4" x14ac:dyDescent="0.2">
      <c r="A33" s="434" t="s">
        <v>671</v>
      </c>
      <c r="B33" s="435" t="s">
        <v>672</v>
      </c>
      <c r="C33" s="413">
        <v>0</v>
      </c>
      <c r="D33" s="436"/>
    </row>
    <row r="34" spans="1:4" x14ac:dyDescent="0.2">
      <c r="A34" s="434" t="s">
        <v>673</v>
      </c>
      <c r="B34" s="435" t="s">
        <v>674</v>
      </c>
      <c r="C34" s="413">
        <v>0</v>
      </c>
      <c r="D34" s="436"/>
    </row>
    <row r="35" spans="1:4" x14ac:dyDescent="0.2">
      <c r="A35" s="434" t="s">
        <v>675</v>
      </c>
      <c r="B35" s="435" t="s">
        <v>676</v>
      </c>
      <c r="C35" s="413">
        <v>0</v>
      </c>
      <c r="D35" s="436"/>
    </row>
    <row r="36" spans="1:4" ht="25.5" x14ac:dyDescent="0.2">
      <c r="A36" s="434" t="s">
        <v>677</v>
      </c>
      <c r="B36" s="435" t="s">
        <v>678</v>
      </c>
      <c r="C36" s="413">
        <v>0</v>
      </c>
      <c r="D36" s="436"/>
    </row>
    <row r="37" spans="1:4" ht="25.5" x14ac:dyDescent="0.2">
      <c r="A37" s="434" t="s">
        <v>679</v>
      </c>
      <c r="B37" s="435" t="s">
        <v>680</v>
      </c>
      <c r="C37" s="413">
        <v>0</v>
      </c>
      <c r="D37" s="436"/>
    </row>
    <row r="38" spans="1:4" x14ac:dyDescent="0.2">
      <c r="A38" s="434" t="s">
        <v>681</v>
      </c>
      <c r="B38" s="435" t="s">
        <v>682</v>
      </c>
      <c r="C38" s="413">
        <v>0</v>
      </c>
      <c r="D38" s="436"/>
    </row>
    <row r="39" spans="1:4" ht="35.25" customHeight="1" x14ac:dyDescent="0.2">
      <c r="A39" s="434" t="s">
        <v>683</v>
      </c>
      <c r="B39" s="435" t="s">
        <v>684</v>
      </c>
      <c r="C39" s="413"/>
      <c r="D39" s="436"/>
    </row>
    <row r="40" spans="1:4" x14ac:dyDescent="0.2">
      <c r="A40" s="437"/>
      <c r="B40" s="438"/>
      <c r="C40" s="413"/>
      <c r="D40" s="436"/>
    </row>
    <row r="41" spans="1:4" x14ac:dyDescent="0.2">
      <c r="A41" s="432" t="s">
        <v>685</v>
      </c>
      <c r="B41" s="429" t="s">
        <v>686</v>
      </c>
      <c r="C41" s="433">
        <f>SUM(C42++C43+C44)</f>
        <v>0</v>
      </c>
      <c r="D41" s="431"/>
    </row>
    <row r="42" spans="1:4" x14ac:dyDescent="0.2">
      <c r="A42" s="434" t="s">
        <v>687</v>
      </c>
      <c r="B42" s="435" t="s">
        <v>688</v>
      </c>
      <c r="C42" s="413">
        <v>0</v>
      </c>
      <c r="D42" s="436"/>
    </row>
    <row r="43" spans="1:4" x14ac:dyDescent="0.2">
      <c r="A43" s="434" t="s">
        <v>689</v>
      </c>
      <c r="B43" s="435" t="s">
        <v>690</v>
      </c>
      <c r="C43" s="413">
        <v>0</v>
      </c>
      <c r="D43" s="436"/>
    </row>
    <row r="44" spans="1:4" x14ac:dyDescent="0.2">
      <c r="A44" s="571" t="s">
        <v>1006</v>
      </c>
      <c r="B44" s="570" t="s">
        <v>1005</v>
      </c>
      <c r="C44" s="413">
        <v>0</v>
      </c>
      <c r="D44" s="436"/>
    </row>
    <row r="45" spans="1:4" x14ac:dyDescent="0.2">
      <c r="A45" s="437"/>
      <c r="B45" s="438"/>
      <c r="C45" s="413"/>
      <c r="D45" s="436"/>
    </row>
    <row r="46" spans="1:4" ht="25.5" x14ac:dyDescent="0.2">
      <c r="A46" s="432" t="s">
        <v>693</v>
      </c>
      <c r="B46" s="429" t="s">
        <v>694</v>
      </c>
      <c r="C46" s="433">
        <f>SUM(C47+C50+C51)</f>
        <v>0</v>
      </c>
      <c r="D46" s="431"/>
    </row>
    <row r="47" spans="1:4" x14ac:dyDescent="0.2">
      <c r="A47" s="434" t="s">
        <v>695</v>
      </c>
      <c r="B47" s="438" t="s">
        <v>696</v>
      </c>
      <c r="C47" s="433">
        <f>SUM(C48:C49)</f>
        <v>0</v>
      </c>
      <c r="D47" s="431"/>
    </row>
    <row r="48" spans="1:4" x14ac:dyDescent="0.2">
      <c r="A48" s="437" t="s">
        <v>697</v>
      </c>
      <c r="B48" s="438" t="s">
        <v>698</v>
      </c>
      <c r="C48" s="413">
        <v>0</v>
      </c>
      <c r="D48" s="436"/>
    </row>
    <row r="49" spans="1:4" ht="25.5" x14ac:dyDescent="0.2">
      <c r="A49" s="437" t="s">
        <v>699</v>
      </c>
      <c r="B49" s="438" t="s">
        <v>700</v>
      </c>
      <c r="C49" s="413">
        <v>0</v>
      </c>
      <c r="D49" s="436"/>
    </row>
    <row r="50" spans="1:4" x14ac:dyDescent="0.2">
      <c r="A50" s="434" t="s">
        <v>701</v>
      </c>
      <c r="B50" s="435" t="s">
        <v>702</v>
      </c>
      <c r="C50" s="413">
        <v>0</v>
      </c>
      <c r="D50" s="436"/>
    </row>
    <row r="51" spans="1:4" x14ac:dyDescent="0.2">
      <c r="A51" s="434" t="s">
        <v>703</v>
      </c>
      <c r="B51" s="435" t="s">
        <v>704</v>
      </c>
      <c r="C51" s="413">
        <v>0</v>
      </c>
      <c r="D51" s="436"/>
    </row>
    <row r="52" spans="1:4" x14ac:dyDescent="0.2">
      <c r="A52" s="437"/>
      <c r="B52" s="438"/>
      <c r="C52" s="413"/>
      <c r="D52" s="436"/>
    </row>
    <row r="53" spans="1:4" x14ac:dyDescent="0.2">
      <c r="A53" s="432" t="s">
        <v>705</v>
      </c>
      <c r="B53" s="429" t="s">
        <v>706</v>
      </c>
      <c r="C53" s="430" t="s">
        <v>707</v>
      </c>
      <c r="D53" s="431"/>
    </row>
    <row r="54" spans="1:4" x14ac:dyDescent="0.2">
      <c r="A54" s="434" t="s">
        <v>708</v>
      </c>
      <c r="B54" s="435" t="s">
        <v>709</v>
      </c>
      <c r="C54" s="440" t="s">
        <v>707</v>
      </c>
      <c r="D54" s="436"/>
    </row>
    <row r="55" spans="1:4" x14ac:dyDescent="0.2">
      <c r="A55" s="434" t="s">
        <v>710</v>
      </c>
      <c r="B55" s="435" t="s">
        <v>711</v>
      </c>
      <c r="C55" s="413">
        <v>0</v>
      </c>
      <c r="D55" s="436"/>
    </row>
    <row r="56" spans="1:4" x14ac:dyDescent="0.2">
      <c r="A56" s="434" t="s">
        <v>712</v>
      </c>
      <c r="B56" s="435" t="s">
        <v>713</v>
      </c>
      <c r="C56" s="413">
        <v>0</v>
      </c>
      <c r="D56" s="436"/>
    </row>
    <row r="57" spans="1:4" x14ac:dyDescent="0.2">
      <c r="A57" s="437"/>
      <c r="B57" s="438"/>
      <c r="C57" s="413"/>
      <c r="D57" s="436"/>
    </row>
    <row r="58" spans="1:4" x14ac:dyDescent="0.2">
      <c r="A58" s="432" t="s">
        <v>714</v>
      </c>
      <c r="B58" s="429" t="s">
        <v>715</v>
      </c>
      <c r="C58" s="433">
        <f>SUM(C59:C67)</f>
        <v>0</v>
      </c>
      <c r="D58" s="431"/>
    </row>
    <row r="59" spans="1:4" ht="21" customHeight="1" x14ac:dyDescent="0.2">
      <c r="A59" s="434" t="s">
        <v>716</v>
      </c>
      <c r="B59" s="435" t="s">
        <v>717</v>
      </c>
      <c r="C59" s="413">
        <v>0</v>
      </c>
      <c r="D59" s="436"/>
    </row>
    <row r="60" spans="1:4" x14ac:dyDescent="0.2">
      <c r="A60" s="434" t="s">
        <v>718</v>
      </c>
      <c r="B60" s="435" t="s">
        <v>719</v>
      </c>
      <c r="C60" s="413">
        <v>0</v>
      </c>
      <c r="D60" s="436"/>
    </row>
    <row r="61" spans="1:4" x14ac:dyDescent="0.2">
      <c r="A61" s="434" t="s">
        <v>720</v>
      </c>
      <c r="B61" s="435" t="s">
        <v>721</v>
      </c>
      <c r="C61" s="413">
        <v>0</v>
      </c>
      <c r="D61" s="436"/>
    </row>
    <row r="62" spans="1:4" ht="25.5" x14ac:dyDescent="0.2">
      <c r="A62" s="434" t="s">
        <v>722</v>
      </c>
      <c r="B62" s="435" t="s">
        <v>723</v>
      </c>
      <c r="C62" s="413">
        <v>0</v>
      </c>
      <c r="D62" s="436"/>
    </row>
    <row r="63" spans="1:4" ht="25.5" x14ac:dyDescent="0.2">
      <c r="A63" s="434" t="s">
        <v>724</v>
      </c>
      <c r="B63" s="435" t="s">
        <v>725</v>
      </c>
      <c r="C63" s="413">
        <v>0</v>
      </c>
      <c r="D63" s="436"/>
    </row>
    <row r="64" spans="1:4" ht="25.5" x14ac:dyDescent="0.2">
      <c r="A64" s="434" t="s">
        <v>726</v>
      </c>
      <c r="B64" s="435" t="s">
        <v>727</v>
      </c>
      <c r="C64" s="413">
        <v>0</v>
      </c>
      <c r="D64" s="436"/>
    </row>
    <row r="65" spans="1:4" x14ac:dyDescent="0.2">
      <c r="A65" s="434" t="s">
        <v>728</v>
      </c>
      <c r="B65" s="435" t="s">
        <v>729</v>
      </c>
      <c r="C65" s="413">
        <v>0</v>
      </c>
      <c r="D65" s="436"/>
    </row>
    <row r="66" spans="1:4" ht="25.5" x14ac:dyDescent="0.2">
      <c r="A66" s="434" t="s">
        <v>730</v>
      </c>
      <c r="B66" s="435" t="s">
        <v>731</v>
      </c>
      <c r="C66" s="413">
        <v>0</v>
      </c>
      <c r="D66" s="436"/>
    </row>
    <row r="67" spans="1:4" ht="25.5" x14ac:dyDescent="0.2">
      <c r="A67" s="434" t="s">
        <v>732</v>
      </c>
      <c r="B67" s="435" t="s">
        <v>733</v>
      </c>
      <c r="C67" s="413">
        <v>0</v>
      </c>
      <c r="D67" s="436"/>
    </row>
    <row r="68" spans="1:4" x14ac:dyDescent="0.2">
      <c r="A68" s="437"/>
      <c r="B68" s="438"/>
      <c r="C68" s="413"/>
      <c r="D68" s="436"/>
    </row>
    <row r="69" spans="1:4" x14ac:dyDescent="0.2">
      <c r="A69" s="432" t="s">
        <v>734</v>
      </c>
      <c r="B69" s="429" t="s">
        <v>735</v>
      </c>
      <c r="C69" s="433">
        <f>SUM(C70:C73)</f>
        <v>0</v>
      </c>
      <c r="D69" s="431"/>
    </row>
    <row r="70" spans="1:4" x14ac:dyDescent="0.2">
      <c r="A70" s="434" t="s">
        <v>736</v>
      </c>
      <c r="B70" s="435" t="s">
        <v>737</v>
      </c>
      <c r="C70" s="413">
        <v>0</v>
      </c>
      <c r="D70" s="436"/>
    </row>
    <row r="71" spans="1:4" x14ac:dyDescent="0.2">
      <c r="A71" s="434" t="s">
        <v>738</v>
      </c>
      <c r="B71" s="435" t="s">
        <v>739</v>
      </c>
      <c r="C71" s="413">
        <v>0</v>
      </c>
      <c r="D71" s="436"/>
    </row>
    <row r="72" spans="1:4" x14ac:dyDescent="0.2">
      <c r="A72" s="434" t="s">
        <v>740</v>
      </c>
      <c r="B72" s="435" t="s">
        <v>741</v>
      </c>
      <c r="C72" s="413">
        <v>0</v>
      </c>
      <c r="D72" s="436"/>
    </row>
    <row r="73" spans="1:4" x14ac:dyDescent="0.2">
      <c r="A73" s="434" t="s">
        <v>742</v>
      </c>
      <c r="B73" s="435" t="s">
        <v>743</v>
      </c>
      <c r="C73" s="413">
        <v>0</v>
      </c>
      <c r="D73" s="436"/>
    </row>
    <row r="74" spans="1:4" x14ac:dyDescent="0.2">
      <c r="A74" s="437"/>
      <c r="B74" s="438"/>
      <c r="C74" s="413"/>
      <c r="D74" s="436"/>
    </row>
    <row r="75" spans="1:4" x14ac:dyDescent="0.2">
      <c r="A75" s="432" t="s">
        <v>744</v>
      </c>
      <c r="B75" s="429" t="s">
        <v>745</v>
      </c>
      <c r="C75" s="433">
        <f>SUM(C76:C81)</f>
        <v>0</v>
      </c>
      <c r="D75" s="431"/>
    </row>
    <row r="76" spans="1:4" x14ac:dyDescent="0.2">
      <c r="A76" s="434" t="s">
        <v>746</v>
      </c>
      <c r="B76" s="435" t="s">
        <v>747</v>
      </c>
      <c r="C76" s="413">
        <v>0</v>
      </c>
      <c r="D76" s="436"/>
    </row>
    <row r="77" spans="1:4" x14ac:dyDescent="0.2">
      <c r="A77" s="434" t="s">
        <v>748</v>
      </c>
      <c r="B77" s="435" t="s">
        <v>749</v>
      </c>
      <c r="C77" s="413">
        <v>0</v>
      </c>
      <c r="D77" s="436"/>
    </row>
    <row r="78" spans="1:4" x14ac:dyDescent="0.2">
      <c r="A78" s="434" t="s">
        <v>750</v>
      </c>
      <c r="B78" s="435" t="s">
        <v>751</v>
      </c>
      <c r="C78" s="413">
        <v>0</v>
      </c>
      <c r="D78" s="436"/>
    </row>
    <row r="79" spans="1:4" ht="25.5" x14ac:dyDescent="0.2">
      <c r="A79" s="434" t="s">
        <v>752</v>
      </c>
      <c r="B79" s="435" t="s">
        <v>753</v>
      </c>
      <c r="C79" s="413">
        <v>0</v>
      </c>
      <c r="D79" s="436"/>
    </row>
    <row r="80" spans="1:4" x14ac:dyDescent="0.2">
      <c r="A80" s="434" t="s">
        <v>754</v>
      </c>
      <c r="B80" s="435" t="s">
        <v>755</v>
      </c>
      <c r="C80" s="413">
        <v>0</v>
      </c>
      <c r="D80" s="436"/>
    </row>
    <row r="81" spans="1:4" x14ac:dyDescent="0.2">
      <c r="A81" s="434" t="s">
        <v>756</v>
      </c>
      <c r="B81" s="435" t="s">
        <v>757</v>
      </c>
      <c r="C81" s="441">
        <v>0</v>
      </c>
      <c r="D81" s="442"/>
    </row>
    <row r="82" spans="1:4" x14ac:dyDescent="0.2">
      <c r="A82" s="443"/>
      <c r="B82" s="444"/>
      <c r="C82" s="445"/>
      <c r="D82" s="423"/>
    </row>
    <row r="83" spans="1:4" x14ac:dyDescent="0.2">
      <c r="A83" s="428">
        <v>2</v>
      </c>
      <c r="B83" s="429" t="s">
        <v>758</v>
      </c>
      <c r="C83" s="433">
        <f>SUM(C85+C92+C98+C107+C111+C117)</f>
        <v>0</v>
      </c>
      <c r="D83" s="431"/>
    </row>
    <row r="84" spans="1:4" x14ac:dyDescent="0.2">
      <c r="A84" s="428"/>
      <c r="B84" s="446"/>
      <c r="C84" s="413"/>
      <c r="D84" s="436"/>
    </row>
    <row r="85" spans="1:4" x14ac:dyDescent="0.2">
      <c r="A85" s="443" t="s">
        <v>759</v>
      </c>
      <c r="B85" s="429" t="s">
        <v>760</v>
      </c>
      <c r="C85" s="433">
        <f>SUM(C86:C90)</f>
        <v>0</v>
      </c>
      <c r="D85" s="431"/>
    </row>
    <row r="86" spans="1:4" x14ac:dyDescent="0.2">
      <c r="A86" s="434" t="s">
        <v>761</v>
      </c>
      <c r="B86" s="435" t="s">
        <v>762</v>
      </c>
      <c r="C86" s="413">
        <v>0</v>
      </c>
      <c r="D86" s="436"/>
    </row>
    <row r="87" spans="1:4" x14ac:dyDescent="0.2">
      <c r="A87" s="434" t="s">
        <v>763</v>
      </c>
      <c r="B87" s="435" t="s">
        <v>764</v>
      </c>
      <c r="C87" s="413">
        <v>0</v>
      </c>
      <c r="D87" s="436"/>
    </row>
    <row r="88" spans="1:4" x14ac:dyDescent="0.2">
      <c r="A88" s="434" t="s">
        <v>765</v>
      </c>
      <c r="B88" s="435" t="s">
        <v>766</v>
      </c>
      <c r="C88" s="413">
        <v>0</v>
      </c>
      <c r="D88" s="436"/>
    </row>
    <row r="89" spans="1:4" x14ac:dyDescent="0.2">
      <c r="A89" s="434" t="s">
        <v>767</v>
      </c>
      <c r="B89" s="435" t="s">
        <v>768</v>
      </c>
      <c r="C89" s="413">
        <v>0</v>
      </c>
      <c r="D89" s="436"/>
    </row>
    <row r="90" spans="1:4" x14ac:dyDescent="0.2">
      <c r="A90" s="434" t="s">
        <v>769</v>
      </c>
      <c r="B90" s="435" t="s">
        <v>770</v>
      </c>
      <c r="C90" s="413">
        <v>0</v>
      </c>
      <c r="D90" s="436"/>
    </row>
    <row r="91" spans="1:4" x14ac:dyDescent="0.2">
      <c r="A91" s="447"/>
      <c r="B91" s="438"/>
      <c r="C91" s="413"/>
      <c r="D91" s="436"/>
    </row>
    <row r="92" spans="1:4" ht="25.5" x14ac:dyDescent="0.2">
      <c r="A92" s="443" t="s">
        <v>771</v>
      </c>
      <c r="B92" s="429" t="s">
        <v>772</v>
      </c>
      <c r="C92" s="433">
        <f>SUM(C93:C96)</f>
        <v>0</v>
      </c>
      <c r="D92" s="431"/>
    </row>
    <row r="93" spans="1:4" x14ac:dyDescent="0.2">
      <c r="A93" s="434" t="s">
        <v>773</v>
      </c>
      <c r="B93" s="435" t="s">
        <v>774</v>
      </c>
      <c r="C93" s="413">
        <v>0</v>
      </c>
      <c r="D93" s="436"/>
    </row>
    <row r="94" spans="1:4" x14ac:dyDescent="0.2">
      <c r="A94" s="434" t="s">
        <v>775</v>
      </c>
      <c r="B94" s="435" t="s">
        <v>776</v>
      </c>
      <c r="C94" s="413">
        <v>0</v>
      </c>
      <c r="D94" s="436"/>
    </row>
    <row r="95" spans="1:4" x14ac:dyDescent="0.2">
      <c r="A95" s="434" t="s">
        <v>777</v>
      </c>
      <c r="B95" s="435" t="s">
        <v>778</v>
      </c>
      <c r="C95" s="413">
        <v>0</v>
      </c>
      <c r="D95" s="436"/>
    </row>
    <row r="96" spans="1:4" x14ac:dyDescent="0.2">
      <c r="A96" s="434" t="s">
        <v>779</v>
      </c>
      <c r="B96" s="435" t="s">
        <v>780</v>
      </c>
      <c r="C96" s="413">
        <v>0</v>
      </c>
      <c r="D96" s="436"/>
    </row>
    <row r="97" spans="1:4" x14ac:dyDescent="0.2">
      <c r="A97" s="447"/>
      <c r="B97" s="438"/>
      <c r="C97" s="413"/>
      <c r="D97" s="436"/>
    </row>
    <row r="98" spans="1:4" ht="25.5" x14ac:dyDescent="0.2">
      <c r="A98" s="443" t="s">
        <v>781</v>
      </c>
      <c r="B98" s="429" t="s">
        <v>782</v>
      </c>
      <c r="C98" s="433">
        <f>SUM(C99:C105)</f>
        <v>0</v>
      </c>
      <c r="D98" s="431"/>
    </row>
    <row r="99" spans="1:4" x14ac:dyDescent="0.2">
      <c r="A99" s="434" t="s">
        <v>783</v>
      </c>
      <c r="B99" s="435" t="s">
        <v>784</v>
      </c>
      <c r="C99" s="413">
        <v>0</v>
      </c>
      <c r="D99" s="436"/>
    </row>
    <row r="100" spans="1:4" ht="25.5" x14ac:dyDescent="0.2">
      <c r="A100" s="434" t="s">
        <v>785</v>
      </c>
      <c r="B100" s="435" t="s">
        <v>786</v>
      </c>
      <c r="C100" s="413">
        <v>0</v>
      </c>
      <c r="D100" s="436"/>
    </row>
    <row r="101" spans="1:4" x14ac:dyDescent="0.2">
      <c r="A101" s="434" t="s">
        <v>787</v>
      </c>
      <c r="B101" s="435" t="s">
        <v>788</v>
      </c>
      <c r="C101" s="413">
        <v>0</v>
      </c>
      <c r="D101" s="436"/>
    </row>
    <row r="102" spans="1:4" ht="25.5" x14ac:dyDescent="0.2">
      <c r="A102" s="434" t="s">
        <v>789</v>
      </c>
      <c r="B102" s="435" t="s">
        <v>790</v>
      </c>
      <c r="C102" s="413">
        <v>0</v>
      </c>
      <c r="D102" s="436"/>
    </row>
    <row r="103" spans="1:4" x14ac:dyDescent="0.2">
      <c r="A103" s="434" t="s">
        <v>791</v>
      </c>
      <c r="B103" s="435" t="s">
        <v>792</v>
      </c>
      <c r="C103" s="413">
        <v>0</v>
      </c>
      <c r="D103" s="436"/>
    </row>
    <row r="104" spans="1:4" x14ac:dyDescent="0.2">
      <c r="A104" s="434" t="s">
        <v>793</v>
      </c>
      <c r="B104" s="435" t="s">
        <v>794</v>
      </c>
      <c r="C104" s="413">
        <v>0</v>
      </c>
      <c r="D104" s="436"/>
    </row>
    <row r="105" spans="1:4" ht="25.5" x14ac:dyDescent="0.2">
      <c r="A105" s="434" t="s">
        <v>795</v>
      </c>
      <c r="B105" s="435" t="s">
        <v>796</v>
      </c>
      <c r="C105" s="413">
        <v>0</v>
      </c>
      <c r="D105" s="436"/>
    </row>
    <row r="106" spans="1:4" x14ac:dyDescent="0.2">
      <c r="A106" s="447"/>
      <c r="B106" s="438"/>
      <c r="C106" s="413"/>
      <c r="D106" s="436"/>
    </row>
    <row r="107" spans="1:4" ht="25.5" x14ac:dyDescent="0.2">
      <c r="A107" s="443" t="s">
        <v>797</v>
      </c>
      <c r="B107" s="429" t="s">
        <v>798</v>
      </c>
      <c r="C107" s="433">
        <f>SUM(C108:C109)</f>
        <v>0</v>
      </c>
      <c r="D107" s="431"/>
    </row>
    <row r="108" spans="1:4" x14ac:dyDescent="0.2">
      <c r="A108" s="434" t="s">
        <v>799</v>
      </c>
      <c r="B108" s="435" t="s">
        <v>800</v>
      </c>
      <c r="C108" s="413">
        <v>0</v>
      </c>
      <c r="D108" s="436"/>
    </row>
    <row r="109" spans="1:4" x14ac:dyDescent="0.2">
      <c r="A109" s="434" t="s">
        <v>801</v>
      </c>
      <c r="B109" s="435" t="s">
        <v>802</v>
      </c>
      <c r="C109" s="413">
        <v>0</v>
      </c>
      <c r="D109" s="436"/>
    </row>
    <row r="110" spans="1:4" x14ac:dyDescent="0.2">
      <c r="A110" s="447"/>
      <c r="B110" s="438"/>
      <c r="C110" s="413"/>
      <c r="D110" s="436"/>
    </row>
    <row r="111" spans="1:4" ht="25.5" x14ac:dyDescent="0.2">
      <c r="A111" s="443" t="s">
        <v>803</v>
      </c>
      <c r="B111" s="429" t="s">
        <v>804</v>
      </c>
      <c r="C111" s="433">
        <f>SUM(C112:C115)</f>
        <v>0</v>
      </c>
      <c r="D111" s="431"/>
    </row>
    <row r="112" spans="1:4" x14ac:dyDescent="0.2">
      <c r="A112" s="434" t="s">
        <v>805</v>
      </c>
      <c r="B112" s="435" t="s">
        <v>806</v>
      </c>
      <c r="C112" s="413">
        <v>0</v>
      </c>
      <c r="D112" s="436"/>
    </row>
    <row r="113" spans="1:4" x14ac:dyDescent="0.2">
      <c r="A113" s="434" t="s">
        <v>807</v>
      </c>
      <c r="B113" s="435" t="s">
        <v>808</v>
      </c>
      <c r="C113" s="413">
        <v>0</v>
      </c>
      <c r="D113" s="436"/>
    </row>
    <row r="114" spans="1:4" x14ac:dyDescent="0.2">
      <c r="A114" s="434" t="s">
        <v>809</v>
      </c>
      <c r="B114" s="435" t="s">
        <v>810</v>
      </c>
      <c r="C114" s="413">
        <v>0</v>
      </c>
      <c r="D114" s="436"/>
    </row>
    <row r="115" spans="1:4" ht="25.5" x14ac:dyDescent="0.2">
      <c r="A115" s="434" t="s">
        <v>811</v>
      </c>
      <c r="B115" s="435" t="s">
        <v>812</v>
      </c>
      <c r="C115" s="413">
        <v>0</v>
      </c>
      <c r="D115" s="436"/>
    </row>
    <row r="116" spans="1:4" x14ac:dyDescent="0.2">
      <c r="A116" s="447"/>
      <c r="B116" s="438"/>
      <c r="C116" s="413"/>
      <c r="D116" s="436"/>
    </row>
    <row r="117" spans="1:4" ht="25.5" x14ac:dyDescent="0.2">
      <c r="A117" s="443" t="s">
        <v>813</v>
      </c>
      <c r="B117" s="429" t="s">
        <v>814</v>
      </c>
      <c r="C117" s="433">
        <f>SUM(C118:C125)</f>
        <v>0</v>
      </c>
      <c r="D117" s="431"/>
    </row>
    <row r="118" spans="1:4" x14ac:dyDescent="0.2">
      <c r="A118" s="434" t="s">
        <v>815</v>
      </c>
      <c r="B118" s="435" t="s">
        <v>816</v>
      </c>
      <c r="C118" s="413"/>
      <c r="D118" s="436"/>
    </row>
    <row r="119" spans="1:4" ht="25.5" x14ac:dyDescent="0.2">
      <c r="A119" s="434" t="s">
        <v>817</v>
      </c>
      <c r="B119" s="435" t="s">
        <v>818</v>
      </c>
      <c r="C119" s="413">
        <v>0</v>
      </c>
      <c r="D119" s="436"/>
    </row>
    <row r="120" spans="1:4" x14ac:dyDescent="0.2">
      <c r="A120" s="434" t="s">
        <v>819</v>
      </c>
      <c r="B120" s="435" t="s">
        <v>820</v>
      </c>
      <c r="C120" s="413">
        <v>0</v>
      </c>
      <c r="D120" s="436"/>
    </row>
    <row r="121" spans="1:4" x14ac:dyDescent="0.2">
      <c r="A121" s="434" t="s">
        <v>821</v>
      </c>
      <c r="B121" s="435" t="s">
        <v>822</v>
      </c>
      <c r="C121" s="413">
        <v>0</v>
      </c>
      <c r="D121" s="436"/>
    </row>
    <row r="122" spans="1:4" x14ac:dyDescent="0.2">
      <c r="A122" s="434" t="s">
        <v>823</v>
      </c>
      <c r="B122" s="435" t="s">
        <v>824</v>
      </c>
      <c r="C122" s="413">
        <v>0</v>
      </c>
      <c r="D122" s="436"/>
    </row>
    <row r="123" spans="1:4" ht="25.5" x14ac:dyDescent="0.2">
      <c r="A123" s="434" t="s">
        <v>825</v>
      </c>
      <c r="B123" s="435" t="s">
        <v>826</v>
      </c>
      <c r="C123" s="413">
        <v>0</v>
      </c>
      <c r="D123" s="436"/>
    </row>
    <row r="124" spans="1:4" x14ac:dyDescent="0.2">
      <c r="A124" s="434" t="s">
        <v>827</v>
      </c>
      <c r="B124" s="435" t="s">
        <v>828</v>
      </c>
      <c r="C124" s="413">
        <v>0</v>
      </c>
      <c r="D124" s="436"/>
    </row>
    <row r="125" spans="1:4" x14ac:dyDescent="0.2">
      <c r="A125" s="434" t="s">
        <v>829</v>
      </c>
      <c r="B125" s="435" t="s">
        <v>830</v>
      </c>
      <c r="C125" s="413">
        <v>0</v>
      </c>
      <c r="D125" s="436"/>
    </row>
    <row r="126" spans="1:4" x14ac:dyDescent="0.2">
      <c r="A126" s="434"/>
      <c r="B126" s="438"/>
      <c r="C126" s="413"/>
      <c r="D126" s="436"/>
    </row>
    <row r="127" spans="1:4" x14ac:dyDescent="0.2">
      <c r="A127" s="428">
        <v>5</v>
      </c>
      <c r="B127" s="448" t="s">
        <v>831</v>
      </c>
      <c r="C127" s="433">
        <f>SUM(C129+C139+C149+C154)</f>
        <v>0</v>
      </c>
      <c r="D127" s="431"/>
    </row>
    <row r="128" spans="1:4" x14ac:dyDescent="0.2">
      <c r="A128" s="447"/>
      <c r="B128" s="438"/>
      <c r="C128" s="413"/>
      <c r="D128" s="436"/>
    </row>
    <row r="129" spans="1:4" x14ac:dyDescent="0.2">
      <c r="A129" s="449" t="s">
        <v>832</v>
      </c>
      <c r="B129" s="429" t="s">
        <v>833</v>
      </c>
      <c r="C129" s="433">
        <f>SUM(C130:C137)</f>
        <v>0</v>
      </c>
      <c r="D129" s="431"/>
    </row>
    <row r="130" spans="1:4" x14ac:dyDescent="0.2">
      <c r="A130" s="450" t="s">
        <v>834</v>
      </c>
      <c r="B130" s="435" t="s">
        <v>835</v>
      </c>
      <c r="C130" s="413">
        <v>0</v>
      </c>
      <c r="D130" s="436"/>
    </row>
    <row r="131" spans="1:4" x14ac:dyDescent="0.2">
      <c r="A131" s="450" t="s">
        <v>836</v>
      </c>
      <c r="B131" s="435" t="s">
        <v>837</v>
      </c>
      <c r="C131" s="413">
        <v>0</v>
      </c>
      <c r="D131" s="436"/>
    </row>
    <row r="132" spans="1:4" x14ac:dyDescent="0.2">
      <c r="A132" s="450" t="s">
        <v>838</v>
      </c>
      <c r="B132" s="435" t="s">
        <v>839</v>
      </c>
      <c r="C132" s="413"/>
      <c r="D132" s="436"/>
    </row>
    <row r="133" spans="1:4" x14ac:dyDescent="0.2">
      <c r="A133" s="450" t="s">
        <v>840</v>
      </c>
      <c r="B133" s="435" t="s">
        <v>841</v>
      </c>
      <c r="C133" s="413"/>
      <c r="D133" s="436"/>
    </row>
    <row r="134" spans="1:4" x14ac:dyDescent="0.2">
      <c r="A134" s="450" t="s">
        <v>842</v>
      </c>
      <c r="B134" s="435" t="s">
        <v>843</v>
      </c>
      <c r="C134" s="413"/>
      <c r="D134" s="436"/>
    </row>
    <row r="135" spans="1:4" ht="25.5" x14ac:dyDescent="0.2">
      <c r="A135" s="450" t="s">
        <v>844</v>
      </c>
      <c r="B135" s="435" t="s">
        <v>845</v>
      </c>
      <c r="C135" s="413"/>
      <c r="D135" s="436"/>
    </row>
    <row r="136" spans="1:4" ht="25.5" x14ac:dyDescent="0.2">
      <c r="A136" s="450" t="s">
        <v>846</v>
      </c>
      <c r="B136" s="435" t="s">
        <v>847</v>
      </c>
      <c r="C136" s="413"/>
      <c r="D136" s="436"/>
    </row>
    <row r="137" spans="1:4" x14ac:dyDescent="0.2">
      <c r="A137" s="450" t="s">
        <v>848</v>
      </c>
      <c r="B137" s="435" t="s">
        <v>849</v>
      </c>
      <c r="C137" s="413">
        <v>0</v>
      </c>
      <c r="D137" s="436"/>
    </row>
    <row r="138" spans="1:4" x14ac:dyDescent="0.2">
      <c r="A138" s="450"/>
      <c r="B138" s="435"/>
      <c r="C138" s="413"/>
      <c r="D138" s="436"/>
    </row>
    <row r="139" spans="1:4" ht="25.5" x14ac:dyDescent="0.2">
      <c r="A139" s="449" t="s">
        <v>850</v>
      </c>
      <c r="B139" s="429" t="s">
        <v>851</v>
      </c>
      <c r="C139" s="433">
        <f>SUM(C140:C147)</f>
        <v>0</v>
      </c>
      <c r="D139" s="431"/>
    </row>
    <row r="140" spans="1:4" x14ac:dyDescent="0.2">
      <c r="A140" s="450" t="s">
        <v>852</v>
      </c>
      <c r="B140" s="435" t="s">
        <v>853</v>
      </c>
      <c r="C140" s="413">
        <v>0</v>
      </c>
      <c r="D140" s="436"/>
    </row>
    <row r="141" spans="1:4" x14ac:dyDescent="0.2">
      <c r="A141" s="450" t="s">
        <v>854</v>
      </c>
      <c r="B141" s="435" t="s">
        <v>855</v>
      </c>
      <c r="C141" s="413">
        <v>0</v>
      </c>
      <c r="D141" s="436"/>
    </row>
    <row r="142" spans="1:4" x14ac:dyDescent="0.2">
      <c r="A142" s="450" t="s">
        <v>856</v>
      </c>
      <c r="B142" s="435" t="s">
        <v>857</v>
      </c>
      <c r="C142" s="413">
        <v>0</v>
      </c>
      <c r="D142" s="436"/>
    </row>
    <row r="143" spans="1:4" x14ac:dyDescent="0.2">
      <c r="A143" s="450" t="s">
        <v>858</v>
      </c>
      <c r="B143" s="435" t="s">
        <v>859</v>
      </c>
      <c r="C143" s="413">
        <v>0</v>
      </c>
      <c r="D143" s="436"/>
    </row>
    <row r="144" spans="1:4" x14ac:dyDescent="0.2">
      <c r="A144" s="450" t="s">
        <v>860</v>
      </c>
      <c r="B144" s="435" t="s">
        <v>861</v>
      </c>
      <c r="C144" s="413">
        <v>0</v>
      </c>
      <c r="D144" s="436"/>
    </row>
    <row r="145" spans="1:4" x14ac:dyDescent="0.2">
      <c r="A145" s="450" t="s">
        <v>862</v>
      </c>
      <c r="B145" s="435" t="s">
        <v>863</v>
      </c>
      <c r="C145" s="413">
        <v>0</v>
      </c>
      <c r="D145" s="436"/>
    </row>
    <row r="146" spans="1:4" x14ac:dyDescent="0.2">
      <c r="A146" s="450" t="s">
        <v>864</v>
      </c>
      <c r="B146" s="435" t="s">
        <v>865</v>
      </c>
      <c r="C146" s="413">
        <v>0</v>
      </c>
      <c r="D146" s="436"/>
    </row>
    <row r="147" spans="1:4" ht="25.5" x14ac:dyDescent="0.2">
      <c r="A147" s="450" t="s">
        <v>866</v>
      </c>
      <c r="B147" s="435" t="s">
        <v>867</v>
      </c>
      <c r="C147" s="413">
        <v>0</v>
      </c>
      <c r="D147" s="436"/>
    </row>
    <row r="148" spans="1:4" x14ac:dyDescent="0.2">
      <c r="A148" s="450"/>
      <c r="B148" s="435"/>
      <c r="C148" s="413"/>
      <c r="D148" s="436"/>
    </row>
    <row r="149" spans="1:4" x14ac:dyDescent="0.2">
      <c r="A149" s="449" t="s">
        <v>868</v>
      </c>
      <c r="B149" s="429" t="s">
        <v>869</v>
      </c>
      <c r="C149" s="433">
        <f>SUM(C150:C152)</f>
        <v>0</v>
      </c>
      <c r="D149" s="431"/>
    </row>
    <row r="150" spans="1:4" x14ac:dyDescent="0.2">
      <c r="A150" s="450" t="s">
        <v>870</v>
      </c>
      <c r="B150" s="435" t="s">
        <v>871</v>
      </c>
      <c r="C150" s="413">
        <v>0</v>
      </c>
      <c r="D150" s="436"/>
    </row>
    <row r="151" spans="1:4" x14ac:dyDescent="0.2">
      <c r="A151" s="450" t="s">
        <v>872</v>
      </c>
      <c r="B151" s="435" t="s">
        <v>873</v>
      </c>
      <c r="C151" s="413">
        <v>0</v>
      </c>
      <c r="D151" s="436"/>
    </row>
    <row r="152" spans="1:4" x14ac:dyDescent="0.2">
      <c r="A152" s="450" t="s">
        <v>874</v>
      </c>
      <c r="B152" s="435" t="s">
        <v>875</v>
      </c>
      <c r="C152" s="413">
        <v>0</v>
      </c>
      <c r="D152" s="436"/>
    </row>
    <row r="153" spans="1:4" x14ac:dyDescent="0.2">
      <c r="A153" s="450"/>
      <c r="B153" s="435"/>
      <c r="C153" s="413"/>
      <c r="D153" s="436"/>
    </row>
    <row r="154" spans="1:4" x14ac:dyDescent="0.2">
      <c r="A154" s="449" t="s">
        <v>876</v>
      </c>
      <c r="B154" s="429" t="s">
        <v>877</v>
      </c>
      <c r="C154" s="433">
        <f>SUM(C155:C158)</f>
        <v>0</v>
      </c>
      <c r="D154" s="431"/>
    </row>
    <row r="155" spans="1:4" x14ac:dyDescent="0.2">
      <c r="A155" s="450" t="s">
        <v>878</v>
      </c>
      <c r="B155" s="435" t="s">
        <v>879</v>
      </c>
      <c r="C155" s="413">
        <v>0</v>
      </c>
      <c r="D155" s="436"/>
    </row>
    <row r="156" spans="1:4" x14ac:dyDescent="0.2">
      <c r="A156" s="450" t="s">
        <v>880</v>
      </c>
      <c r="B156" s="435" t="s">
        <v>881</v>
      </c>
      <c r="C156" s="413">
        <v>0</v>
      </c>
      <c r="D156" s="436"/>
    </row>
    <row r="157" spans="1:4" x14ac:dyDescent="0.2">
      <c r="A157" s="450" t="s">
        <v>882</v>
      </c>
      <c r="B157" s="435" t="s">
        <v>883</v>
      </c>
      <c r="C157" s="413">
        <v>0</v>
      </c>
      <c r="D157" s="436"/>
    </row>
    <row r="158" spans="1:4" x14ac:dyDescent="0.2">
      <c r="A158" s="450" t="s">
        <v>884</v>
      </c>
      <c r="B158" s="435" t="s">
        <v>885</v>
      </c>
      <c r="C158" s="413">
        <v>0</v>
      </c>
      <c r="D158" s="436"/>
    </row>
    <row r="159" spans="1:4" x14ac:dyDescent="0.2">
      <c r="A159" s="451"/>
      <c r="B159" s="451"/>
      <c r="C159" s="451"/>
      <c r="D159" s="451"/>
    </row>
    <row r="160" spans="1:4" x14ac:dyDescent="0.2">
      <c r="A160" s="418" t="s">
        <v>621</v>
      </c>
      <c r="C160" s="419"/>
    </row>
    <row r="161" spans="1:4" ht="63.75" x14ac:dyDescent="0.2">
      <c r="A161" s="452" t="str">
        <f>'[5]1. DireccyConducc'!A23</f>
        <v xml:space="preserve">RE1.P2.  Actores sociales del nivel sectorial e intersectorial desarrollando acciones  del Plan de Acción de la Polìtica Nacional de Salud Mental  </v>
      </c>
      <c r="B161" s="421" t="s">
        <v>622</v>
      </c>
      <c r="C161" s="413">
        <f>SUM(C163,C239,C283)</f>
        <v>83824.109999999986</v>
      </c>
      <c r="D161" s="423"/>
    </row>
    <row r="162" spans="1:4" ht="33" customHeight="1" x14ac:dyDescent="0.2">
      <c r="A162" s="424" t="s">
        <v>623</v>
      </c>
      <c r="B162" s="425" t="s">
        <v>624</v>
      </c>
      <c r="C162" s="426" t="s">
        <v>625</v>
      </c>
      <c r="D162" s="427" t="s">
        <v>626</v>
      </c>
    </row>
    <row r="163" spans="1:4" x14ac:dyDescent="0.2">
      <c r="A163" s="428">
        <v>1</v>
      </c>
      <c r="B163" s="429" t="s">
        <v>627</v>
      </c>
      <c r="C163" s="430">
        <f>SUM(C165,C172,C179,C188,C197,C202,C209,C214,C225,C231)</f>
        <v>22773.89</v>
      </c>
      <c r="D163" s="431"/>
    </row>
    <row r="164" spans="1:4" x14ac:dyDescent="0.2">
      <c r="A164" s="428"/>
      <c r="B164" s="446"/>
      <c r="C164" s="433"/>
      <c r="D164" s="431"/>
    </row>
    <row r="165" spans="1:4" x14ac:dyDescent="0.2">
      <c r="A165" s="432" t="s">
        <v>629</v>
      </c>
      <c r="B165" s="429" t="s">
        <v>630</v>
      </c>
      <c r="C165" s="433">
        <f>SUM(C166:C170)</f>
        <v>0</v>
      </c>
      <c r="D165" s="431"/>
    </row>
    <row r="166" spans="1:4" x14ac:dyDescent="0.2">
      <c r="A166" s="434" t="s">
        <v>631</v>
      </c>
      <c r="B166" s="435" t="s">
        <v>632</v>
      </c>
      <c r="C166" s="413">
        <v>0</v>
      </c>
      <c r="D166" s="436"/>
    </row>
    <row r="167" spans="1:4" ht="25.5" x14ac:dyDescent="0.2">
      <c r="A167" s="434" t="s">
        <v>633</v>
      </c>
      <c r="B167" s="435" t="s">
        <v>634</v>
      </c>
      <c r="C167" s="413">
        <v>0</v>
      </c>
      <c r="D167" s="436"/>
    </row>
    <row r="168" spans="1:4" x14ac:dyDescent="0.2">
      <c r="A168" s="434" t="s">
        <v>635</v>
      </c>
      <c r="B168" s="435" t="s">
        <v>636</v>
      </c>
      <c r="C168" s="413">
        <v>0</v>
      </c>
      <c r="D168" s="436"/>
    </row>
    <row r="169" spans="1:4" ht="25.5" x14ac:dyDescent="0.2">
      <c r="A169" s="434" t="s">
        <v>637</v>
      </c>
      <c r="B169" s="435" t="s">
        <v>638</v>
      </c>
      <c r="C169" s="413">
        <v>0</v>
      </c>
      <c r="D169" s="436"/>
    </row>
    <row r="170" spans="1:4" x14ac:dyDescent="0.2">
      <c r="A170" s="434" t="s">
        <v>639</v>
      </c>
      <c r="B170" s="435" t="s">
        <v>640</v>
      </c>
      <c r="C170" s="413">
        <v>0</v>
      </c>
      <c r="D170" s="436"/>
    </row>
    <row r="171" spans="1:4" x14ac:dyDescent="0.2">
      <c r="A171" s="437"/>
      <c r="B171" s="438"/>
      <c r="C171" s="413"/>
      <c r="D171" s="436"/>
    </row>
    <row r="172" spans="1:4" x14ac:dyDescent="0.2">
      <c r="A172" s="432" t="s">
        <v>641</v>
      </c>
      <c r="B172" s="429" t="s">
        <v>642</v>
      </c>
      <c r="C172" s="433">
        <f>SUM(C173:C177)</f>
        <v>0</v>
      </c>
      <c r="D172" s="431"/>
    </row>
    <row r="173" spans="1:4" x14ac:dyDescent="0.2">
      <c r="A173" s="434" t="s">
        <v>643</v>
      </c>
      <c r="B173" s="435" t="s">
        <v>644</v>
      </c>
      <c r="C173" s="413">
        <v>0</v>
      </c>
      <c r="D173" s="436"/>
    </row>
    <row r="174" spans="1:4" x14ac:dyDescent="0.2">
      <c r="A174" s="434" t="s">
        <v>645</v>
      </c>
      <c r="B174" s="435" t="s">
        <v>646</v>
      </c>
      <c r="C174" s="413">
        <v>0</v>
      </c>
      <c r="D174" s="436"/>
    </row>
    <row r="175" spans="1:4" x14ac:dyDescent="0.2">
      <c r="A175" s="434" t="s">
        <v>647</v>
      </c>
      <c r="B175" s="435" t="s">
        <v>648</v>
      </c>
      <c r="C175" s="413">
        <v>0</v>
      </c>
      <c r="D175" s="436"/>
    </row>
    <row r="176" spans="1:4" x14ac:dyDescent="0.2">
      <c r="A176" s="434" t="s">
        <v>649</v>
      </c>
      <c r="B176" s="435" t="s">
        <v>650</v>
      </c>
      <c r="C176" s="413">
        <v>0</v>
      </c>
      <c r="D176" s="436"/>
    </row>
    <row r="177" spans="1:4" x14ac:dyDescent="0.2">
      <c r="A177" s="434" t="s">
        <v>651</v>
      </c>
      <c r="B177" s="435" t="s">
        <v>652</v>
      </c>
      <c r="C177" s="413">
        <v>0</v>
      </c>
      <c r="D177" s="436"/>
    </row>
    <row r="178" spans="1:4" x14ac:dyDescent="0.2">
      <c r="A178" s="437"/>
      <c r="B178" s="438"/>
      <c r="C178" s="433"/>
      <c r="D178" s="431"/>
    </row>
    <row r="179" spans="1:4" ht="25.5" x14ac:dyDescent="0.2">
      <c r="A179" s="432" t="s">
        <v>653</v>
      </c>
      <c r="B179" s="439" t="s">
        <v>654</v>
      </c>
      <c r="C179" s="433">
        <f>SUM(C180:C186)</f>
        <v>0</v>
      </c>
      <c r="D179" s="431"/>
    </row>
    <row r="180" spans="1:4" x14ac:dyDescent="0.2">
      <c r="A180" s="434" t="s">
        <v>655</v>
      </c>
      <c r="B180" s="435" t="s">
        <v>656</v>
      </c>
      <c r="C180" s="413">
        <v>0</v>
      </c>
      <c r="D180" s="436"/>
    </row>
    <row r="181" spans="1:4" x14ac:dyDescent="0.2">
      <c r="A181" s="434" t="s">
        <v>657</v>
      </c>
      <c r="B181" s="435" t="s">
        <v>658</v>
      </c>
      <c r="C181" s="413">
        <v>0</v>
      </c>
      <c r="D181" s="436"/>
    </row>
    <row r="182" spans="1:4" x14ac:dyDescent="0.2">
      <c r="A182" s="434" t="s">
        <v>659</v>
      </c>
      <c r="B182" s="435" t="s">
        <v>660</v>
      </c>
      <c r="C182" s="413"/>
      <c r="D182" s="436"/>
    </row>
    <row r="183" spans="1:4" x14ac:dyDescent="0.2">
      <c r="A183" s="434" t="s">
        <v>661</v>
      </c>
      <c r="B183" s="435" t="s">
        <v>662</v>
      </c>
      <c r="C183" s="413">
        <v>0</v>
      </c>
      <c r="D183" s="436"/>
    </row>
    <row r="184" spans="1:4" x14ac:dyDescent="0.2">
      <c r="A184" s="434" t="s">
        <v>663</v>
      </c>
      <c r="B184" s="435" t="s">
        <v>664</v>
      </c>
      <c r="C184" s="413">
        <v>0</v>
      </c>
      <c r="D184" s="436"/>
    </row>
    <row r="185" spans="1:4" ht="25.5" x14ac:dyDescent="0.2">
      <c r="A185" s="434" t="s">
        <v>665</v>
      </c>
      <c r="B185" s="435" t="s">
        <v>666</v>
      </c>
      <c r="C185" s="413">
        <v>0</v>
      </c>
      <c r="D185" s="436"/>
    </row>
    <row r="186" spans="1:4" ht="25.5" x14ac:dyDescent="0.2">
      <c r="A186" s="434" t="s">
        <v>667</v>
      </c>
      <c r="B186" s="435" t="s">
        <v>668</v>
      </c>
      <c r="C186" s="413">
        <v>0</v>
      </c>
      <c r="D186" s="436"/>
    </row>
    <row r="187" spans="1:4" x14ac:dyDescent="0.2">
      <c r="A187" s="437"/>
      <c r="B187" s="438"/>
      <c r="C187" s="413"/>
      <c r="D187" s="436"/>
    </row>
    <row r="188" spans="1:4" x14ac:dyDescent="0.2">
      <c r="A188" s="432" t="s">
        <v>669</v>
      </c>
      <c r="B188" s="429" t="s">
        <v>670</v>
      </c>
      <c r="C188" s="433">
        <f>SUM(C189:C195)</f>
        <v>551.66999999999996</v>
      </c>
      <c r="D188" s="431"/>
    </row>
    <row r="189" spans="1:4" x14ac:dyDescent="0.2">
      <c r="A189" s="434" t="s">
        <v>671</v>
      </c>
      <c r="B189" s="435" t="s">
        <v>672</v>
      </c>
      <c r="C189" s="413">
        <v>0</v>
      </c>
      <c r="D189" s="436"/>
    </row>
    <row r="190" spans="1:4" x14ac:dyDescent="0.2">
      <c r="A190" s="434" t="s">
        <v>673</v>
      </c>
      <c r="B190" s="435" t="s">
        <v>674</v>
      </c>
      <c r="C190" s="413">
        <v>0</v>
      </c>
      <c r="D190" s="436"/>
    </row>
    <row r="191" spans="1:4" x14ac:dyDescent="0.2">
      <c r="A191" s="434" t="s">
        <v>675</v>
      </c>
      <c r="B191" s="435" t="s">
        <v>676</v>
      </c>
      <c r="C191" s="413">
        <v>0</v>
      </c>
      <c r="D191" s="436"/>
    </row>
    <row r="192" spans="1:4" ht="25.5" x14ac:dyDescent="0.2">
      <c r="A192" s="434" t="s">
        <v>677</v>
      </c>
      <c r="B192" s="435" t="s">
        <v>678</v>
      </c>
      <c r="C192" s="413">
        <v>0</v>
      </c>
      <c r="D192" s="436"/>
    </row>
    <row r="193" spans="1:4" ht="25.5" x14ac:dyDescent="0.2">
      <c r="A193" s="434" t="s">
        <v>679</v>
      </c>
      <c r="B193" s="435" t="s">
        <v>680</v>
      </c>
      <c r="C193" s="413">
        <v>0</v>
      </c>
      <c r="D193" s="436"/>
    </row>
    <row r="194" spans="1:4" x14ac:dyDescent="0.2">
      <c r="A194" s="434" t="s">
        <v>681</v>
      </c>
      <c r="B194" s="435" t="s">
        <v>682</v>
      </c>
      <c r="C194" s="413">
        <v>0</v>
      </c>
      <c r="D194" s="436"/>
    </row>
    <row r="195" spans="1:4" x14ac:dyDescent="0.2">
      <c r="A195" s="434" t="s">
        <v>683</v>
      </c>
      <c r="B195" s="435" t="s">
        <v>684</v>
      </c>
      <c r="C195" s="413">
        <v>551.66999999999996</v>
      </c>
      <c r="D195" s="436"/>
    </row>
    <row r="196" spans="1:4" x14ac:dyDescent="0.2">
      <c r="A196" s="437"/>
      <c r="B196" s="438"/>
      <c r="C196" s="413"/>
      <c r="D196" s="436"/>
    </row>
    <row r="197" spans="1:4" x14ac:dyDescent="0.2">
      <c r="A197" s="432" t="s">
        <v>685</v>
      </c>
      <c r="B197" s="429" t="s">
        <v>686</v>
      </c>
      <c r="C197" s="433">
        <f>SUM(C198++C199+C200)</f>
        <v>22222.22</v>
      </c>
      <c r="D197" s="431"/>
    </row>
    <row r="198" spans="1:4" x14ac:dyDescent="0.2">
      <c r="A198" s="434" t="s">
        <v>687</v>
      </c>
      <c r="B198" s="435" t="s">
        <v>688</v>
      </c>
      <c r="C198" s="572">
        <v>1388.89</v>
      </c>
      <c r="D198" s="436"/>
    </row>
    <row r="199" spans="1:4" x14ac:dyDescent="0.2">
      <c r="A199" s="434" t="s">
        <v>689</v>
      </c>
      <c r="B199" s="435" t="s">
        <v>690</v>
      </c>
      <c r="C199" s="413">
        <v>0</v>
      </c>
      <c r="D199" s="436"/>
    </row>
    <row r="200" spans="1:4" x14ac:dyDescent="0.2">
      <c r="A200" s="571" t="s">
        <v>1006</v>
      </c>
      <c r="B200" s="570" t="s">
        <v>1005</v>
      </c>
      <c r="C200" s="413">
        <v>20833.330000000002</v>
      </c>
      <c r="D200" s="436"/>
    </row>
    <row r="201" spans="1:4" x14ac:dyDescent="0.2">
      <c r="A201" s="437"/>
      <c r="B201" s="438"/>
      <c r="C201" s="413"/>
      <c r="D201" s="436"/>
    </row>
    <row r="202" spans="1:4" ht="25.5" x14ac:dyDescent="0.2">
      <c r="A202" s="432" t="s">
        <v>693</v>
      </c>
      <c r="B202" s="429" t="s">
        <v>694</v>
      </c>
      <c r="C202" s="433">
        <f>SUM(C203+C206+C207)</f>
        <v>0</v>
      </c>
      <c r="D202" s="431"/>
    </row>
    <row r="203" spans="1:4" x14ac:dyDescent="0.2">
      <c r="A203" s="434" t="s">
        <v>695</v>
      </c>
      <c r="B203" s="438" t="s">
        <v>696</v>
      </c>
      <c r="C203" s="433">
        <f>SUM(C204:C205)</f>
        <v>0</v>
      </c>
      <c r="D203" s="431"/>
    </row>
    <row r="204" spans="1:4" x14ac:dyDescent="0.2">
      <c r="A204" s="437" t="s">
        <v>697</v>
      </c>
      <c r="B204" s="438" t="s">
        <v>698</v>
      </c>
      <c r="C204" s="413">
        <v>0</v>
      </c>
      <c r="D204" s="436"/>
    </row>
    <row r="205" spans="1:4" ht="25.5" x14ac:dyDescent="0.2">
      <c r="A205" s="437" t="s">
        <v>699</v>
      </c>
      <c r="B205" s="438" t="s">
        <v>700</v>
      </c>
      <c r="C205" s="413">
        <v>0</v>
      </c>
      <c r="D205" s="436"/>
    </row>
    <row r="206" spans="1:4" x14ac:dyDescent="0.2">
      <c r="A206" s="434" t="s">
        <v>701</v>
      </c>
      <c r="B206" s="435" t="s">
        <v>702</v>
      </c>
      <c r="C206" s="413">
        <v>0</v>
      </c>
      <c r="D206" s="436"/>
    </row>
    <row r="207" spans="1:4" x14ac:dyDescent="0.2">
      <c r="A207" s="434" t="s">
        <v>703</v>
      </c>
      <c r="B207" s="435" t="s">
        <v>704</v>
      </c>
      <c r="C207" s="413">
        <v>0</v>
      </c>
      <c r="D207" s="436"/>
    </row>
    <row r="208" spans="1:4" x14ac:dyDescent="0.2">
      <c r="A208" s="437"/>
      <c r="B208" s="438"/>
      <c r="C208" s="413"/>
      <c r="D208" s="436"/>
    </row>
    <row r="209" spans="1:4" x14ac:dyDescent="0.2">
      <c r="A209" s="432" t="s">
        <v>705</v>
      </c>
      <c r="B209" s="429" t="s">
        <v>706</v>
      </c>
      <c r="C209" s="430" t="s">
        <v>707</v>
      </c>
      <c r="D209" s="431"/>
    </row>
    <row r="210" spans="1:4" x14ac:dyDescent="0.2">
      <c r="A210" s="434" t="s">
        <v>708</v>
      </c>
      <c r="B210" s="435" t="s">
        <v>709</v>
      </c>
      <c r="C210" s="440" t="s">
        <v>707</v>
      </c>
      <c r="D210" s="436"/>
    </row>
    <row r="211" spans="1:4" x14ac:dyDescent="0.2">
      <c r="A211" s="434" t="s">
        <v>710</v>
      </c>
      <c r="B211" s="435" t="s">
        <v>711</v>
      </c>
      <c r="C211" s="413">
        <v>0</v>
      </c>
      <c r="D211" s="436"/>
    </row>
    <row r="212" spans="1:4" x14ac:dyDescent="0.2">
      <c r="A212" s="434" t="s">
        <v>712</v>
      </c>
      <c r="B212" s="435" t="s">
        <v>713</v>
      </c>
      <c r="C212" s="413">
        <v>0</v>
      </c>
      <c r="D212" s="436"/>
    </row>
    <row r="213" spans="1:4" x14ac:dyDescent="0.2">
      <c r="A213" s="437"/>
      <c r="B213" s="438"/>
      <c r="C213" s="413"/>
      <c r="D213" s="436"/>
    </row>
    <row r="214" spans="1:4" x14ac:dyDescent="0.2">
      <c r="A214" s="432" t="s">
        <v>714</v>
      </c>
      <c r="B214" s="429" t="s">
        <v>715</v>
      </c>
      <c r="C214" s="433">
        <f>SUM(C215:C223)</f>
        <v>0</v>
      </c>
      <c r="D214" s="431"/>
    </row>
    <row r="215" spans="1:4" x14ac:dyDescent="0.2">
      <c r="A215" s="434" t="s">
        <v>716</v>
      </c>
      <c r="B215" s="435" t="s">
        <v>717</v>
      </c>
      <c r="C215" s="413">
        <v>0</v>
      </c>
      <c r="D215" s="436"/>
    </row>
    <row r="216" spans="1:4" x14ac:dyDescent="0.2">
      <c r="A216" s="434" t="s">
        <v>718</v>
      </c>
      <c r="B216" s="435" t="s">
        <v>719</v>
      </c>
      <c r="C216" s="413">
        <v>0</v>
      </c>
      <c r="D216" s="436"/>
    </row>
    <row r="217" spans="1:4" x14ac:dyDescent="0.2">
      <c r="A217" s="434" t="s">
        <v>720</v>
      </c>
      <c r="B217" s="435" t="s">
        <v>721</v>
      </c>
      <c r="C217" s="413">
        <v>0</v>
      </c>
      <c r="D217" s="436"/>
    </row>
    <row r="218" spans="1:4" ht="25.5" x14ac:dyDescent="0.2">
      <c r="A218" s="434" t="s">
        <v>722</v>
      </c>
      <c r="B218" s="435" t="s">
        <v>723</v>
      </c>
      <c r="C218" s="413">
        <v>0</v>
      </c>
      <c r="D218" s="436"/>
    </row>
    <row r="219" spans="1:4" ht="25.5" x14ac:dyDescent="0.2">
      <c r="A219" s="434" t="s">
        <v>724</v>
      </c>
      <c r="B219" s="435" t="s">
        <v>725</v>
      </c>
      <c r="C219" s="413">
        <v>0</v>
      </c>
      <c r="D219" s="436"/>
    </row>
    <row r="220" spans="1:4" ht="25.5" x14ac:dyDescent="0.2">
      <c r="A220" s="434" t="s">
        <v>726</v>
      </c>
      <c r="B220" s="435" t="s">
        <v>727</v>
      </c>
      <c r="C220" s="413">
        <v>0</v>
      </c>
      <c r="D220" s="436"/>
    </row>
    <row r="221" spans="1:4" x14ac:dyDescent="0.2">
      <c r="A221" s="434" t="s">
        <v>728</v>
      </c>
      <c r="B221" s="435" t="s">
        <v>729</v>
      </c>
      <c r="C221" s="413">
        <v>0</v>
      </c>
      <c r="D221" s="436"/>
    </row>
    <row r="222" spans="1:4" ht="25.5" x14ac:dyDescent="0.2">
      <c r="A222" s="434" t="s">
        <v>730</v>
      </c>
      <c r="B222" s="435" t="s">
        <v>731</v>
      </c>
      <c r="C222" s="413">
        <v>0</v>
      </c>
      <c r="D222" s="436"/>
    </row>
    <row r="223" spans="1:4" ht="25.5" x14ac:dyDescent="0.2">
      <c r="A223" s="434" t="s">
        <v>732</v>
      </c>
      <c r="B223" s="435" t="s">
        <v>733</v>
      </c>
      <c r="C223" s="413">
        <v>0</v>
      </c>
      <c r="D223" s="436"/>
    </row>
    <row r="224" spans="1:4" x14ac:dyDescent="0.2">
      <c r="A224" s="437"/>
      <c r="B224" s="438"/>
      <c r="C224" s="413"/>
      <c r="D224" s="436"/>
    </row>
    <row r="225" spans="1:4" x14ac:dyDescent="0.2">
      <c r="A225" s="432" t="s">
        <v>734</v>
      </c>
      <c r="B225" s="429" t="s">
        <v>735</v>
      </c>
      <c r="C225" s="433">
        <f>SUM(C226:C229)</f>
        <v>0</v>
      </c>
      <c r="D225" s="431"/>
    </row>
    <row r="226" spans="1:4" x14ac:dyDescent="0.2">
      <c r="A226" s="434" t="s">
        <v>736</v>
      </c>
      <c r="B226" s="435" t="s">
        <v>737</v>
      </c>
      <c r="C226" s="413">
        <v>0</v>
      </c>
      <c r="D226" s="436"/>
    </row>
    <row r="227" spans="1:4" x14ac:dyDescent="0.2">
      <c r="A227" s="434" t="s">
        <v>738</v>
      </c>
      <c r="B227" s="435" t="s">
        <v>739</v>
      </c>
      <c r="C227" s="413">
        <v>0</v>
      </c>
      <c r="D227" s="436"/>
    </row>
    <row r="228" spans="1:4" x14ac:dyDescent="0.2">
      <c r="A228" s="434" t="s">
        <v>740</v>
      </c>
      <c r="B228" s="435" t="s">
        <v>741</v>
      </c>
      <c r="C228" s="413">
        <v>0</v>
      </c>
      <c r="D228" s="436"/>
    </row>
    <row r="229" spans="1:4" x14ac:dyDescent="0.2">
      <c r="A229" s="434" t="s">
        <v>742</v>
      </c>
      <c r="B229" s="435" t="s">
        <v>743</v>
      </c>
      <c r="C229" s="413">
        <v>0</v>
      </c>
      <c r="D229" s="436"/>
    </row>
    <row r="230" spans="1:4" x14ac:dyDescent="0.2">
      <c r="A230" s="437"/>
      <c r="B230" s="438"/>
      <c r="C230" s="413"/>
      <c r="D230" s="436"/>
    </row>
    <row r="231" spans="1:4" x14ac:dyDescent="0.2">
      <c r="A231" s="432" t="s">
        <v>744</v>
      </c>
      <c r="B231" s="429" t="s">
        <v>745</v>
      </c>
      <c r="C231" s="433">
        <f>SUM(C232:C237)</f>
        <v>0</v>
      </c>
      <c r="D231" s="431"/>
    </row>
    <row r="232" spans="1:4" x14ac:dyDescent="0.2">
      <c r="A232" s="434" t="s">
        <v>746</v>
      </c>
      <c r="B232" s="435" t="s">
        <v>747</v>
      </c>
      <c r="C232" s="413">
        <v>0</v>
      </c>
      <c r="D232" s="436"/>
    </row>
    <row r="233" spans="1:4" x14ac:dyDescent="0.2">
      <c r="A233" s="434" t="s">
        <v>748</v>
      </c>
      <c r="B233" s="435" t="s">
        <v>749</v>
      </c>
      <c r="C233" s="413">
        <v>0</v>
      </c>
      <c r="D233" s="436"/>
    </row>
    <row r="234" spans="1:4" x14ac:dyDescent="0.2">
      <c r="A234" s="434" t="s">
        <v>750</v>
      </c>
      <c r="B234" s="435" t="s">
        <v>751</v>
      </c>
      <c r="C234" s="413">
        <v>0</v>
      </c>
      <c r="D234" s="436"/>
    </row>
    <row r="235" spans="1:4" ht="25.5" x14ac:dyDescent="0.2">
      <c r="A235" s="434" t="s">
        <v>752</v>
      </c>
      <c r="B235" s="435" t="s">
        <v>753</v>
      </c>
      <c r="C235" s="413">
        <v>0</v>
      </c>
      <c r="D235" s="436"/>
    </row>
    <row r="236" spans="1:4" x14ac:dyDescent="0.2">
      <c r="A236" s="434" t="s">
        <v>754</v>
      </c>
      <c r="B236" s="435" t="s">
        <v>755</v>
      </c>
      <c r="C236" s="413">
        <v>0</v>
      </c>
      <c r="D236" s="436"/>
    </row>
    <row r="237" spans="1:4" x14ac:dyDescent="0.2">
      <c r="A237" s="434" t="s">
        <v>756</v>
      </c>
      <c r="B237" s="435" t="s">
        <v>757</v>
      </c>
      <c r="C237" s="441">
        <v>0</v>
      </c>
      <c r="D237" s="442"/>
    </row>
    <row r="238" spans="1:4" x14ac:dyDescent="0.2">
      <c r="A238" s="443"/>
      <c r="B238" s="444"/>
      <c r="C238" s="445"/>
      <c r="D238" s="423"/>
    </row>
    <row r="239" spans="1:4" x14ac:dyDescent="0.2">
      <c r="A239" s="428">
        <v>2</v>
      </c>
      <c r="B239" s="429" t="s">
        <v>758</v>
      </c>
      <c r="C239" s="433">
        <f>SUM(C241+C248+C254+C263+C267+C273)</f>
        <v>58804.409999999996</v>
      </c>
      <c r="D239" s="431"/>
    </row>
    <row r="240" spans="1:4" x14ac:dyDescent="0.2">
      <c r="A240" s="428"/>
      <c r="B240" s="446"/>
      <c r="C240" s="413"/>
      <c r="D240" s="436"/>
    </row>
    <row r="241" spans="1:4" x14ac:dyDescent="0.2">
      <c r="A241" s="443" t="s">
        <v>759</v>
      </c>
      <c r="B241" s="429" t="s">
        <v>760</v>
      </c>
      <c r="C241" s="433">
        <f>SUM(C242:C246)</f>
        <v>38039.67</v>
      </c>
      <c r="D241" s="431"/>
    </row>
    <row r="242" spans="1:4" x14ac:dyDescent="0.2">
      <c r="A242" s="434" t="s">
        <v>761</v>
      </c>
      <c r="B242" s="435" t="s">
        <v>762</v>
      </c>
      <c r="C242" s="413">
        <v>27777.78</v>
      </c>
      <c r="D242" s="436"/>
    </row>
    <row r="243" spans="1:4" x14ac:dyDescent="0.2">
      <c r="A243" s="434" t="s">
        <v>763</v>
      </c>
      <c r="B243" s="435" t="s">
        <v>764</v>
      </c>
      <c r="C243" s="413">
        <v>0</v>
      </c>
      <c r="D243" s="436"/>
    </row>
    <row r="244" spans="1:4" x14ac:dyDescent="0.2">
      <c r="A244" s="434" t="s">
        <v>765</v>
      </c>
      <c r="B244" s="435" t="s">
        <v>766</v>
      </c>
      <c r="C244" s="413">
        <v>0</v>
      </c>
      <c r="D244" s="436"/>
    </row>
    <row r="245" spans="1:4" x14ac:dyDescent="0.2">
      <c r="A245" s="434" t="s">
        <v>767</v>
      </c>
      <c r="B245" s="435" t="s">
        <v>768</v>
      </c>
      <c r="C245" s="413">
        <v>10261.89</v>
      </c>
      <c r="D245" s="436"/>
    </row>
    <row r="246" spans="1:4" x14ac:dyDescent="0.2">
      <c r="A246" s="434" t="s">
        <v>769</v>
      </c>
      <c r="B246" s="435" t="s">
        <v>770</v>
      </c>
      <c r="C246" s="413">
        <v>0</v>
      </c>
      <c r="D246" s="436"/>
    </row>
    <row r="247" spans="1:4" x14ac:dyDescent="0.2">
      <c r="A247" s="447"/>
      <c r="B247" s="438"/>
      <c r="C247" s="413"/>
      <c r="D247" s="436"/>
    </row>
    <row r="248" spans="1:4" ht="25.5" x14ac:dyDescent="0.2">
      <c r="A248" s="443" t="s">
        <v>771</v>
      </c>
      <c r="B248" s="429" t="s">
        <v>772</v>
      </c>
      <c r="C248" s="433">
        <f>SUM(C249:C252)</f>
        <v>0</v>
      </c>
      <c r="D248" s="431"/>
    </row>
    <row r="249" spans="1:4" x14ac:dyDescent="0.2">
      <c r="A249" s="434" t="s">
        <v>773</v>
      </c>
      <c r="B249" s="435" t="s">
        <v>774</v>
      </c>
      <c r="C249" s="413">
        <v>0</v>
      </c>
      <c r="D249" s="436"/>
    </row>
    <row r="250" spans="1:4" x14ac:dyDescent="0.2">
      <c r="A250" s="434" t="s">
        <v>775</v>
      </c>
      <c r="B250" s="435" t="s">
        <v>776</v>
      </c>
      <c r="C250" s="413">
        <v>0</v>
      </c>
      <c r="D250" s="436"/>
    </row>
    <row r="251" spans="1:4" x14ac:dyDescent="0.2">
      <c r="A251" s="434" t="s">
        <v>777</v>
      </c>
      <c r="B251" s="435" t="s">
        <v>778</v>
      </c>
      <c r="C251" s="413">
        <v>0</v>
      </c>
      <c r="D251" s="436"/>
    </row>
    <row r="252" spans="1:4" x14ac:dyDescent="0.2">
      <c r="A252" s="434" t="s">
        <v>779</v>
      </c>
      <c r="B252" s="435" t="s">
        <v>780</v>
      </c>
      <c r="C252" s="413">
        <v>0</v>
      </c>
      <c r="D252" s="436"/>
    </row>
    <row r="253" spans="1:4" x14ac:dyDescent="0.2">
      <c r="A253" s="447"/>
      <c r="B253" s="438"/>
      <c r="C253" s="413"/>
      <c r="D253" s="436"/>
    </row>
    <row r="254" spans="1:4" ht="25.5" x14ac:dyDescent="0.2">
      <c r="A254" s="443" t="s">
        <v>781</v>
      </c>
      <c r="B254" s="429" t="s">
        <v>782</v>
      </c>
      <c r="C254" s="433">
        <f>SUM(C255:C261)</f>
        <v>0</v>
      </c>
      <c r="D254" s="431"/>
    </row>
    <row r="255" spans="1:4" x14ac:dyDescent="0.2">
      <c r="A255" s="434" t="s">
        <v>783</v>
      </c>
      <c r="B255" s="435" t="s">
        <v>784</v>
      </c>
      <c r="C255" s="413">
        <v>0</v>
      </c>
      <c r="D255" s="436"/>
    </row>
    <row r="256" spans="1:4" ht="25.5" x14ac:dyDescent="0.2">
      <c r="A256" s="434" t="s">
        <v>785</v>
      </c>
      <c r="B256" s="435" t="s">
        <v>786</v>
      </c>
      <c r="C256" s="413">
        <v>0</v>
      </c>
      <c r="D256" s="436"/>
    </row>
    <row r="257" spans="1:4" x14ac:dyDescent="0.2">
      <c r="A257" s="434" t="s">
        <v>787</v>
      </c>
      <c r="B257" s="435" t="s">
        <v>788</v>
      </c>
      <c r="C257" s="413">
        <v>0</v>
      </c>
      <c r="D257" s="436"/>
    </row>
    <row r="258" spans="1:4" ht="25.5" x14ac:dyDescent="0.2">
      <c r="A258" s="434" t="s">
        <v>789</v>
      </c>
      <c r="B258" s="435" t="s">
        <v>790</v>
      </c>
      <c r="C258" s="413">
        <v>0</v>
      </c>
      <c r="D258" s="436"/>
    </row>
    <row r="259" spans="1:4" x14ac:dyDescent="0.2">
      <c r="A259" s="434" t="s">
        <v>791</v>
      </c>
      <c r="B259" s="435" t="s">
        <v>792</v>
      </c>
      <c r="C259" s="413">
        <v>0</v>
      </c>
      <c r="D259" s="436"/>
    </row>
    <row r="260" spans="1:4" x14ac:dyDescent="0.2">
      <c r="A260" s="434" t="s">
        <v>793</v>
      </c>
      <c r="B260" s="435" t="s">
        <v>794</v>
      </c>
      <c r="C260" s="413">
        <v>0</v>
      </c>
      <c r="D260" s="436"/>
    </row>
    <row r="261" spans="1:4" ht="25.5" x14ac:dyDescent="0.2">
      <c r="A261" s="434" t="s">
        <v>795</v>
      </c>
      <c r="B261" s="435" t="s">
        <v>796</v>
      </c>
      <c r="C261" s="413">
        <v>0</v>
      </c>
      <c r="D261" s="436"/>
    </row>
    <row r="262" spans="1:4" x14ac:dyDescent="0.2">
      <c r="A262" s="447"/>
      <c r="B262" s="438"/>
      <c r="C262" s="413"/>
      <c r="D262" s="436"/>
    </row>
    <row r="263" spans="1:4" ht="25.5" x14ac:dyDescent="0.2">
      <c r="A263" s="443" t="s">
        <v>797</v>
      </c>
      <c r="B263" s="429" t="s">
        <v>798</v>
      </c>
      <c r="C263" s="433">
        <f>SUM(C264:C265)</f>
        <v>201.67</v>
      </c>
      <c r="D263" s="431"/>
    </row>
    <row r="264" spans="1:4" x14ac:dyDescent="0.2">
      <c r="A264" s="434" t="s">
        <v>799</v>
      </c>
      <c r="B264" s="435" t="s">
        <v>800</v>
      </c>
      <c r="C264" s="413">
        <v>201.67</v>
      </c>
      <c r="D264" s="436"/>
    </row>
    <row r="265" spans="1:4" x14ac:dyDescent="0.2">
      <c r="A265" s="434" t="s">
        <v>801</v>
      </c>
      <c r="B265" s="435" t="s">
        <v>802</v>
      </c>
      <c r="C265" s="413">
        <v>0</v>
      </c>
      <c r="D265" s="436"/>
    </row>
    <row r="266" spans="1:4" x14ac:dyDescent="0.2">
      <c r="A266" s="447"/>
      <c r="B266" s="438"/>
      <c r="C266" s="413"/>
      <c r="D266" s="436"/>
    </row>
    <row r="267" spans="1:4" ht="25.5" x14ac:dyDescent="0.2">
      <c r="A267" s="443" t="s">
        <v>803</v>
      </c>
      <c r="B267" s="429" t="s">
        <v>804</v>
      </c>
      <c r="C267" s="433">
        <f>SUM(C268:C271)</f>
        <v>0</v>
      </c>
      <c r="D267" s="431"/>
    </row>
    <row r="268" spans="1:4" x14ac:dyDescent="0.2">
      <c r="A268" s="434" t="s">
        <v>805</v>
      </c>
      <c r="B268" s="435" t="s">
        <v>806</v>
      </c>
      <c r="C268" s="413">
        <v>0</v>
      </c>
      <c r="D268" s="436"/>
    </row>
    <row r="269" spans="1:4" x14ac:dyDescent="0.2">
      <c r="A269" s="434" t="s">
        <v>807</v>
      </c>
      <c r="B269" s="435" t="s">
        <v>808</v>
      </c>
      <c r="C269" s="413">
        <v>0</v>
      </c>
      <c r="D269" s="436"/>
    </row>
    <row r="270" spans="1:4" x14ac:dyDescent="0.2">
      <c r="A270" s="434" t="s">
        <v>809</v>
      </c>
      <c r="B270" s="435" t="s">
        <v>810</v>
      </c>
      <c r="C270" s="413">
        <v>0</v>
      </c>
      <c r="D270" s="436"/>
    </row>
    <row r="271" spans="1:4" ht="25.5" x14ac:dyDescent="0.2">
      <c r="A271" s="434" t="s">
        <v>811</v>
      </c>
      <c r="B271" s="435" t="s">
        <v>812</v>
      </c>
      <c r="C271" s="413">
        <v>0</v>
      </c>
      <c r="D271" s="436"/>
    </row>
    <row r="272" spans="1:4" x14ac:dyDescent="0.2">
      <c r="A272" s="447"/>
      <c r="B272" s="438"/>
      <c r="C272" s="413"/>
      <c r="D272" s="436"/>
    </row>
    <row r="273" spans="1:4" ht="25.5" x14ac:dyDescent="0.2">
      <c r="A273" s="443" t="s">
        <v>813</v>
      </c>
      <c r="B273" s="429" t="s">
        <v>814</v>
      </c>
      <c r="C273" s="433">
        <f>SUM(C274:C281)</f>
        <v>20563.07</v>
      </c>
      <c r="D273" s="431"/>
    </row>
    <row r="274" spans="1:4" x14ac:dyDescent="0.2">
      <c r="A274" s="434" t="s">
        <v>815</v>
      </c>
      <c r="B274" s="435" t="s">
        <v>816</v>
      </c>
      <c r="C274" s="413">
        <v>4962.67</v>
      </c>
      <c r="D274" s="436"/>
    </row>
    <row r="275" spans="1:4" ht="25.5" x14ac:dyDescent="0.2">
      <c r="A275" s="434" t="s">
        <v>817</v>
      </c>
      <c r="B275" s="435" t="s">
        <v>818</v>
      </c>
      <c r="C275" s="413">
        <v>0</v>
      </c>
      <c r="D275" s="436"/>
    </row>
    <row r="276" spans="1:4" x14ac:dyDescent="0.2">
      <c r="A276" s="434" t="s">
        <v>819</v>
      </c>
      <c r="B276" s="435" t="s">
        <v>820</v>
      </c>
      <c r="C276" s="413">
        <v>11114.82</v>
      </c>
      <c r="D276" s="436"/>
    </row>
    <row r="277" spans="1:4" x14ac:dyDescent="0.2">
      <c r="A277" s="434" t="s">
        <v>821</v>
      </c>
      <c r="B277" s="435" t="s">
        <v>822</v>
      </c>
      <c r="C277" s="413">
        <v>596.25</v>
      </c>
      <c r="D277" s="436"/>
    </row>
    <row r="278" spans="1:4" x14ac:dyDescent="0.2">
      <c r="A278" s="434" t="s">
        <v>823</v>
      </c>
      <c r="B278" s="435" t="s">
        <v>824</v>
      </c>
      <c r="C278" s="413">
        <v>3616.04</v>
      </c>
      <c r="D278" s="436"/>
    </row>
    <row r="279" spans="1:4" ht="25.5" x14ac:dyDescent="0.2">
      <c r="A279" s="434" t="s">
        <v>825</v>
      </c>
      <c r="B279" s="435" t="s">
        <v>826</v>
      </c>
      <c r="C279" s="413">
        <v>0</v>
      </c>
      <c r="D279" s="436"/>
    </row>
    <row r="280" spans="1:4" x14ac:dyDescent="0.2">
      <c r="A280" s="434" t="s">
        <v>827</v>
      </c>
      <c r="B280" s="435" t="s">
        <v>828</v>
      </c>
      <c r="C280" s="413">
        <v>0</v>
      </c>
      <c r="D280" s="436"/>
    </row>
    <row r="281" spans="1:4" x14ac:dyDescent="0.2">
      <c r="A281" s="434" t="s">
        <v>829</v>
      </c>
      <c r="B281" s="435" t="s">
        <v>830</v>
      </c>
      <c r="C281" s="413">
        <v>273.29000000000002</v>
      </c>
      <c r="D281" s="436"/>
    </row>
    <row r="282" spans="1:4" x14ac:dyDescent="0.2">
      <c r="A282" s="434"/>
      <c r="B282" s="438"/>
      <c r="C282" s="413"/>
      <c r="D282" s="436"/>
    </row>
    <row r="283" spans="1:4" x14ac:dyDescent="0.2">
      <c r="A283" s="428">
        <v>5</v>
      </c>
      <c r="B283" s="448" t="s">
        <v>831</v>
      </c>
      <c r="C283" s="433">
        <f>SUM(C285+C295+C305+C310)</f>
        <v>2245.81</v>
      </c>
      <c r="D283" s="431"/>
    </row>
    <row r="284" spans="1:4" x14ac:dyDescent="0.2">
      <c r="A284" s="447"/>
      <c r="B284" s="438"/>
      <c r="C284" s="413"/>
      <c r="D284" s="436"/>
    </row>
    <row r="285" spans="1:4" x14ac:dyDescent="0.2">
      <c r="A285" s="449" t="s">
        <v>832</v>
      </c>
      <c r="B285" s="429" t="s">
        <v>833</v>
      </c>
      <c r="C285" s="433">
        <f>SUM(C286:C293)</f>
        <v>2245.81</v>
      </c>
      <c r="D285" s="431"/>
    </row>
    <row r="286" spans="1:4" x14ac:dyDescent="0.2">
      <c r="A286" s="450" t="s">
        <v>834</v>
      </c>
      <c r="B286" s="435" t="s">
        <v>835</v>
      </c>
      <c r="C286" s="413">
        <v>0</v>
      </c>
      <c r="D286" s="436"/>
    </row>
    <row r="287" spans="1:4" x14ac:dyDescent="0.2">
      <c r="A287" s="450" t="s">
        <v>836</v>
      </c>
      <c r="B287" s="435" t="s">
        <v>837</v>
      </c>
      <c r="C287" s="413">
        <v>0</v>
      </c>
      <c r="D287" s="436"/>
    </row>
    <row r="288" spans="1:4" x14ac:dyDescent="0.2">
      <c r="A288" s="450" t="s">
        <v>838</v>
      </c>
      <c r="B288" s="435" t="s">
        <v>839</v>
      </c>
      <c r="C288" s="413"/>
      <c r="D288" s="436"/>
    </row>
    <row r="289" spans="1:4" x14ac:dyDescent="0.2">
      <c r="A289" s="450" t="s">
        <v>840</v>
      </c>
      <c r="B289" s="435" t="s">
        <v>841</v>
      </c>
      <c r="C289" s="413">
        <v>2245.81</v>
      </c>
      <c r="D289" s="436"/>
    </row>
    <row r="290" spans="1:4" x14ac:dyDescent="0.2">
      <c r="A290" s="450" t="s">
        <v>842</v>
      </c>
      <c r="B290" s="435" t="s">
        <v>843</v>
      </c>
      <c r="C290" s="413"/>
      <c r="D290" s="436"/>
    </row>
    <row r="291" spans="1:4" ht="25.5" x14ac:dyDescent="0.2">
      <c r="A291" s="450" t="s">
        <v>844</v>
      </c>
      <c r="B291" s="435" t="s">
        <v>845</v>
      </c>
      <c r="C291" s="413"/>
      <c r="D291" s="436"/>
    </row>
    <row r="292" spans="1:4" ht="25.5" x14ac:dyDescent="0.2">
      <c r="A292" s="450" t="s">
        <v>846</v>
      </c>
      <c r="B292" s="435" t="s">
        <v>847</v>
      </c>
      <c r="C292" s="413"/>
      <c r="D292" s="436"/>
    </row>
    <row r="293" spans="1:4" x14ac:dyDescent="0.2">
      <c r="A293" s="450" t="s">
        <v>848</v>
      </c>
      <c r="B293" s="435" t="s">
        <v>849</v>
      </c>
      <c r="C293" s="413">
        <v>0</v>
      </c>
      <c r="D293" s="436"/>
    </row>
    <row r="294" spans="1:4" x14ac:dyDescent="0.2">
      <c r="A294" s="450"/>
      <c r="B294" s="435"/>
      <c r="C294" s="413"/>
      <c r="D294" s="436"/>
    </row>
    <row r="295" spans="1:4" ht="25.5" x14ac:dyDescent="0.2">
      <c r="A295" s="449" t="s">
        <v>850</v>
      </c>
      <c r="B295" s="429" t="s">
        <v>851</v>
      </c>
      <c r="C295" s="433">
        <f>SUM(C296:C303)</f>
        <v>0</v>
      </c>
      <c r="D295" s="431"/>
    </row>
    <row r="296" spans="1:4" x14ac:dyDescent="0.2">
      <c r="A296" s="450" t="s">
        <v>852</v>
      </c>
      <c r="B296" s="435" t="s">
        <v>853</v>
      </c>
      <c r="C296" s="413">
        <v>0</v>
      </c>
      <c r="D296" s="436"/>
    </row>
    <row r="297" spans="1:4" x14ac:dyDescent="0.2">
      <c r="A297" s="450" t="s">
        <v>854</v>
      </c>
      <c r="B297" s="435" t="s">
        <v>855</v>
      </c>
      <c r="C297" s="413">
        <v>0</v>
      </c>
      <c r="D297" s="436"/>
    </row>
    <row r="298" spans="1:4" x14ac:dyDescent="0.2">
      <c r="A298" s="450" t="s">
        <v>856</v>
      </c>
      <c r="B298" s="435" t="s">
        <v>857</v>
      </c>
      <c r="C298" s="413">
        <v>0</v>
      </c>
      <c r="D298" s="436"/>
    </row>
    <row r="299" spans="1:4" x14ac:dyDescent="0.2">
      <c r="A299" s="450" t="s">
        <v>858</v>
      </c>
      <c r="B299" s="435" t="s">
        <v>859</v>
      </c>
      <c r="C299" s="413">
        <v>0</v>
      </c>
      <c r="D299" s="436"/>
    </row>
    <row r="300" spans="1:4" x14ac:dyDescent="0.2">
      <c r="A300" s="450" t="s">
        <v>860</v>
      </c>
      <c r="B300" s="435" t="s">
        <v>861</v>
      </c>
      <c r="C300" s="413">
        <v>0</v>
      </c>
      <c r="D300" s="436"/>
    </row>
    <row r="301" spans="1:4" x14ac:dyDescent="0.2">
      <c r="A301" s="450" t="s">
        <v>862</v>
      </c>
      <c r="B301" s="435" t="s">
        <v>863</v>
      </c>
      <c r="C301" s="413">
        <v>0</v>
      </c>
      <c r="D301" s="436"/>
    </row>
    <row r="302" spans="1:4" x14ac:dyDescent="0.2">
      <c r="A302" s="450" t="s">
        <v>864</v>
      </c>
      <c r="B302" s="435" t="s">
        <v>865</v>
      </c>
      <c r="C302" s="413">
        <v>0</v>
      </c>
      <c r="D302" s="436"/>
    </row>
    <row r="303" spans="1:4" ht="25.5" x14ac:dyDescent="0.2">
      <c r="A303" s="450" t="s">
        <v>866</v>
      </c>
      <c r="B303" s="435" t="s">
        <v>867</v>
      </c>
      <c r="C303" s="413">
        <v>0</v>
      </c>
      <c r="D303" s="436"/>
    </row>
    <row r="304" spans="1:4" x14ac:dyDescent="0.2">
      <c r="A304" s="450"/>
      <c r="B304" s="435"/>
      <c r="C304" s="413"/>
      <c r="D304" s="436"/>
    </row>
    <row r="305" spans="1:4" x14ac:dyDescent="0.2">
      <c r="A305" s="449" t="s">
        <v>868</v>
      </c>
      <c r="B305" s="429" t="s">
        <v>869</v>
      </c>
      <c r="C305" s="433">
        <f>SUM(C306:C308)</f>
        <v>0</v>
      </c>
      <c r="D305" s="431"/>
    </row>
    <row r="306" spans="1:4" x14ac:dyDescent="0.2">
      <c r="A306" s="450" t="s">
        <v>870</v>
      </c>
      <c r="B306" s="435" t="s">
        <v>871</v>
      </c>
      <c r="C306" s="413">
        <v>0</v>
      </c>
      <c r="D306" s="436"/>
    </row>
    <row r="307" spans="1:4" x14ac:dyDescent="0.2">
      <c r="A307" s="450" t="s">
        <v>872</v>
      </c>
      <c r="B307" s="435" t="s">
        <v>873</v>
      </c>
      <c r="C307" s="413">
        <v>0</v>
      </c>
      <c r="D307" s="436"/>
    </row>
    <row r="308" spans="1:4" x14ac:dyDescent="0.2">
      <c r="A308" s="450" t="s">
        <v>874</v>
      </c>
      <c r="B308" s="435" t="s">
        <v>875</v>
      </c>
      <c r="C308" s="413">
        <v>0</v>
      </c>
      <c r="D308" s="436"/>
    </row>
    <row r="309" spans="1:4" x14ac:dyDescent="0.2">
      <c r="A309" s="450"/>
      <c r="B309" s="435"/>
      <c r="C309" s="413"/>
      <c r="D309" s="436"/>
    </row>
    <row r="310" spans="1:4" x14ac:dyDescent="0.2">
      <c r="A310" s="449" t="s">
        <v>876</v>
      </c>
      <c r="B310" s="429" t="s">
        <v>877</v>
      </c>
      <c r="C310" s="433">
        <f>SUM(C311:C314)</f>
        <v>0</v>
      </c>
      <c r="D310" s="431"/>
    </row>
    <row r="311" spans="1:4" x14ac:dyDescent="0.2">
      <c r="A311" s="450" t="s">
        <v>878</v>
      </c>
      <c r="B311" s="435" t="s">
        <v>879</v>
      </c>
      <c r="C311" s="413">
        <v>0</v>
      </c>
      <c r="D311" s="436"/>
    </row>
    <row r="312" spans="1:4" x14ac:dyDescent="0.2">
      <c r="A312" s="450" t="s">
        <v>880</v>
      </c>
      <c r="B312" s="435" t="s">
        <v>881</v>
      </c>
      <c r="C312" s="413">
        <v>0</v>
      </c>
      <c r="D312" s="436"/>
    </row>
    <row r="313" spans="1:4" x14ac:dyDescent="0.2">
      <c r="A313" s="450" t="s">
        <v>882</v>
      </c>
      <c r="B313" s="435" t="s">
        <v>883</v>
      </c>
      <c r="C313" s="413">
        <v>0</v>
      </c>
      <c r="D313" s="436"/>
    </row>
    <row r="314" spans="1:4" x14ac:dyDescent="0.2">
      <c r="A314" s="450" t="s">
        <v>884</v>
      </c>
      <c r="B314" s="435" t="s">
        <v>885</v>
      </c>
      <c r="C314" s="413">
        <v>0</v>
      </c>
      <c r="D314" s="436"/>
    </row>
    <row r="315" spans="1:4" x14ac:dyDescent="0.2">
      <c r="A315" s="451"/>
      <c r="B315" s="451"/>
      <c r="C315" s="451"/>
      <c r="D315" s="451"/>
    </row>
    <row r="316" spans="1:4" x14ac:dyDescent="0.2">
      <c r="A316" s="418" t="s">
        <v>621</v>
      </c>
      <c r="C316" s="419"/>
    </row>
    <row r="317" spans="1:4" ht="25.5" x14ac:dyDescent="0.2">
      <c r="A317" s="452" t="str">
        <f>'[5]1. DireccyConducc'!A28</f>
        <v>RE1. P3 Política, planes, programas, proyectos y estrategías en salud</v>
      </c>
      <c r="B317" s="421" t="s">
        <v>622</v>
      </c>
      <c r="C317" s="413">
        <f>SUM(C319,C395,C439)</f>
        <v>83824.109999999986</v>
      </c>
      <c r="D317" s="423"/>
    </row>
    <row r="318" spans="1:4" ht="33" customHeight="1" x14ac:dyDescent="0.2">
      <c r="A318" s="424" t="s">
        <v>623</v>
      </c>
      <c r="B318" s="425" t="s">
        <v>624</v>
      </c>
      <c r="C318" s="426" t="s">
        <v>625</v>
      </c>
      <c r="D318" s="427" t="s">
        <v>626</v>
      </c>
    </row>
    <row r="319" spans="1:4" x14ac:dyDescent="0.2">
      <c r="A319" s="428">
        <v>1</v>
      </c>
      <c r="B319" s="429" t="s">
        <v>627</v>
      </c>
      <c r="C319" s="430">
        <f>SUM(C321,C328,C335,C344,C353,C358,C365,C370,C381,C387)</f>
        <v>22773.89</v>
      </c>
      <c r="D319" s="431"/>
    </row>
    <row r="320" spans="1:4" x14ac:dyDescent="0.2">
      <c r="A320" s="428"/>
      <c r="B320" s="446"/>
      <c r="C320" s="433"/>
      <c r="D320" s="431"/>
    </row>
    <row r="321" spans="1:4" x14ac:dyDescent="0.2">
      <c r="A321" s="432" t="s">
        <v>629</v>
      </c>
      <c r="B321" s="429" t="s">
        <v>630</v>
      </c>
      <c r="C321" s="433">
        <f>SUM(C322:C326)</f>
        <v>0</v>
      </c>
      <c r="D321" s="431"/>
    </row>
    <row r="322" spans="1:4" x14ac:dyDescent="0.2">
      <c r="A322" s="434" t="s">
        <v>631</v>
      </c>
      <c r="B322" s="435" t="s">
        <v>632</v>
      </c>
      <c r="C322" s="413">
        <v>0</v>
      </c>
      <c r="D322" s="436"/>
    </row>
    <row r="323" spans="1:4" ht="25.5" x14ac:dyDescent="0.2">
      <c r="A323" s="434" t="s">
        <v>633</v>
      </c>
      <c r="B323" s="435" t="s">
        <v>634</v>
      </c>
      <c r="C323" s="413">
        <v>0</v>
      </c>
      <c r="D323" s="436"/>
    </row>
    <row r="324" spans="1:4" x14ac:dyDescent="0.2">
      <c r="A324" s="434" t="s">
        <v>635</v>
      </c>
      <c r="B324" s="435" t="s">
        <v>636</v>
      </c>
      <c r="C324" s="413">
        <v>0</v>
      </c>
      <c r="D324" s="436"/>
    </row>
    <row r="325" spans="1:4" ht="25.5" x14ac:dyDescent="0.2">
      <c r="A325" s="434" t="s">
        <v>637</v>
      </c>
      <c r="B325" s="435" t="s">
        <v>638</v>
      </c>
      <c r="C325" s="413">
        <v>0</v>
      </c>
      <c r="D325" s="436"/>
    </row>
    <row r="326" spans="1:4" x14ac:dyDescent="0.2">
      <c r="A326" s="434" t="s">
        <v>639</v>
      </c>
      <c r="B326" s="435" t="s">
        <v>640</v>
      </c>
      <c r="C326" s="413">
        <v>0</v>
      </c>
      <c r="D326" s="436"/>
    </row>
    <row r="327" spans="1:4" x14ac:dyDescent="0.2">
      <c r="A327" s="437"/>
      <c r="B327" s="438"/>
      <c r="C327" s="413"/>
      <c r="D327" s="436"/>
    </row>
    <row r="328" spans="1:4" x14ac:dyDescent="0.2">
      <c r="A328" s="432" t="s">
        <v>641</v>
      </c>
      <c r="B328" s="429" t="s">
        <v>642</v>
      </c>
      <c r="C328" s="433">
        <f>SUM(C329:C333)</f>
        <v>0</v>
      </c>
      <c r="D328" s="431"/>
    </row>
    <row r="329" spans="1:4" x14ac:dyDescent="0.2">
      <c r="A329" s="434" t="s">
        <v>643</v>
      </c>
      <c r="B329" s="435" t="s">
        <v>644</v>
      </c>
      <c r="C329" s="413">
        <v>0</v>
      </c>
      <c r="D329" s="436"/>
    </row>
    <row r="330" spans="1:4" x14ac:dyDescent="0.2">
      <c r="A330" s="434" t="s">
        <v>645</v>
      </c>
      <c r="B330" s="435" t="s">
        <v>646</v>
      </c>
      <c r="C330" s="413">
        <v>0</v>
      </c>
      <c r="D330" s="436"/>
    </row>
    <row r="331" spans="1:4" x14ac:dyDescent="0.2">
      <c r="A331" s="434" t="s">
        <v>647</v>
      </c>
      <c r="B331" s="435" t="s">
        <v>648</v>
      </c>
      <c r="C331" s="413">
        <v>0</v>
      </c>
      <c r="D331" s="436"/>
    </row>
    <row r="332" spans="1:4" x14ac:dyDescent="0.2">
      <c r="A332" s="434" t="s">
        <v>649</v>
      </c>
      <c r="B332" s="435" t="s">
        <v>650</v>
      </c>
      <c r="C332" s="413">
        <v>0</v>
      </c>
      <c r="D332" s="436"/>
    </row>
    <row r="333" spans="1:4" x14ac:dyDescent="0.2">
      <c r="A333" s="434" t="s">
        <v>651</v>
      </c>
      <c r="B333" s="435" t="s">
        <v>652</v>
      </c>
      <c r="C333" s="413">
        <v>0</v>
      </c>
      <c r="D333" s="436"/>
    </row>
    <row r="334" spans="1:4" x14ac:dyDescent="0.2">
      <c r="A334" s="437"/>
      <c r="B334" s="438"/>
      <c r="C334" s="433"/>
      <c r="D334" s="431"/>
    </row>
    <row r="335" spans="1:4" ht="25.5" x14ac:dyDescent="0.2">
      <c r="A335" s="432" t="s">
        <v>653</v>
      </c>
      <c r="B335" s="439" t="s">
        <v>654</v>
      </c>
      <c r="C335" s="433">
        <f>SUM(C336:C342)</f>
        <v>0</v>
      </c>
      <c r="D335" s="431"/>
    </row>
    <row r="336" spans="1:4" x14ac:dyDescent="0.2">
      <c r="A336" s="434" t="s">
        <v>655</v>
      </c>
      <c r="B336" s="435" t="s">
        <v>656</v>
      </c>
      <c r="C336" s="413">
        <v>0</v>
      </c>
      <c r="D336" s="436"/>
    </row>
    <row r="337" spans="1:4" x14ac:dyDescent="0.2">
      <c r="A337" s="434" t="s">
        <v>657</v>
      </c>
      <c r="B337" s="435" t="s">
        <v>658</v>
      </c>
      <c r="C337" s="413">
        <v>0</v>
      </c>
      <c r="D337" s="436"/>
    </row>
    <row r="338" spans="1:4" x14ac:dyDescent="0.2">
      <c r="A338" s="434" t="s">
        <v>659</v>
      </c>
      <c r="B338" s="435" t="s">
        <v>660</v>
      </c>
      <c r="C338" s="413"/>
      <c r="D338" s="436"/>
    </row>
    <row r="339" spans="1:4" x14ac:dyDescent="0.2">
      <c r="A339" s="434" t="s">
        <v>661</v>
      </c>
      <c r="B339" s="435" t="s">
        <v>662</v>
      </c>
      <c r="C339" s="413">
        <v>0</v>
      </c>
      <c r="D339" s="436"/>
    </row>
    <row r="340" spans="1:4" x14ac:dyDescent="0.2">
      <c r="A340" s="434" t="s">
        <v>663</v>
      </c>
      <c r="B340" s="435" t="s">
        <v>664</v>
      </c>
      <c r="C340" s="413">
        <v>0</v>
      </c>
      <c r="D340" s="436"/>
    </row>
    <row r="341" spans="1:4" ht="25.5" x14ac:dyDescent="0.2">
      <c r="A341" s="434" t="s">
        <v>665</v>
      </c>
      <c r="B341" s="435" t="s">
        <v>666</v>
      </c>
      <c r="C341" s="413">
        <v>0</v>
      </c>
      <c r="D341" s="436"/>
    </row>
    <row r="342" spans="1:4" ht="25.5" x14ac:dyDescent="0.2">
      <c r="A342" s="434" t="s">
        <v>667</v>
      </c>
      <c r="B342" s="435" t="s">
        <v>668</v>
      </c>
      <c r="C342" s="413">
        <v>0</v>
      </c>
      <c r="D342" s="436"/>
    </row>
    <row r="343" spans="1:4" x14ac:dyDescent="0.2">
      <c r="A343" s="437"/>
      <c r="B343" s="438"/>
      <c r="C343" s="413"/>
      <c r="D343" s="436"/>
    </row>
    <row r="344" spans="1:4" x14ac:dyDescent="0.2">
      <c r="A344" s="432" t="s">
        <v>669</v>
      </c>
      <c r="B344" s="429" t="s">
        <v>670</v>
      </c>
      <c r="C344" s="433">
        <f>SUM(C345:C351)</f>
        <v>551.66999999999996</v>
      </c>
      <c r="D344" s="431"/>
    </row>
    <row r="345" spans="1:4" x14ac:dyDescent="0.2">
      <c r="A345" s="434" t="s">
        <v>671</v>
      </c>
      <c r="B345" s="435" t="s">
        <v>672</v>
      </c>
      <c r="C345" s="413">
        <v>0</v>
      </c>
      <c r="D345" s="436"/>
    </row>
    <row r="346" spans="1:4" x14ac:dyDescent="0.2">
      <c r="A346" s="434" t="s">
        <v>673</v>
      </c>
      <c r="B346" s="435" t="s">
        <v>674</v>
      </c>
      <c r="C346" s="413">
        <v>0</v>
      </c>
      <c r="D346" s="436"/>
    </row>
    <row r="347" spans="1:4" x14ac:dyDescent="0.2">
      <c r="A347" s="434" t="s">
        <v>675</v>
      </c>
      <c r="B347" s="435" t="s">
        <v>676</v>
      </c>
      <c r="C347" s="413">
        <v>0</v>
      </c>
      <c r="D347" s="436"/>
    </row>
    <row r="348" spans="1:4" ht="25.5" x14ac:dyDescent="0.2">
      <c r="A348" s="434" t="s">
        <v>677</v>
      </c>
      <c r="B348" s="435" t="s">
        <v>678</v>
      </c>
      <c r="C348" s="413">
        <v>0</v>
      </c>
      <c r="D348" s="436"/>
    </row>
    <row r="349" spans="1:4" ht="25.5" x14ac:dyDescent="0.2">
      <c r="A349" s="434" t="s">
        <v>679</v>
      </c>
      <c r="B349" s="435" t="s">
        <v>680</v>
      </c>
      <c r="C349" s="413">
        <v>0</v>
      </c>
      <c r="D349" s="436"/>
    </row>
    <row r="350" spans="1:4" x14ac:dyDescent="0.2">
      <c r="A350" s="434" t="s">
        <v>681</v>
      </c>
      <c r="B350" s="435" t="s">
        <v>682</v>
      </c>
      <c r="C350" s="413">
        <v>0</v>
      </c>
      <c r="D350" s="436"/>
    </row>
    <row r="351" spans="1:4" x14ac:dyDescent="0.2">
      <c r="A351" s="434" t="s">
        <v>683</v>
      </c>
      <c r="B351" s="435" t="s">
        <v>684</v>
      </c>
      <c r="C351" s="413">
        <v>551.66999999999996</v>
      </c>
      <c r="D351" s="436"/>
    </row>
    <row r="352" spans="1:4" x14ac:dyDescent="0.2">
      <c r="A352" s="437"/>
      <c r="B352" s="438"/>
      <c r="C352" s="413"/>
      <c r="D352" s="436"/>
    </row>
    <row r="353" spans="1:4" x14ac:dyDescent="0.2">
      <c r="A353" s="432" t="s">
        <v>685</v>
      </c>
      <c r="B353" s="429" t="s">
        <v>686</v>
      </c>
      <c r="C353" s="433">
        <f>SUM(C354++C355+C356)</f>
        <v>22222.22</v>
      </c>
      <c r="D353" s="431"/>
    </row>
    <row r="354" spans="1:4" x14ac:dyDescent="0.2">
      <c r="A354" s="434" t="s">
        <v>687</v>
      </c>
      <c r="B354" s="435" t="s">
        <v>688</v>
      </c>
      <c r="C354" s="572">
        <v>1388.89</v>
      </c>
      <c r="D354" s="436"/>
    </row>
    <row r="355" spans="1:4" x14ac:dyDescent="0.2">
      <c r="A355" s="434" t="s">
        <v>689</v>
      </c>
      <c r="B355" s="435" t="s">
        <v>690</v>
      </c>
      <c r="C355" s="413">
        <v>0</v>
      </c>
      <c r="D355" s="436"/>
    </row>
    <row r="356" spans="1:4" x14ac:dyDescent="0.2">
      <c r="A356" s="571" t="s">
        <v>1006</v>
      </c>
      <c r="B356" s="570" t="s">
        <v>1005</v>
      </c>
      <c r="C356" s="413">
        <v>20833.330000000002</v>
      </c>
      <c r="D356" s="436"/>
    </row>
    <row r="357" spans="1:4" x14ac:dyDescent="0.2">
      <c r="A357" s="437"/>
      <c r="B357" s="438"/>
      <c r="C357" s="413"/>
      <c r="D357" s="436"/>
    </row>
    <row r="358" spans="1:4" ht="25.5" x14ac:dyDescent="0.2">
      <c r="A358" s="432" t="s">
        <v>693</v>
      </c>
      <c r="B358" s="429" t="s">
        <v>694</v>
      </c>
      <c r="C358" s="433">
        <f>SUM(C359+C362+C363)</f>
        <v>0</v>
      </c>
      <c r="D358" s="431"/>
    </row>
    <row r="359" spans="1:4" x14ac:dyDescent="0.2">
      <c r="A359" s="434" t="s">
        <v>695</v>
      </c>
      <c r="B359" s="438" t="s">
        <v>696</v>
      </c>
      <c r="C359" s="433">
        <f>SUM(C360:C361)</f>
        <v>0</v>
      </c>
      <c r="D359" s="431"/>
    </row>
    <row r="360" spans="1:4" x14ac:dyDescent="0.2">
      <c r="A360" s="437" t="s">
        <v>697</v>
      </c>
      <c r="B360" s="438" t="s">
        <v>698</v>
      </c>
      <c r="C360" s="413">
        <v>0</v>
      </c>
      <c r="D360" s="436"/>
    </row>
    <row r="361" spans="1:4" ht="25.5" x14ac:dyDescent="0.2">
      <c r="A361" s="437" t="s">
        <v>699</v>
      </c>
      <c r="B361" s="438" t="s">
        <v>700</v>
      </c>
      <c r="C361" s="413">
        <v>0</v>
      </c>
      <c r="D361" s="436"/>
    </row>
    <row r="362" spans="1:4" x14ac:dyDescent="0.2">
      <c r="A362" s="434" t="s">
        <v>701</v>
      </c>
      <c r="B362" s="435" t="s">
        <v>702</v>
      </c>
      <c r="C362" s="413">
        <v>0</v>
      </c>
      <c r="D362" s="436"/>
    </row>
    <row r="363" spans="1:4" x14ac:dyDescent="0.2">
      <c r="A363" s="434" t="s">
        <v>703</v>
      </c>
      <c r="B363" s="435" t="s">
        <v>704</v>
      </c>
      <c r="C363" s="413">
        <v>0</v>
      </c>
      <c r="D363" s="436"/>
    </row>
    <row r="364" spans="1:4" x14ac:dyDescent="0.2">
      <c r="A364" s="437"/>
      <c r="B364" s="438"/>
      <c r="C364" s="413"/>
      <c r="D364" s="436"/>
    </row>
    <row r="365" spans="1:4" x14ac:dyDescent="0.2">
      <c r="A365" s="432" t="s">
        <v>705</v>
      </c>
      <c r="B365" s="429" t="s">
        <v>706</v>
      </c>
      <c r="C365" s="430" t="s">
        <v>707</v>
      </c>
      <c r="D365" s="431"/>
    </row>
    <row r="366" spans="1:4" x14ac:dyDescent="0.2">
      <c r="A366" s="434" t="s">
        <v>708</v>
      </c>
      <c r="B366" s="435" t="s">
        <v>709</v>
      </c>
      <c r="C366" s="440" t="s">
        <v>707</v>
      </c>
      <c r="D366" s="436"/>
    </row>
    <row r="367" spans="1:4" x14ac:dyDescent="0.2">
      <c r="A367" s="434" t="s">
        <v>710</v>
      </c>
      <c r="B367" s="435" t="s">
        <v>711</v>
      </c>
      <c r="C367" s="413">
        <v>0</v>
      </c>
      <c r="D367" s="436"/>
    </row>
    <row r="368" spans="1:4" x14ac:dyDescent="0.2">
      <c r="A368" s="434" t="s">
        <v>712</v>
      </c>
      <c r="B368" s="435" t="s">
        <v>713</v>
      </c>
      <c r="C368" s="413">
        <v>0</v>
      </c>
      <c r="D368" s="436"/>
    </row>
    <row r="369" spans="1:4" x14ac:dyDescent="0.2">
      <c r="A369" s="437"/>
      <c r="B369" s="438"/>
      <c r="C369" s="413"/>
      <c r="D369" s="436"/>
    </row>
    <row r="370" spans="1:4" x14ac:dyDescent="0.2">
      <c r="A370" s="432" t="s">
        <v>714</v>
      </c>
      <c r="B370" s="429" t="s">
        <v>715</v>
      </c>
      <c r="C370" s="433">
        <f>SUM(C371:C379)</f>
        <v>0</v>
      </c>
      <c r="D370" s="431"/>
    </row>
    <row r="371" spans="1:4" x14ac:dyDescent="0.2">
      <c r="A371" s="434" t="s">
        <v>716</v>
      </c>
      <c r="B371" s="435" t="s">
        <v>717</v>
      </c>
      <c r="C371" s="413">
        <v>0</v>
      </c>
      <c r="D371" s="436"/>
    </row>
    <row r="372" spans="1:4" x14ac:dyDescent="0.2">
      <c r="A372" s="434" t="s">
        <v>718</v>
      </c>
      <c r="B372" s="435" t="s">
        <v>719</v>
      </c>
      <c r="C372" s="413">
        <v>0</v>
      </c>
      <c r="D372" s="436"/>
    </row>
    <row r="373" spans="1:4" x14ac:dyDescent="0.2">
      <c r="A373" s="434" t="s">
        <v>720</v>
      </c>
      <c r="B373" s="435" t="s">
        <v>721</v>
      </c>
      <c r="C373" s="413">
        <v>0</v>
      </c>
      <c r="D373" s="436"/>
    </row>
    <row r="374" spans="1:4" ht="25.5" x14ac:dyDescent="0.2">
      <c r="A374" s="434" t="s">
        <v>722</v>
      </c>
      <c r="B374" s="435" t="s">
        <v>723</v>
      </c>
      <c r="C374" s="413">
        <v>0</v>
      </c>
      <c r="D374" s="436"/>
    </row>
    <row r="375" spans="1:4" ht="25.5" x14ac:dyDescent="0.2">
      <c r="A375" s="434" t="s">
        <v>724</v>
      </c>
      <c r="B375" s="435" t="s">
        <v>725</v>
      </c>
      <c r="C375" s="413">
        <v>0</v>
      </c>
      <c r="D375" s="436"/>
    </row>
    <row r="376" spans="1:4" ht="25.5" x14ac:dyDescent="0.2">
      <c r="A376" s="434" t="s">
        <v>726</v>
      </c>
      <c r="B376" s="435" t="s">
        <v>727</v>
      </c>
      <c r="C376" s="413">
        <v>0</v>
      </c>
      <c r="D376" s="436"/>
    </row>
    <row r="377" spans="1:4" x14ac:dyDescent="0.2">
      <c r="A377" s="434" t="s">
        <v>728</v>
      </c>
      <c r="B377" s="435" t="s">
        <v>729</v>
      </c>
      <c r="C377" s="413">
        <v>0</v>
      </c>
      <c r="D377" s="436"/>
    </row>
    <row r="378" spans="1:4" ht="25.5" x14ac:dyDescent="0.2">
      <c r="A378" s="434" t="s">
        <v>730</v>
      </c>
      <c r="B378" s="435" t="s">
        <v>731</v>
      </c>
      <c r="C378" s="413">
        <v>0</v>
      </c>
      <c r="D378" s="436"/>
    </row>
    <row r="379" spans="1:4" ht="25.5" x14ac:dyDescent="0.2">
      <c r="A379" s="434" t="s">
        <v>732</v>
      </c>
      <c r="B379" s="435" t="s">
        <v>733</v>
      </c>
      <c r="C379" s="413">
        <v>0</v>
      </c>
      <c r="D379" s="436"/>
    </row>
    <row r="380" spans="1:4" x14ac:dyDescent="0.2">
      <c r="A380" s="437"/>
      <c r="B380" s="438"/>
      <c r="C380" s="413"/>
      <c r="D380" s="436"/>
    </row>
    <row r="381" spans="1:4" x14ac:dyDescent="0.2">
      <c r="A381" s="432" t="s">
        <v>734</v>
      </c>
      <c r="B381" s="429" t="s">
        <v>735</v>
      </c>
      <c r="C381" s="433">
        <f>SUM(C382:C385)</f>
        <v>0</v>
      </c>
      <c r="D381" s="431"/>
    </row>
    <row r="382" spans="1:4" x14ac:dyDescent="0.2">
      <c r="A382" s="434" t="s">
        <v>736</v>
      </c>
      <c r="B382" s="435" t="s">
        <v>737</v>
      </c>
      <c r="C382" s="413">
        <v>0</v>
      </c>
      <c r="D382" s="436"/>
    </row>
    <row r="383" spans="1:4" x14ac:dyDescent="0.2">
      <c r="A383" s="434" t="s">
        <v>738</v>
      </c>
      <c r="B383" s="435" t="s">
        <v>739</v>
      </c>
      <c r="C383" s="413">
        <v>0</v>
      </c>
      <c r="D383" s="436"/>
    </row>
    <row r="384" spans="1:4" x14ac:dyDescent="0.2">
      <c r="A384" s="434" t="s">
        <v>740</v>
      </c>
      <c r="B384" s="435" t="s">
        <v>741</v>
      </c>
      <c r="C384" s="413">
        <v>0</v>
      </c>
      <c r="D384" s="436"/>
    </row>
    <row r="385" spans="1:4" x14ac:dyDescent="0.2">
      <c r="A385" s="434" t="s">
        <v>742</v>
      </c>
      <c r="B385" s="435" t="s">
        <v>743</v>
      </c>
      <c r="C385" s="413">
        <v>0</v>
      </c>
      <c r="D385" s="436"/>
    </row>
    <row r="386" spans="1:4" x14ac:dyDescent="0.2">
      <c r="A386" s="437"/>
      <c r="B386" s="438"/>
      <c r="C386" s="413"/>
      <c r="D386" s="436"/>
    </row>
    <row r="387" spans="1:4" x14ac:dyDescent="0.2">
      <c r="A387" s="432" t="s">
        <v>744</v>
      </c>
      <c r="B387" s="429" t="s">
        <v>745</v>
      </c>
      <c r="C387" s="433">
        <f>SUM(C388:C393)</f>
        <v>0</v>
      </c>
      <c r="D387" s="431"/>
    </row>
    <row r="388" spans="1:4" x14ac:dyDescent="0.2">
      <c r="A388" s="434" t="s">
        <v>746</v>
      </c>
      <c r="B388" s="435" t="s">
        <v>747</v>
      </c>
      <c r="C388" s="413">
        <v>0</v>
      </c>
      <c r="D388" s="436"/>
    </row>
    <row r="389" spans="1:4" x14ac:dyDescent="0.2">
      <c r="A389" s="434" t="s">
        <v>748</v>
      </c>
      <c r="B389" s="435" t="s">
        <v>749</v>
      </c>
      <c r="C389" s="413">
        <v>0</v>
      </c>
      <c r="D389" s="436"/>
    </row>
    <row r="390" spans="1:4" x14ac:dyDescent="0.2">
      <c r="A390" s="434" t="s">
        <v>750</v>
      </c>
      <c r="B390" s="435" t="s">
        <v>751</v>
      </c>
      <c r="C390" s="413">
        <v>0</v>
      </c>
      <c r="D390" s="436"/>
    </row>
    <row r="391" spans="1:4" ht="25.5" x14ac:dyDescent="0.2">
      <c r="A391" s="434" t="s">
        <v>752</v>
      </c>
      <c r="B391" s="435" t="s">
        <v>753</v>
      </c>
      <c r="C391" s="413">
        <v>0</v>
      </c>
      <c r="D391" s="436"/>
    </row>
    <row r="392" spans="1:4" x14ac:dyDescent="0.2">
      <c r="A392" s="434" t="s">
        <v>754</v>
      </c>
      <c r="B392" s="435" t="s">
        <v>755</v>
      </c>
      <c r="C392" s="413">
        <v>0</v>
      </c>
      <c r="D392" s="436"/>
    </row>
    <row r="393" spans="1:4" x14ac:dyDescent="0.2">
      <c r="A393" s="434" t="s">
        <v>756</v>
      </c>
      <c r="B393" s="435" t="s">
        <v>757</v>
      </c>
      <c r="C393" s="441">
        <v>0</v>
      </c>
      <c r="D393" s="442"/>
    </row>
    <row r="394" spans="1:4" x14ac:dyDescent="0.2">
      <c r="A394" s="443"/>
      <c r="B394" s="444"/>
      <c r="C394" s="445"/>
      <c r="D394" s="423"/>
    </row>
    <row r="395" spans="1:4" x14ac:dyDescent="0.2">
      <c r="A395" s="428">
        <v>2</v>
      </c>
      <c r="B395" s="429" t="s">
        <v>758</v>
      </c>
      <c r="C395" s="433">
        <f>SUM(C397+C404+C410+C419+C423+C429)</f>
        <v>58804.409999999996</v>
      </c>
      <c r="D395" s="431"/>
    </row>
    <row r="396" spans="1:4" x14ac:dyDescent="0.2">
      <c r="A396" s="428"/>
      <c r="B396" s="446"/>
      <c r="C396" s="413"/>
      <c r="D396" s="436"/>
    </row>
    <row r="397" spans="1:4" x14ac:dyDescent="0.2">
      <c r="A397" s="443" t="s">
        <v>759</v>
      </c>
      <c r="B397" s="429" t="s">
        <v>760</v>
      </c>
      <c r="C397" s="433">
        <f>SUM(C398:C402)</f>
        <v>38039.67</v>
      </c>
      <c r="D397" s="431"/>
    </row>
    <row r="398" spans="1:4" x14ac:dyDescent="0.2">
      <c r="A398" s="434" t="s">
        <v>761</v>
      </c>
      <c r="B398" s="435" t="s">
        <v>762</v>
      </c>
      <c r="C398" s="413">
        <v>27777.78</v>
      </c>
      <c r="D398" s="436"/>
    </row>
    <row r="399" spans="1:4" x14ac:dyDescent="0.2">
      <c r="A399" s="434" t="s">
        <v>763</v>
      </c>
      <c r="B399" s="435" t="s">
        <v>764</v>
      </c>
      <c r="C399" s="413">
        <v>0</v>
      </c>
      <c r="D399" s="436"/>
    </row>
    <row r="400" spans="1:4" x14ac:dyDescent="0.2">
      <c r="A400" s="434" t="s">
        <v>765</v>
      </c>
      <c r="B400" s="435" t="s">
        <v>766</v>
      </c>
      <c r="C400" s="413">
        <v>0</v>
      </c>
      <c r="D400" s="436"/>
    </row>
    <row r="401" spans="1:4" x14ac:dyDescent="0.2">
      <c r="A401" s="434" t="s">
        <v>767</v>
      </c>
      <c r="B401" s="435" t="s">
        <v>768</v>
      </c>
      <c r="C401" s="413">
        <v>10261.89</v>
      </c>
      <c r="D401" s="436"/>
    </row>
    <row r="402" spans="1:4" x14ac:dyDescent="0.2">
      <c r="A402" s="434" t="s">
        <v>769</v>
      </c>
      <c r="B402" s="435" t="s">
        <v>770</v>
      </c>
      <c r="C402" s="413">
        <v>0</v>
      </c>
      <c r="D402" s="436"/>
    </row>
    <row r="403" spans="1:4" x14ac:dyDescent="0.2">
      <c r="A403" s="447"/>
      <c r="B403" s="438"/>
      <c r="C403" s="413"/>
      <c r="D403" s="436"/>
    </row>
    <row r="404" spans="1:4" ht="25.5" x14ac:dyDescent="0.2">
      <c r="A404" s="443" t="s">
        <v>771</v>
      </c>
      <c r="B404" s="429" t="s">
        <v>772</v>
      </c>
      <c r="C404" s="433">
        <f>SUM(C405:C408)</f>
        <v>0</v>
      </c>
      <c r="D404" s="431"/>
    </row>
    <row r="405" spans="1:4" x14ac:dyDescent="0.2">
      <c r="A405" s="434" t="s">
        <v>773</v>
      </c>
      <c r="B405" s="435" t="s">
        <v>774</v>
      </c>
      <c r="C405" s="413">
        <v>0</v>
      </c>
      <c r="D405" s="436"/>
    </row>
    <row r="406" spans="1:4" x14ac:dyDescent="0.2">
      <c r="A406" s="434" t="s">
        <v>775</v>
      </c>
      <c r="B406" s="435" t="s">
        <v>776</v>
      </c>
      <c r="C406" s="413">
        <v>0</v>
      </c>
      <c r="D406" s="436"/>
    </row>
    <row r="407" spans="1:4" x14ac:dyDescent="0.2">
      <c r="A407" s="434" t="s">
        <v>777</v>
      </c>
      <c r="B407" s="435" t="s">
        <v>778</v>
      </c>
      <c r="C407" s="413">
        <v>0</v>
      </c>
      <c r="D407" s="436"/>
    </row>
    <row r="408" spans="1:4" x14ac:dyDescent="0.2">
      <c r="A408" s="434" t="s">
        <v>779</v>
      </c>
      <c r="B408" s="435" t="s">
        <v>780</v>
      </c>
      <c r="C408" s="413">
        <v>0</v>
      </c>
      <c r="D408" s="436"/>
    </row>
    <row r="409" spans="1:4" x14ac:dyDescent="0.2">
      <c r="A409" s="447"/>
      <c r="B409" s="438"/>
      <c r="C409" s="413"/>
      <c r="D409" s="436"/>
    </row>
    <row r="410" spans="1:4" ht="25.5" x14ac:dyDescent="0.2">
      <c r="A410" s="443" t="s">
        <v>781</v>
      </c>
      <c r="B410" s="429" t="s">
        <v>782</v>
      </c>
      <c r="C410" s="433">
        <f>SUM(C411:C417)</f>
        <v>0</v>
      </c>
      <c r="D410" s="431"/>
    </row>
    <row r="411" spans="1:4" x14ac:dyDescent="0.2">
      <c r="A411" s="434" t="s">
        <v>783</v>
      </c>
      <c r="B411" s="435" t="s">
        <v>784</v>
      </c>
      <c r="C411" s="413">
        <v>0</v>
      </c>
      <c r="D411" s="436"/>
    </row>
    <row r="412" spans="1:4" ht="25.5" x14ac:dyDescent="0.2">
      <c r="A412" s="434" t="s">
        <v>785</v>
      </c>
      <c r="B412" s="435" t="s">
        <v>786</v>
      </c>
      <c r="C412" s="413">
        <v>0</v>
      </c>
      <c r="D412" s="436"/>
    </row>
    <row r="413" spans="1:4" x14ac:dyDescent="0.2">
      <c r="A413" s="434" t="s">
        <v>787</v>
      </c>
      <c r="B413" s="435" t="s">
        <v>788</v>
      </c>
      <c r="C413" s="413">
        <v>0</v>
      </c>
      <c r="D413" s="436"/>
    </row>
    <row r="414" spans="1:4" ht="25.5" x14ac:dyDescent="0.2">
      <c r="A414" s="434" t="s">
        <v>789</v>
      </c>
      <c r="B414" s="435" t="s">
        <v>790</v>
      </c>
      <c r="C414" s="413">
        <v>0</v>
      </c>
      <c r="D414" s="436"/>
    </row>
    <row r="415" spans="1:4" x14ac:dyDescent="0.2">
      <c r="A415" s="434" t="s">
        <v>791</v>
      </c>
      <c r="B415" s="435" t="s">
        <v>792</v>
      </c>
      <c r="C415" s="413">
        <v>0</v>
      </c>
      <c r="D415" s="436"/>
    </row>
    <row r="416" spans="1:4" x14ac:dyDescent="0.2">
      <c r="A416" s="434" t="s">
        <v>793</v>
      </c>
      <c r="B416" s="435" t="s">
        <v>794</v>
      </c>
      <c r="C416" s="413">
        <v>0</v>
      </c>
      <c r="D416" s="436"/>
    </row>
    <row r="417" spans="1:4" ht="25.5" x14ac:dyDescent="0.2">
      <c r="A417" s="434" t="s">
        <v>795</v>
      </c>
      <c r="B417" s="435" t="s">
        <v>796</v>
      </c>
      <c r="C417" s="413">
        <v>0</v>
      </c>
      <c r="D417" s="436"/>
    </row>
    <row r="418" spans="1:4" x14ac:dyDescent="0.2">
      <c r="A418" s="447"/>
      <c r="B418" s="438"/>
      <c r="C418" s="413"/>
      <c r="D418" s="436"/>
    </row>
    <row r="419" spans="1:4" ht="25.5" x14ac:dyDescent="0.2">
      <c r="A419" s="443" t="s">
        <v>797</v>
      </c>
      <c r="B419" s="429" t="s">
        <v>798</v>
      </c>
      <c r="C419" s="433">
        <f>SUM(C420:C421)</f>
        <v>201.67</v>
      </c>
      <c r="D419" s="431"/>
    </row>
    <row r="420" spans="1:4" x14ac:dyDescent="0.2">
      <c r="A420" s="434" t="s">
        <v>799</v>
      </c>
      <c r="B420" s="435" t="s">
        <v>800</v>
      </c>
      <c r="C420" s="413">
        <v>201.67</v>
      </c>
      <c r="D420" s="436"/>
    </row>
    <row r="421" spans="1:4" x14ac:dyDescent="0.2">
      <c r="A421" s="434" t="s">
        <v>801</v>
      </c>
      <c r="B421" s="435" t="s">
        <v>802</v>
      </c>
      <c r="C421" s="413">
        <v>0</v>
      </c>
      <c r="D421" s="436"/>
    </row>
    <row r="422" spans="1:4" x14ac:dyDescent="0.2">
      <c r="A422" s="447"/>
      <c r="B422" s="438"/>
      <c r="C422" s="413"/>
      <c r="D422" s="436"/>
    </row>
    <row r="423" spans="1:4" ht="25.5" x14ac:dyDescent="0.2">
      <c r="A423" s="443" t="s">
        <v>803</v>
      </c>
      <c r="B423" s="429" t="s">
        <v>804</v>
      </c>
      <c r="C423" s="433">
        <f>SUM(C424:C427)</f>
        <v>0</v>
      </c>
      <c r="D423" s="431"/>
    </row>
    <row r="424" spans="1:4" x14ac:dyDescent="0.2">
      <c r="A424" s="434" t="s">
        <v>805</v>
      </c>
      <c r="B424" s="435" t="s">
        <v>806</v>
      </c>
      <c r="C424" s="413">
        <v>0</v>
      </c>
      <c r="D424" s="436"/>
    </row>
    <row r="425" spans="1:4" x14ac:dyDescent="0.2">
      <c r="A425" s="434" t="s">
        <v>807</v>
      </c>
      <c r="B425" s="435" t="s">
        <v>808</v>
      </c>
      <c r="C425" s="413">
        <v>0</v>
      </c>
      <c r="D425" s="436"/>
    </row>
    <row r="426" spans="1:4" x14ac:dyDescent="0.2">
      <c r="A426" s="434" t="s">
        <v>809</v>
      </c>
      <c r="B426" s="435" t="s">
        <v>810</v>
      </c>
      <c r="C426" s="413">
        <v>0</v>
      </c>
      <c r="D426" s="436"/>
    </row>
    <row r="427" spans="1:4" ht="25.5" x14ac:dyDescent="0.2">
      <c r="A427" s="434" t="s">
        <v>811</v>
      </c>
      <c r="B427" s="435" t="s">
        <v>812</v>
      </c>
      <c r="C427" s="413">
        <v>0</v>
      </c>
      <c r="D427" s="436"/>
    </row>
    <row r="428" spans="1:4" x14ac:dyDescent="0.2">
      <c r="A428" s="447"/>
      <c r="B428" s="438"/>
      <c r="C428" s="413"/>
      <c r="D428" s="436"/>
    </row>
    <row r="429" spans="1:4" ht="25.5" x14ac:dyDescent="0.2">
      <c r="A429" s="443" t="s">
        <v>813</v>
      </c>
      <c r="B429" s="429" t="s">
        <v>814</v>
      </c>
      <c r="C429" s="433">
        <f>SUM(C430:C437)</f>
        <v>20563.07</v>
      </c>
      <c r="D429" s="431"/>
    </row>
    <row r="430" spans="1:4" x14ac:dyDescent="0.2">
      <c r="A430" s="434" t="s">
        <v>815</v>
      </c>
      <c r="B430" s="435" t="s">
        <v>816</v>
      </c>
      <c r="C430" s="413">
        <v>4962.67</v>
      </c>
      <c r="D430" s="436"/>
    </row>
    <row r="431" spans="1:4" ht="25.5" x14ac:dyDescent="0.2">
      <c r="A431" s="434" t="s">
        <v>817</v>
      </c>
      <c r="B431" s="435" t="s">
        <v>818</v>
      </c>
      <c r="C431" s="413">
        <v>0</v>
      </c>
      <c r="D431" s="436"/>
    </row>
    <row r="432" spans="1:4" x14ac:dyDescent="0.2">
      <c r="A432" s="434" t="s">
        <v>819</v>
      </c>
      <c r="B432" s="435" t="s">
        <v>820</v>
      </c>
      <c r="C432" s="413">
        <v>11114.82</v>
      </c>
      <c r="D432" s="436"/>
    </row>
    <row r="433" spans="1:4" x14ac:dyDescent="0.2">
      <c r="A433" s="434" t="s">
        <v>821</v>
      </c>
      <c r="B433" s="435" t="s">
        <v>822</v>
      </c>
      <c r="C433" s="413">
        <v>596.25</v>
      </c>
      <c r="D433" s="436"/>
    </row>
    <row r="434" spans="1:4" x14ac:dyDescent="0.2">
      <c r="A434" s="434" t="s">
        <v>823</v>
      </c>
      <c r="B434" s="435" t="s">
        <v>824</v>
      </c>
      <c r="C434" s="413">
        <v>3616.04</v>
      </c>
      <c r="D434" s="436"/>
    </row>
    <row r="435" spans="1:4" ht="25.5" x14ac:dyDescent="0.2">
      <c r="A435" s="434" t="s">
        <v>825</v>
      </c>
      <c r="B435" s="435" t="s">
        <v>826</v>
      </c>
      <c r="C435" s="413">
        <v>0</v>
      </c>
      <c r="D435" s="436"/>
    </row>
    <row r="436" spans="1:4" x14ac:dyDescent="0.2">
      <c r="A436" s="434" t="s">
        <v>827</v>
      </c>
      <c r="B436" s="435" t="s">
        <v>828</v>
      </c>
      <c r="C436" s="413">
        <v>0</v>
      </c>
      <c r="D436" s="436"/>
    </row>
    <row r="437" spans="1:4" x14ac:dyDescent="0.2">
      <c r="A437" s="434" t="s">
        <v>829</v>
      </c>
      <c r="B437" s="435" t="s">
        <v>830</v>
      </c>
      <c r="C437" s="413">
        <v>273.29000000000002</v>
      </c>
      <c r="D437" s="436"/>
    </row>
    <row r="438" spans="1:4" x14ac:dyDescent="0.2">
      <c r="A438" s="434"/>
      <c r="B438" s="438"/>
      <c r="C438" s="413"/>
      <c r="D438" s="436"/>
    </row>
    <row r="439" spans="1:4" x14ac:dyDescent="0.2">
      <c r="A439" s="428">
        <v>5</v>
      </c>
      <c r="B439" s="448" t="s">
        <v>831</v>
      </c>
      <c r="C439" s="433">
        <f>SUM(C441+C451+C461+C466)</f>
        <v>2245.81</v>
      </c>
      <c r="D439" s="431"/>
    </row>
    <row r="440" spans="1:4" x14ac:dyDescent="0.2">
      <c r="A440" s="447"/>
      <c r="B440" s="438"/>
      <c r="C440" s="413"/>
      <c r="D440" s="436"/>
    </row>
    <row r="441" spans="1:4" x14ac:dyDescent="0.2">
      <c r="A441" s="449" t="s">
        <v>832</v>
      </c>
      <c r="B441" s="429" t="s">
        <v>833</v>
      </c>
      <c r="C441" s="433">
        <f>SUM(C442:C449)</f>
        <v>2245.81</v>
      </c>
      <c r="D441" s="431"/>
    </row>
    <row r="442" spans="1:4" x14ac:dyDescent="0.2">
      <c r="A442" s="450" t="s">
        <v>834</v>
      </c>
      <c r="B442" s="435" t="s">
        <v>835</v>
      </c>
      <c r="C442" s="413">
        <v>0</v>
      </c>
      <c r="D442" s="436"/>
    </row>
    <row r="443" spans="1:4" x14ac:dyDescent="0.2">
      <c r="A443" s="450" t="s">
        <v>836</v>
      </c>
      <c r="B443" s="435" t="s">
        <v>837</v>
      </c>
      <c r="C443" s="413">
        <v>0</v>
      </c>
      <c r="D443" s="436"/>
    </row>
    <row r="444" spans="1:4" x14ac:dyDescent="0.2">
      <c r="A444" s="450" t="s">
        <v>838</v>
      </c>
      <c r="B444" s="435" t="s">
        <v>839</v>
      </c>
      <c r="C444" s="413"/>
      <c r="D444" s="436"/>
    </row>
    <row r="445" spans="1:4" x14ac:dyDescent="0.2">
      <c r="A445" s="450" t="s">
        <v>840</v>
      </c>
      <c r="B445" s="435" t="s">
        <v>841</v>
      </c>
      <c r="C445" s="413">
        <v>2245.81</v>
      </c>
      <c r="D445" s="436"/>
    </row>
    <row r="446" spans="1:4" x14ac:dyDescent="0.2">
      <c r="A446" s="450" t="s">
        <v>842</v>
      </c>
      <c r="B446" s="435" t="s">
        <v>843</v>
      </c>
      <c r="C446" s="413"/>
      <c r="D446" s="436"/>
    </row>
    <row r="447" spans="1:4" ht="25.5" x14ac:dyDescent="0.2">
      <c r="A447" s="450" t="s">
        <v>844</v>
      </c>
      <c r="B447" s="435" t="s">
        <v>845</v>
      </c>
      <c r="C447" s="413"/>
      <c r="D447" s="436"/>
    </row>
    <row r="448" spans="1:4" ht="25.5" x14ac:dyDescent="0.2">
      <c r="A448" s="450" t="s">
        <v>846</v>
      </c>
      <c r="B448" s="435" t="s">
        <v>847</v>
      </c>
      <c r="C448" s="413"/>
      <c r="D448" s="436"/>
    </row>
    <row r="449" spans="1:4" x14ac:dyDescent="0.2">
      <c r="A449" s="450" t="s">
        <v>848</v>
      </c>
      <c r="B449" s="435" t="s">
        <v>849</v>
      </c>
      <c r="C449" s="413">
        <v>0</v>
      </c>
      <c r="D449" s="436"/>
    </row>
    <row r="450" spans="1:4" x14ac:dyDescent="0.2">
      <c r="A450" s="450"/>
      <c r="B450" s="435"/>
      <c r="C450" s="413"/>
      <c r="D450" s="436"/>
    </row>
    <row r="451" spans="1:4" ht="25.5" x14ac:dyDescent="0.2">
      <c r="A451" s="449" t="s">
        <v>850</v>
      </c>
      <c r="B451" s="429" t="s">
        <v>851</v>
      </c>
      <c r="C451" s="433">
        <f>SUM(C452:C459)</f>
        <v>0</v>
      </c>
      <c r="D451" s="431"/>
    </row>
    <row r="452" spans="1:4" x14ac:dyDescent="0.2">
      <c r="A452" s="450" t="s">
        <v>852</v>
      </c>
      <c r="B452" s="435" t="s">
        <v>853</v>
      </c>
      <c r="C452" s="413">
        <v>0</v>
      </c>
      <c r="D452" s="436"/>
    </row>
    <row r="453" spans="1:4" x14ac:dyDescent="0.2">
      <c r="A453" s="450" t="s">
        <v>854</v>
      </c>
      <c r="B453" s="435" t="s">
        <v>855</v>
      </c>
      <c r="C453" s="413">
        <v>0</v>
      </c>
      <c r="D453" s="436"/>
    </row>
    <row r="454" spans="1:4" x14ac:dyDescent="0.2">
      <c r="A454" s="450" t="s">
        <v>856</v>
      </c>
      <c r="B454" s="435" t="s">
        <v>857</v>
      </c>
      <c r="C454" s="413">
        <v>0</v>
      </c>
      <c r="D454" s="436"/>
    </row>
    <row r="455" spans="1:4" x14ac:dyDescent="0.2">
      <c r="A455" s="450" t="s">
        <v>858</v>
      </c>
      <c r="B455" s="435" t="s">
        <v>859</v>
      </c>
      <c r="C455" s="413">
        <v>0</v>
      </c>
      <c r="D455" s="436"/>
    </row>
    <row r="456" spans="1:4" x14ac:dyDescent="0.2">
      <c r="A456" s="450" t="s">
        <v>860</v>
      </c>
      <c r="B456" s="435" t="s">
        <v>861</v>
      </c>
      <c r="C456" s="413">
        <v>0</v>
      </c>
      <c r="D456" s="436"/>
    </row>
    <row r="457" spans="1:4" x14ac:dyDescent="0.2">
      <c r="A457" s="450" t="s">
        <v>862</v>
      </c>
      <c r="B457" s="435" t="s">
        <v>863</v>
      </c>
      <c r="C457" s="413">
        <v>0</v>
      </c>
      <c r="D457" s="436"/>
    </row>
    <row r="458" spans="1:4" x14ac:dyDescent="0.2">
      <c r="A458" s="450" t="s">
        <v>864</v>
      </c>
      <c r="B458" s="435" t="s">
        <v>865</v>
      </c>
      <c r="C458" s="413">
        <v>0</v>
      </c>
      <c r="D458" s="436"/>
    </row>
    <row r="459" spans="1:4" ht="25.5" x14ac:dyDescent="0.2">
      <c r="A459" s="450" t="s">
        <v>866</v>
      </c>
      <c r="B459" s="435" t="s">
        <v>867</v>
      </c>
      <c r="C459" s="413">
        <v>0</v>
      </c>
      <c r="D459" s="436"/>
    </row>
    <row r="460" spans="1:4" x14ac:dyDescent="0.2">
      <c r="A460" s="450"/>
      <c r="B460" s="435"/>
      <c r="C460" s="413"/>
      <c r="D460" s="436"/>
    </row>
    <row r="461" spans="1:4" x14ac:dyDescent="0.2">
      <c r="A461" s="449" t="s">
        <v>868</v>
      </c>
      <c r="B461" s="429" t="s">
        <v>869</v>
      </c>
      <c r="C461" s="433">
        <f>SUM(C462:C464)</f>
        <v>0</v>
      </c>
      <c r="D461" s="431"/>
    </row>
    <row r="462" spans="1:4" x14ac:dyDescent="0.2">
      <c r="A462" s="450" t="s">
        <v>870</v>
      </c>
      <c r="B462" s="435" t="s">
        <v>871</v>
      </c>
      <c r="C462" s="413">
        <v>0</v>
      </c>
      <c r="D462" s="436"/>
    </row>
    <row r="463" spans="1:4" x14ac:dyDescent="0.2">
      <c r="A463" s="450" t="s">
        <v>872</v>
      </c>
      <c r="B463" s="435" t="s">
        <v>873</v>
      </c>
      <c r="C463" s="413">
        <v>0</v>
      </c>
      <c r="D463" s="436"/>
    </row>
    <row r="464" spans="1:4" x14ac:dyDescent="0.2">
      <c r="A464" s="450" t="s">
        <v>874</v>
      </c>
      <c r="B464" s="435" t="s">
        <v>875</v>
      </c>
      <c r="C464" s="413">
        <v>0</v>
      </c>
      <c r="D464" s="436"/>
    </row>
    <row r="465" spans="1:4" x14ac:dyDescent="0.2">
      <c r="A465" s="450"/>
      <c r="B465" s="435"/>
      <c r="C465" s="413"/>
      <c r="D465" s="436"/>
    </row>
    <row r="466" spans="1:4" x14ac:dyDescent="0.2">
      <c r="A466" s="449" t="s">
        <v>876</v>
      </c>
      <c r="B466" s="429" t="s">
        <v>877</v>
      </c>
      <c r="C466" s="433">
        <f>SUM(C467:C470)</f>
        <v>0</v>
      </c>
      <c r="D466" s="431"/>
    </row>
    <row r="467" spans="1:4" x14ac:dyDescent="0.2">
      <c r="A467" s="450" t="s">
        <v>878</v>
      </c>
      <c r="B467" s="435" t="s">
        <v>879</v>
      </c>
      <c r="C467" s="413">
        <v>0</v>
      </c>
      <c r="D467" s="436"/>
    </row>
    <row r="468" spans="1:4" x14ac:dyDescent="0.2">
      <c r="A468" s="450" t="s">
        <v>880</v>
      </c>
      <c r="B468" s="435" t="s">
        <v>881</v>
      </c>
      <c r="C468" s="413">
        <v>0</v>
      </c>
      <c r="D468" s="436"/>
    </row>
    <row r="469" spans="1:4" x14ac:dyDescent="0.2">
      <c r="A469" s="450" t="s">
        <v>882</v>
      </c>
      <c r="B469" s="435" t="s">
        <v>883</v>
      </c>
      <c r="C469" s="413">
        <v>0</v>
      </c>
      <c r="D469" s="436"/>
    </row>
    <row r="470" spans="1:4" x14ac:dyDescent="0.2">
      <c r="A470" s="450" t="s">
        <v>884</v>
      </c>
      <c r="B470" s="435" t="s">
        <v>885</v>
      </c>
      <c r="C470" s="413">
        <v>0</v>
      </c>
      <c r="D470" s="436"/>
    </row>
    <row r="471" spans="1:4" x14ac:dyDescent="0.2">
      <c r="A471" s="451"/>
      <c r="B471" s="451"/>
      <c r="C471" s="451"/>
      <c r="D471" s="451"/>
    </row>
    <row r="472" spans="1:4" x14ac:dyDescent="0.2">
      <c r="A472" s="418" t="s">
        <v>621</v>
      </c>
      <c r="C472" s="419"/>
    </row>
    <row r="473" spans="1:4" ht="25.5" x14ac:dyDescent="0.2">
      <c r="A473" s="452" t="str">
        <f>'[5]1. DireccyConducc'!A35</f>
        <v>RE1. P6 Segunda etapa Proyecto Mesoamericano en ejecución</v>
      </c>
      <c r="B473" s="421" t="s">
        <v>622</v>
      </c>
      <c r="C473" s="413">
        <f>SUM(C477,C551,C595)</f>
        <v>0</v>
      </c>
      <c r="D473" s="423"/>
    </row>
    <row r="474" spans="1:4" ht="33" customHeight="1" x14ac:dyDescent="0.2">
      <c r="A474" s="424" t="s">
        <v>623</v>
      </c>
      <c r="B474" s="425" t="s">
        <v>624</v>
      </c>
      <c r="C474" s="426" t="s">
        <v>625</v>
      </c>
      <c r="D474" s="427" t="s">
        <v>626</v>
      </c>
    </row>
    <row r="475" spans="1:4" x14ac:dyDescent="0.2">
      <c r="A475" s="428">
        <v>1</v>
      </c>
      <c r="B475" s="429" t="s">
        <v>627</v>
      </c>
      <c r="C475" s="430">
        <f>SUM(C477,C484,C491,C500,C509,C514,C521,C526,C537,C543)</f>
        <v>0</v>
      </c>
      <c r="D475" s="431"/>
    </row>
    <row r="476" spans="1:4" x14ac:dyDescent="0.2">
      <c r="A476" s="428"/>
      <c r="B476" s="429"/>
      <c r="C476" s="430"/>
      <c r="D476" s="431"/>
    </row>
    <row r="477" spans="1:4" x14ac:dyDescent="0.2">
      <c r="A477" s="432" t="s">
        <v>629</v>
      </c>
      <c r="B477" s="429" t="s">
        <v>630</v>
      </c>
      <c r="C477" s="433">
        <f>SUM(C478:C482)</f>
        <v>0</v>
      </c>
      <c r="D477" s="431"/>
    </row>
    <row r="478" spans="1:4" x14ac:dyDescent="0.2">
      <c r="A478" s="434" t="s">
        <v>631</v>
      </c>
      <c r="B478" s="435" t="s">
        <v>632</v>
      </c>
      <c r="C478" s="413">
        <v>0</v>
      </c>
      <c r="D478" s="436"/>
    </row>
    <row r="479" spans="1:4" ht="25.5" x14ac:dyDescent="0.2">
      <c r="A479" s="434" t="s">
        <v>633</v>
      </c>
      <c r="B479" s="435" t="s">
        <v>634</v>
      </c>
      <c r="C479" s="413">
        <v>0</v>
      </c>
      <c r="D479" s="436"/>
    </row>
    <row r="480" spans="1:4" x14ac:dyDescent="0.2">
      <c r="A480" s="434" t="s">
        <v>635</v>
      </c>
      <c r="B480" s="435" t="s">
        <v>636</v>
      </c>
      <c r="C480" s="413">
        <v>0</v>
      </c>
      <c r="D480" s="436"/>
    </row>
    <row r="481" spans="1:4" ht="25.5" x14ac:dyDescent="0.2">
      <c r="A481" s="434" t="s">
        <v>637</v>
      </c>
      <c r="B481" s="435" t="s">
        <v>638</v>
      </c>
      <c r="C481" s="413">
        <v>0</v>
      </c>
      <c r="D481" s="436"/>
    </row>
    <row r="482" spans="1:4" x14ac:dyDescent="0.2">
      <c r="A482" s="434" t="s">
        <v>639</v>
      </c>
      <c r="B482" s="435" t="s">
        <v>640</v>
      </c>
      <c r="C482" s="413">
        <v>0</v>
      </c>
      <c r="D482" s="436"/>
    </row>
    <row r="483" spans="1:4" x14ac:dyDescent="0.2">
      <c r="A483" s="437"/>
      <c r="B483" s="438"/>
      <c r="C483" s="413"/>
      <c r="D483" s="436"/>
    </row>
    <row r="484" spans="1:4" x14ac:dyDescent="0.2">
      <c r="A484" s="432" t="s">
        <v>641</v>
      </c>
      <c r="B484" s="429" t="s">
        <v>642</v>
      </c>
      <c r="C484" s="433">
        <f>SUM(C485:C489)</f>
        <v>0</v>
      </c>
      <c r="D484" s="431"/>
    </row>
    <row r="485" spans="1:4" x14ac:dyDescent="0.2">
      <c r="A485" s="434" t="s">
        <v>643</v>
      </c>
      <c r="B485" s="435" t="s">
        <v>644</v>
      </c>
      <c r="C485" s="413">
        <v>0</v>
      </c>
      <c r="D485" s="436"/>
    </row>
    <row r="486" spans="1:4" x14ac:dyDescent="0.2">
      <c r="A486" s="434" t="s">
        <v>645</v>
      </c>
      <c r="B486" s="435" t="s">
        <v>646</v>
      </c>
      <c r="C486" s="413">
        <v>0</v>
      </c>
      <c r="D486" s="436"/>
    </row>
    <row r="487" spans="1:4" x14ac:dyDescent="0.2">
      <c r="A487" s="434" t="s">
        <v>647</v>
      </c>
      <c r="B487" s="435" t="s">
        <v>648</v>
      </c>
      <c r="C487" s="413">
        <v>0</v>
      </c>
      <c r="D487" s="436"/>
    </row>
    <row r="488" spans="1:4" x14ac:dyDescent="0.2">
      <c r="A488" s="434" t="s">
        <v>649</v>
      </c>
      <c r="B488" s="435" t="s">
        <v>650</v>
      </c>
      <c r="C488" s="413">
        <v>0</v>
      </c>
      <c r="D488" s="436"/>
    </row>
    <row r="489" spans="1:4" x14ac:dyDescent="0.2">
      <c r="A489" s="434" t="s">
        <v>651</v>
      </c>
      <c r="B489" s="435" t="s">
        <v>652</v>
      </c>
      <c r="C489" s="413">
        <v>0</v>
      </c>
      <c r="D489" s="436"/>
    </row>
    <row r="490" spans="1:4" x14ac:dyDescent="0.2">
      <c r="A490" s="437"/>
      <c r="B490" s="438"/>
      <c r="C490" s="433"/>
      <c r="D490" s="431"/>
    </row>
    <row r="491" spans="1:4" ht="25.5" x14ac:dyDescent="0.2">
      <c r="A491" s="432" t="s">
        <v>653</v>
      </c>
      <c r="B491" s="439" t="s">
        <v>654</v>
      </c>
      <c r="C491" s="433">
        <f>SUM(C492:C498)</f>
        <v>0</v>
      </c>
      <c r="D491" s="431"/>
    </row>
    <row r="492" spans="1:4" x14ac:dyDescent="0.2">
      <c r="A492" s="434" t="s">
        <v>655</v>
      </c>
      <c r="B492" s="435" t="s">
        <v>656</v>
      </c>
      <c r="C492" s="413">
        <v>0</v>
      </c>
      <c r="D492" s="436"/>
    </row>
    <row r="493" spans="1:4" x14ac:dyDescent="0.2">
      <c r="A493" s="434" t="s">
        <v>657</v>
      </c>
      <c r="B493" s="435" t="s">
        <v>658</v>
      </c>
      <c r="C493" s="413">
        <v>0</v>
      </c>
      <c r="D493" s="436"/>
    </row>
    <row r="494" spans="1:4" x14ac:dyDescent="0.2">
      <c r="A494" s="434" t="s">
        <v>659</v>
      </c>
      <c r="B494" s="435" t="s">
        <v>660</v>
      </c>
      <c r="C494" s="413"/>
      <c r="D494" s="436"/>
    </row>
    <row r="495" spans="1:4" x14ac:dyDescent="0.2">
      <c r="A495" s="434" t="s">
        <v>661</v>
      </c>
      <c r="B495" s="435" t="s">
        <v>662</v>
      </c>
      <c r="C495" s="413">
        <v>0</v>
      </c>
      <c r="D495" s="436"/>
    </row>
    <row r="496" spans="1:4" x14ac:dyDescent="0.2">
      <c r="A496" s="434" t="s">
        <v>663</v>
      </c>
      <c r="B496" s="435" t="s">
        <v>664</v>
      </c>
      <c r="C496" s="413">
        <v>0</v>
      </c>
      <c r="D496" s="436"/>
    </row>
    <row r="497" spans="1:4" ht="25.5" x14ac:dyDescent="0.2">
      <c r="A497" s="434" t="s">
        <v>665</v>
      </c>
      <c r="B497" s="435" t="s">
        <v>666</v>
      </c>
      <c r="C497" s="413">
        <v>0</v>
      </c>
      <c r="D497" s="436"/>
    </row>
    <row r="498" spans="1:4" ht="25.5" x14ac:dyDescent="0.2">
      <c r="A498" s="434" t="s">
        <v>667</v>
      </c>
      <c r="B498" s="435" t="s">
        <v>668</v>
      </c>
      <c r="C498" s="413">
        <v>0</v>
      </c>
      <c r="D498" s="436"/>
    </row>
    <row r="499" spans="1:4" x14ac:dyDescent="0.2">
      <c r="A499" s="437"/>
      <c r="B499" s="438"/>
      <c r="C499" s="413"/>
      <c r="D499" s="436"/>
    </row>
    <row r="500" spans="1:4" x14ac:dyDescent="0.2">
      <c r="A500" s="432" t="s">
        <v>669</v>
      </c>
      <c r="B500" s="429" t="s">
        <v>670</v>
      </c>
      <c r="C500" s="433">
        <f>SUM(C501:C507)</f>
        <v>0</v>
      </c>
      <c r="D500" s="431"/>
    </row>
    <row r="501" spans="1:4" x14ac:dyDescent="0.2">
      <c r="A501" s="434" t="s">
        <v>671</v>
      </c>
      <c r="B501" s="435" t="s">
        <v>672</v>
      </c>
      <c r="C501" s="413">
        <v>0</v>
      </c>
      <c r="D501" s="436"/>
    </row>
    <row r="502" spans="1:4" x14ac:dyDescent="0.2">
      <c r="A502" s="434" t="s">
        <v>673</v>
      </c>
      <c r="B502" s="435" t="s">
        <v>674</v>
      </c>
      <c r="C502" s="413">
        <v>0</v>
      </c>
      <c r="D502" s="436"/>
    </row>
    <row r="503" spans="1:4" x14ac:dyDescent="0.2">
      <c r="A503" s="434" t="s">
        <v>675</v>
      </c>
      <c r="B503" s="435" t="s">
        <v>676</v>
      </c>
      <c r="C503" s="413">
        <v>0</v>
      </c>
      <c r="D503" s="436"/>
    </row>
    <row r="504" spans="1:4" ht="25.5" x14ac:dyDescent="0.2">
      <c r="A504" s="434" t="s">
        <v>677</v>
      </c>
      <c r="B504" s="435" t="s">
        <v>678</v>
      </c>
      <c r="C504" s="413">
        <v>0</v>
      </c>
      <c r="D504" s="436"/>
    </row>
    <row r="505" spans="1:4" ht="25.5" x14ac:dyDescent="0.2">
      <c r="A505" s="434" t="s">
        <v>679</v>
      </c>
      <c r="B505" s="435" t="s">
        <v>680</v>
      </c>
      <c r="C505" s="413">
        <v>0</v>
      </c>
      <c r="D505" s="436"/>
    </row>
    <row r="506" spans="1:4" x14ac:dyDescent="0.2">
      <c r="A506" s="434" t="s">
        <v>681</v>
      </c>
      <c r="B506" s="435" t="s">
        <v>682</v>
      </c>
      <c r="C506" s="413">
        <v>0</v>
      </c>
      <c r="D506" s="436"/>
    </row>
    <row r="507" spans="1:4" x14ac:dyDescent="0.2">
      <c r="A507" s="434" t="s">
        <v>683</v>
      </c>
      <c r="B507" s="435" t="s">
        <v>684</v>
      </c>
      <c r="C507" s="413"/>
      <c r="D507" s="436"/>
    </row>
    <row r="508" spans="1:4" x14ac:dyDescent="0.2">
      <c r="A508" s="437"/>
      <c r="B508" s="438"/>
      <c r="C508" s="413"/>
      <c r="D508" s="436"/>
    </row>
    <row r="509" spans="1:4" x14ac:dyDescent="0.2">
      <c r="A509" s="432" t="s">
        <v>685</v>
      </c>
      <c r="B509" s="429" t="s">
        <v>686</v>
      </c>
      <c r="C509" s="433">
        <f>SUM(C510++C511+C512)</f>
        <v>0</v>
      </c>
      <c r="D509" s="431"/>
    </row>
    <row r="510" spans="1:4" x14ac:dyDescent="0.2">
      <c r="A510" s="434" t="s">
        <v>687</v>
      </c>
      <c r="B510" s="435" t="s">
        <v>688</v>
      </c>
      <c r="C510" s="413">
        <v>0</v>
      </c>
      <c r="D510" s="436"/>
    </row>
    <row r="511" spans="1:4" x14ac:dyDescent="0.2">
      <c r="A511" s="434" t="s">
        <v>689</v>
      </c>
      <c r="B511" s="435" t="s">
        <v>690</v>
      </c>
      <c r="C511" s="413">
        <v>0</v>
      </c>
      <c r="D511" s="436"/>
    </row>
    <row r="512" spans="1:4" x14ac:dyDescent="0.2">
      <c r="A512" s="571" t="s">
        <v>1006</v>
      </c>
      <c r="B512" s="570" t="s">
        <v>1005</v>
      </c>
      <c r="C512" s="413">
        <v>0</v>
      </c>
      <c r="D512" s="436"/>
    </row>
    <row r="513" spans="1:4" x14ac:dyDescent="0.2">
      <c r="A513" s="437"/>
      <c r="B513" s="438"/>
      <c r="C513" s="413"/>
      <c r="D513" s="436"/>
    </row>
    <row r="514" spans="1:4" ht="25.5" x14ac:dyDescent="0.2">
      <c r="A514" s="432" t="s">
        <v>693</v>
      </c>
      <c r="B514" s="429" t="s">
        <v>694</v>
      </c>
      <c r="C514" s="433">
        <f>SUM(C515+C518+C519)</f>
        <v>0</v>
      </c>
      <c r="D514" s="431"/>
    </row>
    <row r="515" spans="1:4" x14ac:dyDescent="0.2">
      <c r="A515" s="434" t="s">
        <v>695</v>
      </c>
      <c r="B515" s="438" t="s">
        <v>696</v>
      </c>
      <c r="C515" s="433">
        <f>SUM(C516:C517)</f>
        <v>0</v>
      </c>
      <c r="D515" s="431"/>
    </row>
    <row r="516" spans="1:4" x14ac:dyDescent="0.2">
      <c r="A516" s="437" t="s">
        <v>697</v>
      </c>
      <c r="B516" s="438" t="s">
        <v>698</v>
      </c>
      <c r="C516" s="413">
        <v>0</v>
      </c>
      <c r="D516" s="436"/>
    </row>
    <row r="517" spans="1:4" ht="25.5" x14ac:dyDescent="0.2">
      <c r="A517" s="437" t="s">
        <v>699</v>
      </c>
      <c r="B517" s="438" t="s">
        <v>700</v>
      </c>
      <c r="C517" s="413">
        <v>0</v>
      </c>
      <c r="D517" s="436"/>
    </row>
    <row r="518" spans="1:4" x14ac:dyDescent="0.2">
      <c r="A518" s="434" t="s">
        <v>701</v>
      </c>
      <c r="B518" s="435" t="s">
        <v>702</v>
      </c>
      <c r="C518" s="413">
        <v>0</v>
      </c>
      <c r="D518" s="436"/>
    </row>
    <row r="519" spans="1:4" x14ac:dyDescent="0.2">
      <c r="A519" s="434" t="s">
        <v>703</v>
      </c>
      <c r="B519" s="435" t="s">
        <v>704</v>
      </c>
      <c r="C519" s="413">
        <v>0</v>
      </c>
      <c r="D519" s="436"/>
    </row>
    <row r="520" spans="1:4" x14ac:dyDescent="0.2">
      <c r="A520" s="437"/>
      <c r="B520" s="438"/>
      <c r="C520" s="413"/>
      <c r="D520" s="436"/>
    </row>
    <row r="521" spans="1:4" x14ac:dyDescent="0.2">
      <c r="A521" s="432" t="s">
        <v>705</v>
      </c>
      <c r="B521" s="429" t="s">
        <v>706</v>
      </c>
      <c r="C521" s="430" t="s">
        <v>707</v>
      </c>
      <c r="D521" s="431"/>
    </row>
    <row r="522" spans="1:4" x14ac:dyDescent="0.2">
      <c r="A522" s="434" t="s">
        <v>708</v>
      </c>
      <c r="B522" s="435" t="s">
        <v>709</v>
      </c>
      <c r="C522" s="440" t="s">
        <v>707</v>
      </c>
      <c r="D522" s="436"/>
    </row>
    <row r="523" spans="1:4" x14ac:dyDescent="0.2">
      <c r="A523" s="434" t="s">
        <v>710</v>
      </c>
      <c r="B523" s="435" t="s">
        <v>711</v>
      </c>
      <c r="C523" s="413">
        <v>0</v>
      </c>
      <c r="D523" s="436"/>
    </row>
    <row r="524" spans="1:4" x14ac:dyDescent="0.2">
      <c r="A524" s="434" t="s">
        <v>712</v>
      </c>
      <c r="B524" s="435" t="s">
        <v>713</v>
      </c>
      <c r="C524" s="413">
        <v>0</v>
      </c>
      <c r="D524" s="436"/>
    </row>
    <row r="525" spans="1:4" x14ac:dyDescent="0.2">
      <c r="A525" s="437"/>
      <c r="B525" s="438"/>
      <c r="C525" s="413"/>
      <c r="D525" s="436"/>
    </row>
    <row r="526" spans="1:4" x14ac:dyDescent="0.2">
      <c r="A526" s="432" t="s">
        <v>714</v>
      </c>
      <c r="B526" s="429" t="s">
        <v>715</v>
      </c>
      <c r="C526" s="433">
        <f>SUM(C527:C535)</f>
        <v>0</v>
      </c>
      <c r="D526" s="431"/>
    </row>
    <row r="527" spans="1:4" x14ac:dyDescent="0.2">
      <c r="A527" s="434" t="s">
        <v>716</v>
      </c>
      <c r="B527" s="435" t="s">
        <v>717</v>
      </c>
      <c r="C527" s="413">
        <v>0</v>
      </c>
      <c r="D527" s="436"/>
    </row>
    <row r="528" spans="1:4" x14ac:dyDescent="0.2">
      <c r="A528" s="434" t="s">
        <v>718</v>
      </c>
      <c r="B528" s="435" t="s">
        <v>719</v>
      </c>
      <c r="C528" s="413">
        <v>0</v>
      </c>
      <c r="D528" s="436"/>
    </row>
    <row r="529" spans="1:4" x14ac:dyDescent="0.2">
      <c r="A529" s="434" t="s">
        <v>720</v>
      </c>
      <c r="B529" s="435" t="s">
        <v>721</v>
      </c>
      <c r="C529" s="413">
        <v>0</v>
      </c>
      <c r="D529" s="436"/>
    </row>
    <row r="530" spans="1:4" ht="25.5" x14ac:dyDescent="0.2">
      <c r="A530" s="434" t="s">
        <v>722</v>
      </c>
      <c r="B530" s="435" t="s">
        <v>723</v>
      </c>
      <c r="C530" s="413">
        <v>0</v>
      </c>
      <c r="D530" s="436"/>
    </row>
    <row r="531" spans="1:4" ht="25.5" x14ac:dyDescent="0.2">
      <c r="A531" s="434" t="s">
        <v>724</v>
      </c>
      <c r="B531" s="435" t="s">
        <v>725</v>
      </c>
      <c r="C531" s="413">
        <v>0</v>
      </c>
      <c r="D531" s="436"/>
    </row>
    <row r="532" spans="1:4" ht="25.5" x14ac:dyDescent="0.2">
      <c r="A532" s="434" t="s">
        <v>726</v>
      </c>
      <c r="B532" s="435" t="s">
        <v>727</v>
      </c>
      <c r="C532" s="413">
        <v>0</v>
      </c>
      <c r="D532" s="436"/>
    </row>
    <row r="533" spans="1:4" x14ac:dyDescent="0.2">
      <c r="A533" s="434" t="s">
        <v>728</v>
      </c>
      <c r="B533" s="435" t="s">
        <v>729</v>
      </c>
      <c r="C533" s="413">
        <v>0</v>
      </c>
      <c r="D533" s="436"/>
    </row>
    <row r="534" spans="1:4" ht="25.5" x14ac:dyDescent="0.2">
      <c r="A534" s="434" t="s">
        <v>730</v>
      </c>
      <c r="B534" s="435" t="s">
        <v>731</v>
      </c>
      <c r="C534" s="413">
        <v>0</v>
      </c>
      <c r="D534" s="436"/>
    </row>
    <row r="535" spans="1:4" ht="25.5" x14ac:dyDescent="0.2">
      <c r="A535" s="434" t="s">
        <v>732</v>
      </c>
      <c r="B535" s="435" t="s">
        <v>733</v>
      </c>
      <c r="C535" s="413">
        <v>0</v>
      </c>
      <c r="D535" s="436"/>
    </row>
    <row r="536" spans="1:4" x14ac:dyDescent="0.2">
      <c r="A536" s="437"/>
      <c r="B536" s="438"/>
      <c r="C536" s="413"/>
      <c r="D536" s="436"/>
    </row>
    <row r="537" spans="1:4" x14ac:dyDescent="0.2">
      <c r="A537" s="432" t="s">
        <v>734</v>
      </c>
      <c r="B537" s="429" t="s">
        <v>735</v>
      </c>
      <c r="C537" s="433">
        <f>SUM(C538:C541)</f>
        <v>0</v>
      </c>
      <c r="D537" s="431"/>
    </row>
    <row r="538" spans="1:4" x14ac:dyDescent="0.2">
      <c r="A538" s="434" t="s">
        <v>736</v>
      </c>
      <c r="B538" s="435" t="s">
        <v>737</v>
      </c>
      <c r="C538" s="413">
        <v>0</v>
      </c>
      <c r="D538" s="436"/>
    </row>
    <row r="539" spans="1:4" x14ac:dyDescent="0.2">
      <c r="A539" s="434" t="s">
        <v>738</v>
      </c>
      <c r="B539" s="435" t="s">
        <v>739</v>
      </c>
      <c r="C539" s="413">
        <v>0</v>
      </c>
      <c r="D539" s="436"/>
    </row>
    <row r="540" spans="1:4" x14ac:dyDescent="0.2">
      <c r="A540" s="434" t="s">
        <v>740</v>
      </c>
      <c r="B540" s="435" t="s">
        <v>741</v>
      </c>
      <c r="C540" s="413">
        <v>0</v>
      </c>
      <c r="D540" s="436"/>
    </row>
    <row r="541" spans="1:4" x14ac:dyDescent="0.2">
      <c r="A541" s="434" t="s">
        <v>742</v>
      </c>
      <c r="B541" s="435" t="s">
        <v>743</v>
      </c>
      <c r="C541" s="413">
        <v>0</v>
      </c>
      <c r="D541" s="436"/>
    </row>
    <row r="542" spans="1:4" x14ac:dyDescent="0.2">
      <c r="A542" s="437"/>
      <c r="B542" s="438"/>
      <c r="C542" s="413"/>
      <c r="D542" s="436"/>
    </row>
    <row r="543" spans="1:4" x14ac:dyDescent="0.2">
      <c r="A543" s="432" t="s">
        <v>744</v>
      </c>
      <c r="B543" s="429" t="s">
        <v>745</v>
      </c>
      <c r="C543" s="433">
        <f>SUM(C544:C549)</f>
        <v>0</v>
      </c>
      <c r="D543" s="431"/>
    </row>
    <row r="544" spans="1:4" x14ac:dyDescent="0.2">
      <c r="A544" s="434" t="s">
        <v>746</v>
      </c>
      <c r="B544" s="435" t="s">
        <v>747</v>
      </c>
      <c r="C544" s="413">
        <v>0</v>
      </c>
      <c r="D544" s="436"/>
    </row>
    <row r="545" spans="1:4" x14ac:dyDescent="0.2">
      <c r="A545" s="434" t="s">
        <v>748</v>
      </c>
      <c r="B545" s="435" t="s">
        <v>749</v>
      </c>
      <c r="C545" s="413">
        <v>0</v>
      </c>
      <c r="D545" s="436"/>
    </row>
    <row r="546" spans="1:4" x14ac:dyDescent="0.2">
      <c r="A546" s="434" t="s">
        <v>750</v>
      </c>
      <c r="B546" s="435" t="s">
        <v>751</v>
      </c>
      <c r="C546" s="413">
        <v>0</v>
      </c>
      <c r="D546" s="436"/>
    </row>
    <row r="547" spans="1:4" ht="25.5" x14ac:dyDescent="0.2">
      <c r="A547" s="434" t="s">
        <v>752</v>
      </c>
      <c r="B547" s="435" t="s">
        <v>753</v>
      </c>
      <c r="C547" s="413">
        <v>0</v>
      </c>
      <c r="D547" s="436"/>
    </row>
    <row r="548" spans="1:4" x14ac:dyDescent="0.2">
      <c r="A548" s="434" t="s">
        <v>754</v>
      </c>
      <c r="B548" s="435" t="s">
        <v>755</v>
      </c>
      <c r="C548" s="413">
        <v>0</v>
      </c>
      <c r="D548" s="436"/>
    </row>
    <row r="549" spans="1:4" x14ac:dyDescent="0.2">
      <c r="A549" s="434" t="s">
        <v>756</v>
      </c>
      <c r="B549" s="435" t="s">
        <v>757</v>
      </c>
      <c r="C549" s="441">
        <v>0</v>
      </c>
      <c r="D549" s="442"/>
    </row>
    <row r="550" spans="1:4" x14ac:dyDescent="0.2">
      <c r="A550" s="443"/>
      <c r="B550" s="444"/>
      <c r="C550" s="445"/>
      <c r="D550" s="423"/>
    </row>
    <row r="551" spans="1:4" x14ac:dyDescent="0.2">
      <c r="A551" s="428">
        <v>2</v>
      </c>
      <c r="B551" s="429" t="s">
        <v>758</v>
      </c>
      <c r="C551" s="433">
        <f>SUM(C553+C560+C566+C575+C579+C585)</f>
        <v>0</v>
      </c>
      <c r="D551" s="431"/>
    </row>
    <row r="552" spans="1:4" x14ac:dyDescent="0.2">
      <c r="A552" s="428"/>
      <c r="B552" s="446"/>
      <c r="C552" s="413"/>
      <c r="D552" s="436"/>
    </row>
    <row r="553" spans="1:4" x14ac:dyDescent="0.2">
      <c r="A553" s="443" t="s">
        <v>759</v>
      </c>
      <c r="B553" s="429" t="s">
        <v>760</v>
      </c>
      <c r="C553" s="433">
        <f>SUM(C554:C558)</f>
        <v>0</v>
      </c>
      <c r="D553" s="431"/>
    </row>
    <row r="554" spans="1:4" x14ac:dyDescent="0.2">
      <c r="A554" s="434" t="s">
        <v>761</v>
      </c>
      <c r="B554" s="435" t="s">
        <v>762</v>
      </c>
      <c r="C554" s="413">
        <v>0</v>
      </c>
      <c r="D554" s="436"/>
    </row>
    <row r="555" spans="1:4" x14ac:dyDescent="0.2">
      <c r="A555" s="434" t="s">
        <v>763</v>
      </c>
      <c r="B555" s="435" t="s">
        <v>764</v>
      </c>
      <c r="C555" s="413">
        <v>0</v>
      </c>
      <c r="D555" s="436"/>
    </row>
    <row r="556" spans="1:4" x14ac:dyDescent="0.2">
      <c r="A556" s="434" t="s">
        <v>765</v>
      </c>
      <c r="B556" s="435" t="s">
        <v>766</v>
      </c>
      <c r="C556" s="413">
        <v>0</v>
      </c>
      <c r="D556" s="436"/>
    </row>
    <row r="557" spans="1:4" x14ac:dyDescent="0.2">
      <c r="A557" s="434" t="s">
        <v>767</v>
      </c>
      <c r="B557" s="435" t="s">
        <v>768</v>
      </c>
      <c r="C557" s="413">
        <v>0</v>
      </c>
      <c r="D557" s="436"/>
    </row>
    <row r="558" spans="1:4" x14ac:dyDescent="0.2">
      <c r="A558" s="434" t="s">
        <v>769</v>
      </c>
      <c r="B558" s="435" t="s">
        <v>770</v>
      </c>
      <c r="C558" s="413">
        <v>0</v>
      </c>
      <c r="D558" s="436"/>
    </row>
    <row r="559" spans="1:4" x14ac:dyDescent="0.2">
      <c r="A559" s="447"/>
      <c r="B559" s="438"/>
      <c r="C559" s="413"/>
      <c r="D559" s="436"/>
    </row>
    <row r="560" spans="1:4" ht="25.5" x14ac:dyDescent="0.2">
      <c r="A560" s="443" t="s">
        <v>771</v>
      </c>
      <c r="B560" s="429" t="s">
        <v>772</v>
      </c>
      <c r="C560" s="433">
        <f>SUM(C561:C564)</f>
        <v>0</v>
      </c>
      <c r="D560" s="431"/>
    </row>
    <row r="561" spans="1:4" x14ac:dyDescent="0.2">
      <c r="A561" s="434" t="s">
        <v>773</v>
      </c>
      <c r="B561" s="435" t="s">
        <v>774</v>
      </c>
      <c r="C561" s="413">
        <v>0</v>
      </c>
      <c r="D561" s="436"/>
    </row>
    <row r="562" spans="1:4" x14ac:dyDescent="0.2">
      <c r="A562" s="434" t="s">
        <v>775</v>
      </c>
      <c r="B562" s="435" t="s">
        <v>776</v>
      </c>
      <c r="C562" s="413">
        <v>0</v>
      </c>
      <c r="D562" s="436"/>
    </row>
    <row r="563" spans="1:4" x14ac:dyDescent="0.2">
      <c r="A563" s="434" t="s">
        <v>777</v>
      </c>
      <c r="B563" s="435" t="s">
        <v>778</v>
      </c>
      <c r="C563" s="413">
        <v>0</v>
      </c>
      <c r="D563" s="436"/>
    </row>
    <row r="564" spans="1:4" x14ac:dyDescent="0.2">
      <c r="A564" s="434" t="s">
        <v>779</v>
      </c>
      <c r="B564" s="435" t="s">
        <v>780</v>
      </c>
      <c r="C564" s="413">
        <v>0</v>
      </c>
      <c r="D564" s="436"/>
    </row>
    <row r="565" spans="1:4" x14ac:dyDescent="0.2">
      <c r="A565" s="447"/>
      <c r="B565" s="438"/>
      <c r="C565" s="413"/>
      <c r="D565" s="436"/>
    </row>
    <row r="566" spans="1:4" ht="25.5" x14ac:dyDescent="0.2">
      <c r="A566" s="443" t="s">
        <v>781</v>
      </c>
      <c r="B566" s="429" t="s">
        <v>782</v>
      </c>
      <c r="C566" s="433">
        <f>SUM(C567:C573)</f>
        <v>0</v>
      </c>
      <c r="D566" s="431"/>
    </row>
    <row r="567" spans="1:4" x14ac:dyDescent="0.2">
      <c r="A567" s="434" t="s">
        <v>783</v>
      </c>
      <c r="B567" s="435" t="s">
        <v>784</v>
      </c>
      <c r="C567" s="413">
        <v>0</v>
      </c>
      <c r="D567" s="436"/>
    </row>
    <row r="568" spans="1:4" ht="25.5" x14ac:dyDescent="0.2">
      <c r="A568" s="434" t="s">
        <v>785</v>
      </c>
      <c r="B568" s="435" t="s">
        <v>786</v>
      </c>
      <c r="C568" s="413">
        <v>0</v>
      </c>
      <c r="D568" s="436"/>
    </row>
    <row r="569" spans="1:4" x14ac:dyDescent="0.2">
      <c r="A569" s="434" t="s">
        <v>787</v>
      </c>
      <c r="B569" s="435" t="s">
        <v>788</v>
      </c>
      <c r="C569" s="413">
        <v>0</v>
      </c>
      <c r="D569" s="436"/>
    </row>
    <row r="570" spans="1:4" ht="25.5" x14ac:dyDescent="0.2">
      <c r="A570" s="434" t="s">
        <v>789</v>
      </c>
      <c r="B570" s="435" t="s">
        <v>790</v>
      </c>
      <c r="C570" s="413">
        <v>0</v>
      </c>
      <c r="D570" s="436"/>
    </row>
    <row r="571" spans="1:4" x14ac:dyDescent="0.2">
      <c r="A571" s="434" t="s">
        <v>791</v>
      </c>
      <c r="B571" s="435" t="s">
        <v>792</v>
      </c>
      <c r="C571" s="413">
        <v>0</v>
      </c>
      <c r="D571" s="436"/>
    </row>
    <row r="572" spans="1:4" x14ac:dyDescent="0.2">
      <c r="A572" s="434" t="s">
        <v>793</v>
      </c>
      <c r="B572" s="435" t="s">
        <v>794</v>
      </c>
      <c r="C572" s="413">
        <v>0</v>
      </c>
      <c r="D572" s="436"/>
    </row>
    <row r="573" spans="1:4" ht="25.5" x14ac:dyDescent="0.2">
      <c r="A573" s="434" t="s">
        <v>795</v>
      </c>
      <c r="B573" s="435" t="s">
        <v>796</v>
      </c>
      <c r="C573" s="413">
        <v>0</v>
      </c>
      <c r="D573" s="436"/>
    </row>
    <row r="574" spans="1:4" x14ac:dyDescent="0.2">
      <c r="A574" s="447"/>
      <c r="B574" s="438"/>
      <c r="C574" s="413"/>
      <c r="D574" s="436"/>
    </row>
    <row r="575" spans="1:4" ht="25.5" x14ac:dyDescent="0.2">
      <c r="A575" s="443" t="s">
        <v>797</v>
      </c>
      <c r="B575" s="429" t="s">
        <v>798</v>
      </c>
      <c r="C575" s="433">
        <f>SUM(C576:C577)</f>
        <v>0</v>
      </c>
      <c r="D575" s="431"/>
    </row>
    <row r="576" spans="1:4" x14ac:dyDescent="0.2">
      <c r="A576" s="434" t="s">
        <v>799</v>
      </c>
      <c r="B576" s="435" t="s">
        <v>800</v>
      </c>
      <c r="C576" s="413">
        <v>0</v>
      </c>
      <c r="D576" s="436"/>
    </row>
    <row r="577" spans="1:4" x14ac:dyDescent="0.2">
      <c r="A577" s="434" t="s">
        <v>801</v>
      </c>
      <c r="B577" s="435" t="s">
        <v>802</v>
      </c>
      <c r="C577" s="413">
        <v>0</v>
      </c>
      <c r="D577" s="436"/>
    </row>
    <row r="578" spans="1:4" x14ac:dyDescent="0.2">
      <c r="A578" s="447"/>
      <c r="B578" s="438"/>
      <c r="C578" s="413"/>
      <c r="D578" s="436"/>
    </row>
    <row r="579" spans="1:4" ht="25.5" x14ac:dyDescent="0.2">
      <c r="A579" s="443" t="s">
        <v>803</v>
      </c>
      <c r="B579" s="429" t="s">
        <v>804</v>
      </c>
      <c r="C579" s="433">
        <f>SUM(C580:C583)</f>
        <v>0</v>
      </c>
      <c r="D579" s="431"/>
    </row>
    <row r="580" spans="1:4" x14ac:dyDescent="0.2">
      <c r="A580" s="434" t="s">
        <v>805</v>
      </c>
      <c r="B580" s="435" t="s">
        <v>806</v>
      </c>
      <c r="C580" s="413">
        <v>0</v>
      </c>
      <c r="D580" s="436"/>
    </row>
    <row r="581" spans="1:4" x14ac:dyDescent="0.2">
      <c r="A581" s="434" t="s">
        <v>807</v>
      </c>
      <c r="B581" s="435" t="s">
        <v>808</v>
      </c>
      <c r="C581" s="413">
        <v>0</v>
      </c>
      <c r="D581" s="436"/>
    </row>
    <row r="582" spans="1:4" x14ac:dyDescent="0.2">
      <c r="A582" s="434" t="s">
        <v>809</v>
      </c>
      <c r="B582" s="435" t="s">
        <v>810</v>
      </c>
      <c r="C582" s="413">
        <v>0</v>
      </c>
      <c r="D582" s="436"/>
    </row>
    <row r="583" spans="1:4" ht="25.5" x14ac:dyDescent="0.2">
      <c r="A583" s="434" t="s">
        <v>811</v>
      </c>
      <c r="B583" s="435" t="s">
        <v>812</v>
      </c>
      <c r="C583" s="413">
        <v>0</v>
      </c>
      <c r="D583" s="436"/>
    </row>
    <row r="584" spans="1:4" x14ac:dyDescent="0.2">
      <c r="A584" s="447"/>
      <c r="B584" s="438"/>
      <c r="C584" s="413"/>
      <c r="D584" s="436"/>
    </row>
    <row r="585" spans="1:4" ht="25.5" x14ac:dyDescent="0.2">
      <c r="A585" s="443" t="s">
        <v>813</v>
      </c>
      <c r="B585" s="429" t="s">
        <v>814</v>
      </c>
      <c r="C585" s="433">
        <f>SUM(C586:C593)</f>
        <v>0</v>
      </c>
      <c r="D585" s="431"/>
    </row>
    <row r="586" spans="1:4" x14ac:dyDescent="0.2">
      <c r="A586" s="434" t="s">
        <v>815</v>
      </c>
      <c r="B586" s="435" t="s">
        <v>816</v>
      </c>
      <c r="C586" s="413"/>
      <c r="D586" s="436"/>
    </row>
    <row r="587" spans="1:4" ht="25.5" x14ac:dyDescent="0.2">
      <c r="A587" s="434" t="s">
        <v>817</v>
      </c>
      <c r="B587" s="435" t="s">
        <v>818</v>
      </c>
      <c r="C587" s="413">
        <v>0</v>
      </c>
      <c r="D587" s="436"/>
    </row>
    <row r="588" spans="1:4" x14ac:dyDescent="0.2">
      <c r="A588" s="434" t="s">
        <v>819</v>
      </c>
      <c r="B588" s="435" t="s">
        <v>820</v>
      </c>
      <c r="C588" s="413">
        <v>0</v>
      </c>
      <c r="D588" s="436"/>
    </row>
    <row r="589" spans="1:4" x14ac:dyDescent="0.2">
      <c r="A589" s="434" t="s">
        <v>821</v>
      </c>
      <c r="B589" s="435" t="s">
        <v>822</v>
      </c>
      <c r="C589" s="413">
        <v>0</v>
      </c>
      <c r="D589" s="436"/>
    </row>
    <row r="590" spans="1:4" x14ac:dyDescent="0.2">
      <c r="A590" s="434" t="s">
        <v>823</v>
      </c>
      <c r="B590" s="435" t="s">
        <v>824</v>
      </c>
      <c r="C590" s="413">
        <v>0</v>
      </c>
      <c r="D590" s="436"/>
    </row>
    <row r="591" spans="1:4" ht="25.5" x14ac:dyDescent="0.2">
      <c r="A591" s="434" t="s">
        <v>825</v>
      </c>
      <c r="B591" s="435" t="s">
        <v>826</v>
      </c>
      <c r="C591" s="413">
        <v>0</v>
      </c>
      <c r="D591" s="436"/>
    </row>
    <row r="592" spans="1:4" x14ac:dyDescent="0.2">
      <c r="A592" s="434" t="s">
        <v>827</v>
      </c>
      <c r="B592" s="435" t="s">
        <v>828</v>
      </c>
      <c r="C592" s="413">
        <v>0</v>
      </c>
      <c r="D592" s="436"/>
    </row>
    <row r="593" spans="1:4" x14ac:dyDescent="0.2">
      <c r="A593" s="434" t="s">
        <v>829</v>
      </c>
      <c r="B593" s="435" t="s">
        <v>830</v>
      </c>
      <c r="C593" s="413">
        <v>0</v>
      </c>
      <c r="D593" s="436"/>
    </row>
    <row r="594" spans="1:4" x14ac:dyDescent="0.2">
      <c r="A594" s="434"/>
      <c r="B594" s="438"/>
      <c r="C594" s="413"/>
      <c r="D594" s="436"/>
    </row>
    <row r="595" spans="1:4" x14ac:dyDescent="0.2">
      <c r="A595" s="428">
        <v>5</v>
      </c>
      <c r="B595" s="448" t="s">
        <v>831</v>
      </c>
      <c r="C595" s="433">
        <f>SUM(C597+C607+C617+C622)</f>
        <v>0</v>
      </c>
      <c r="D595" s="431"/>
    </row>
    <row r="596" spans="1:4" x14ac:dyDescent="0.2">
      <c r="A596" s="447"/>
      <c r="B596" s="438"/>
      <c r="C596" s="413"/>
      <c r="D596" s="436"/>
    </row>
    <row r="597" spans="1:4" x14ac:dyDescent="0.2">
      <c r="A597" s="449" t="s">
        <v>832</v>
      </c>
      <c r="B597" s="429" t="s">
        <v>833</v>
      </c>
      <c r="C597" s="433">
        <f>SUM(C598:C605)</f>
        <v>0</v>
      </c>
      <c r="D597" s="431"/>
    </row>
    <row r="598" spans="1:4" x14ac:dyDescent="0.2">
      <c r="A598" s="450" t="s">
        <v>834</v>
      </c>
      <c r="B598" s="435" t="s">
        <v>835</v>
      </c>
      <c r="C598" s="413">
        <v>0</v>
      </c>
      <c r="D598" s="436"/>
    </row>
    <row r="599" spans="1:4" x14ac:dyDescent="0.2">
      <c r="A599" s="450" t="s">
        <v>836</v>
      </c>
      <c r="B599" s="435" t="s">
        <v>837</v>
      </c>
      <c r="C599" s="413">
        <v>0</v>
      </c>
      <c r="D599" s="436"/>
    </row>
    <row r="600" spans="1:4" x14ac:dyDescent="0.2">
      <c r="A600" s="450" t="s">
        <v>838</v>
      </c>
      <c r="B600" s="435" t="s">
        <v>839</v>
      </c>
      <c r="C600" s="413"/>
      <c r="D600" s="436"/>
    </row>
    <row r="601" spans="1:4" x14ac:dyDescent="0.2">
      <c r="A601" s="450" t="s">
        <v>840</v>
      </c>
      <c r="B601" s="435" t="s">
        <v>841</v>
      </c>
      <c r="C601" s="413"/>
      <c r="D601" s="436"/>
    </row>
    <row r="602" spans="1:4" x14ac:dyDescent="0.2">
      <c r="A602" s="450" t="s">
        <v>842</v>
      </c>
      <c r="B602" s="435" t="s">
        <v>843</v>
      </c>
      <c r="C602" s="413"/>
      <c r="D602" s="436"/>
    </row>
    <row r="603" spans="1:4" ht="25.5" x14ac:dyDescent="0.2">
      <c r="A603" s="450" t="s">
        <v>844</v>
      </c>
      <c r="B603" s="435" t="s">
        <v>845</v>
      </c>
      <c r="C603" s="413"/>
      <c r="D603" s="436"/>
    </row>
    <row r="604" spans="1:4" ht="25.5" x14ac:dyDescent="0.2">
      <c r="A604" s="450" t="s">
        <v>846</v>
      </c>
      <c r="B604" s="435" t="s">
        <v>847</v>
      </c>
      <c r="C604" s="413"/>
      <c r="D604" s="436"/>
    </row>
    <row r="605" spans="1:4" x14ac:dyDescent="0.2">
      <c r="A605" s="450" t="s">
        <v>848</v>
      </c>
      <c r="B605" s="435" t="s">
        <v>849</v>
      </c>
      <c r="C605" s="413">
        <v>0</v>
      </c>
      <c r="D605" s="436"/>
    </row>
    <row r="606" spans="1:4" x14ac:dyDescent="0.2">
      <c r="A606" s="450"/>
      <c r="B606" s="435"/>
      <c r="C606" s="413"/>
      <c r="D606" s="436"/>
    </row>
    <row r="607" spans="1:4" ht="25.5" x14ac:dyDescent="0.2">
      <c r="A607" s="449" t="s">
        <v>850</v>
      </c>
      <c r="B607" s="429" t="s">
        <v>851</v>
      </c>
      <c r="C607" s="433">
        <f>SUM(C608:C615)</f>
        <v>0</v>
      </c>
      <c r="D607" s="431"/>
    </row>
    <row r="608" spans="1:4" x14ac:dyDescent="0.2">
      <c r="A608" s="450" t="s">
        <v>852</v>
      </c>
      <c r="B608" s="435" t="s">
        <v>853</v>
      </c>
      <c r="C608" s="413">
        <v>0</v>
      </c>
      <c r="D608" s="436"/>
    </row>
    <row r="609" spans="1:4" x14ac:dyDescent="0.2">
      <c r="A609" s="450" t="s">
        <v>854</v>
      </c>
      <c r="B609" s="435" t="s">
        <v>855</v>
      </c>
      <c r="C609" s="413">
        <v>0</v>
      </c>
      <c r="D609" s="436"/>
    </row>
    <row r="610" spans="1:4" x14ac:dyDescent="0.2">
      <c r="A610" s="450" t="s">
        <v>856</v>
      </c>
      <c r="B610" s="435" t="s">
        <v>857</v>
      </c>
      <c r="C610" s="413">
        <v>0</v>
      </c>
      <c r="D610" s="436"/>
    </row>
    <row r="611" spans="1:4" x14ac:dyDescent="0.2">
      <c r="A611" s="450" t="s">
        <v>858</v>
      </c>
      <c r="B611" s="435" t="s">
        <v>859</v>
      </c>
      <c r="C611" s="413">
        <v>0</v>
      </c>
      <c r="D611" s="436"/>
    </row>
    <row r="612" spans="1:4" x14ac:dyDescent="0.2">
      <c r="A612" s="450" t="s">
        <v>860</v>
      </c>
      <c r="B612" s="435" t="s">
        <v>861</v>
      </c>
      <c r="C612" s="413">
        <v>0</v>
      </c>
      <c r="D612" s="436"/>
    </row>
    <row r="613" spans="1:4" x14ac:dyDescent="0.2">
      <c r="A613" s="450" t="s">
        <v>862</v>
      </c>
      <c r="B613" s="435" t="s">
        <v>863</v>
      </c>
      <c r="C613" s="413">
        <v>0</v>
      </c>
      <c r="D613" s="436"/>
    </row>
    <row r="614" spans="1:4" x14ac:dyDescent="0.2">
      <c r="A614" s="450" t="s">
        <v>864</v>
      </c>
      <c r="B614" s="435" t="s">
        <v>865</v>
      </c>
      <c r="C614" s="413">
        <v>0</v>
      </c>
      <c r="D614" s="436"/>
    </row>
    <row r="615" spans="1:4" ht="25.5" x14ac:dyDescent="0.2">
      <c r="A615" s="450" t="s">
        <v>866</v>
      </c>
      <c r="B615" s="435" t="s">
        <v>867</v>
      </c>
      <c r="C615" s="413">
        <v>0</v>
      </c>
      <c r="D615" s="436"/>
    </row>
    <row r="616" spans="1:4" x14ac:dyDescent="0.2">
      <c r="A616" s="450"/>
      <c r="B616" s="435"/>
      <c r="C616" s="413"/>
      <c r="D616" s="436"/>
    </row>
    <row r="617" spans="1:4" x14ac:dyDescent="0.2">
      <c r="A617" s="449" t="s">
        <v>868</v>
      </c>
      <c r="B617" s="429" t="s">
        <v>869</v>
      </c>
      <c r="C617" s="433">
        <f>SUM(C618:C620)</f>
        <v>0</v>
      </c>
      <c r="D617" s="431"/>
    </row>
    <row r="618" spans="1:4" x14ac:dyDescent="0.2">
      <c r="A618" s="450" t="s">
        <v>870</v>
      </c>
      <c r="B618" s="435" t="s">
        <v>871</v>
      </c>
      <c r="C618" s="413">
        <v>0</v>
      </c>
      <c r="D618" s="436"/>
    </row>
    <row r="619" spans="1:4" x14ac:dyDescent="0.2">
      <c r="A619" s="450" t="s">
        <v>872</v>
      </c>
      <c r="B619" s="435" t="s">
        <v>873</v>
      </c>
      <c r="C619" s="413">
        <v>0</v>
      </c>
      <c r="D619" s="436"/>
    </row>
    <row r="620" spans="1:4" x14ac:dyDescent="0.2">
      <c r="A620" s="450" t="s">
        <v>874</v>
      </c>
      <c r="B620" s="435" t="s">
        <v>875</v>
      </c>
      <c r="C620" s="413">
        <v>0</v>
      </c>
      <c r="D620" s="436"/>
    </row>
    <row r="621" spans="1:4" x14ac:dyDescent="0.2">
      <c r="A621" s="450"/>
      <c r="B621" s="435"/>
      <c r="C621" s="413"/>
      <c r="D621" s="436"/>
    </row>
    <row r="622" spans="1:4" x14ac:dyDescent="0.2">
      <c r="A622" s="449" t="s">
        <v>876</v>
      </c>
      <c r="B622" s="429" t="s">
        <v>877</v>
      </c>
      <c r="C622" s="433">
        <f>SUM(C623:C626)</f>
        <v>0</v>
      </c>
      <c r="D622" s="431"/>
    </row>
    <row r="623" spans="1:4" x14ac:dyDescent="0.2">
      <c r="A623" s="450" t="s">
        <v>878</v>
      </c>
      <c r="B623" s="435" t="s">
        <v>879</v>
      </c>
      <c r="C623" s="413">
        <v>0</v>
      </c>
      <c r="D623" s="436"/>
    </row>
    <row r="624" spans="1:4" x14ac:dyDescent="0.2">
      <c r="A624" s="450" t="s">
        <v>880</v>
      </c>
      <c r="B624" s="435" t="s">
        <v>881</v>
      </c>
      <c r="C624" s="413">
        <v>0</v>
      </c>
      <c r="D624" s="436"/>
    </row>
    <row r="625" spans="1:4" x14ac:dyDescent="0.2">
      <c r="A625" s="450" t="s">
        <v>882</v>
      </c>
      <c r="B625" s="435" t="s">
        <v>883</v>
      </c>
      <c r="C625" s="413">
        <v>0</v>
      </c>
      <c r="D625" s="436"/>
    </row>
    <row r="626" spans="1:4" x14ac:dyDescent="0.2">
      <c r="A626" s="450" t="s">
        <v>884</v>
      </c>
      <c r="B626" s="435" t="s">
        <v>885</v>
      </c>
      <c r="C626" s="413">
        <v>0</v>
      </c>
      <c r="D626" s="436"/>
    </row>
    <row r="627" spans="1:4" x14ac:dyDescent="0.2">
      <c r="A627" s="451"/>
      <c r="B627" s="451"/>
      <c r="C627" s="451"/>
      <c r="D627" s="451"/>
    </row>
    <row r="628" spans="1:4" x14ac:dyDescent="0.2">
      <c r="A628" s="418" t="s">
        <v>621</v>
      </c>
      <c r="C628" s="419"/>
    </row>
    <row r="629" spans="1:4" ht="25.5" x14ac:dyDescent="0.2">
      <c r="A629" s="452" t="str">
        <f>'[5]1. DireccyConducc'!A36</f>
        <v>RE1.P7. Gestión del riesgo en salud fortalecida</v>
      </c>
      <c r="B629" s="421" t="s">
        <v>622</v>
      </c>
      <c r="C629" s="413">
        <f>SUM(C631,C707,C751)</f>
        <v>83824.109999999986</v>
      </c>
      <c r="D629" s="423"/>
    </row>
    <row r="630" spans="1:4" ht="33" customHeight="1" x14ac:dyDescent="0.2">
      <c r="A630" s="424" t="s">
        <v>623</v>
      </c>
      <c r="B630" s="425" t="s">
        <v>624</v>
      </c>
      <c r="C630" s="426" t="s">
        <v>625</v>
      </c>
      <c r="D630" s="427" t="s">
        <v>626</v>
      </c>
    </row>
    <row r="631" spans="1:4" x14ac:dyDescent="0.2">
      <c r="A631" s="428">
        <v>1</v>
      </c>
      <c r="B631" s="429" t="s">
        <v>627</v>
      </c>
      <c r="C631" s="430">
        <f>SUM(C633,C640,C647,C656,C665,C670,C677,C682,C693,C699)</f>
        <v>22773.89</v>
      </c>
      <c r="D631" s="431"/>
    </row>
    <row r="632" spans="1:4" x14ac:dyDescent="0.2">
      <c r="A632" s="428"/>
      <c r="B632" s="446"/>
      <c r="C632" s="433"/>
      <c r="D632" s="431"/>
    </row>
    <row r="633" spans="1:4" x14ac:dyDescent="0.2">
      <c r="A633" s="432" t="s">
        <v>629</v>
      </c>
      <c r="B633" s="429" t="s">
        <v>630</v>
      </c>
      <c r="C633" s="433">
        <f>SUM(C634:C638)</f>
        <v>0</v>
      </c>
      <c r="D633" s="431"/>
    </row>
    <row r="634" spans="1:4" x14ac:dyDescent="0.2">
      <c r="A634" s="434" t="s">
        <v>631</v>
      </c>
      <c r="B634" s="435" t="s">
        <v>632</v>
      </c>
      <c r="C634" s="413">
        <v>0</v>
      </c>
      <c r="D634" s="436"/>
    </row>
    <row r="635" spans="1:4" ht="25.5" x14ac:dyDescent="0.2">
      <c r="A635" s="434" t="s">
        <v>633</v>
      </c>
      <c r="B635" s="435" t="s">
        <v>634</v>
      </c>
      <c r="C635" s="413">
        <v>0</v>
      </c>
      <c r="D635" s="436"/>
    </row>
    <row r="636" spans="1:4" x14ac:dyDescent="0.2">
      <c r="A636" s="434" t="s">
        <v>635</v>
      </c>
      <c r="B636" s="435" t="s">
        <v>636</v>
      </c>
      <c r="C636" s="413">
        <v>0</v>
      </c>
      <c r="D636" s="436"/>
    </row>
    <row r="637" spans="1:4" ht="25.5" x14ac:dyDescent="0.2">
      <c r="A637" s="434" t="s">
        <v>637</v>
      </c>
      <c r="B637" s="435" t="s">
        <v>638</v>
      </c>
      <c r="C637" s="413">
        <v>0</v>
      </c>
      <c r="D637" s="436"/>
    </row>
    <row r="638" spans="1:4" x14ac:dyDescent="0.2">
      <c r="A638" s="434" t="s">
        <v>639</v>
      </c>
      <c r="B638" s="435" t="s">
        <v>640</v>
      </c>
      <c r="C638" s="413">
        <v>0</v>
      </c>
      <c r="D638" s="436"/>
    </row>
    <row r="639" spans="1:4" x14ac:dyDescent="0.2">
      <c r="A639" s="437"/>
      <c r="B639" s="438"/>
      <c r="C639" s="413"/>
      <c r="D639" s="436"/>
    </row>
    <row r="640" spans="1:4" x14ac:dyDescent="0.2">
      <c r="A640" s="432" t="s">
        <v>641</v>
      </c>
      <c r="B640" s="429" t="s">
        <v>642</v>
      </c>
      <c r="C640" s="433">
        <f>SUM(C641:C645)</f>
        <v>0</v>
      </c>
      <c r="D640" s="431"/>
    </row>
    <row r="641" spans="1:4" x14ac:dyDescent="0.2">
      <c r="A641" s="434" t="s">
        <v>643</v>
      </c>
      <c r="B641" s="435" t="s">
        <v>644</v>
      </c>
      <c r="C641" s="413">
        <v>0</v>
      </c>
      <c r="D641" s="436"/>
    </row>
    <row r="642" spans="1:4" x14ac:dyDescent="0.2">
      <c r="A642" s="434" t="s">
        <v>645</v>
      </c>
      <c r="B642" s="435" t="s">
        <v>646</v>
      </c>
      <c r="C642" s="413">
        <v>0</v>
      </c>
      <c r="D642" s="436"/>
    </row>
    <row r="643" spans="1:4" x14ac:dyDescent="0.2">
      <c r="A643" s="434" t="s">
        <v>647</v>
      </c>
      <c r="B643" s="435" t="s">
        <v>648</v>
      </c>
      <c r="C643" s="413">
        <v>0</v>
      </c>
      <c r="D643" s="436"/>
    </row>
    <row r="644" spans="1:4" x14ac:dyDescent="0.2">
      <c r="A644" s="434" t="s">
        <v>649</v>
      </c>
      <c r="B644" s="435" t="s">
        <v>650</v>
      </c>
      <c r="C644" s="413">
        <v>0</v>
      </c>
      <c r="D644" s="436"/>
    </row>
    <row r="645" spans="1:4" x14ac:dyDescent="0.2">
      <c r="A645" s="434" t="s">
        <v>651</v>
      </c>
      <c r="B645" s="435" t="s">
        <v>652</v>
      </c>
      <c r="C645" s="413">
        <v>0</v>
      </c>
      <c r="D645" s="436"/>
    </row>
    <row r="646" spans="1:4" x14ac:dyDescent="0.2">
      <c r="A646" s="437"/>
      <c r="B646" s="438"/>
      <c r="C646" s="433"/>
      <c r="D646" s="431"/>
    </row>
    <row r="647" spans="1:4" ht="25.5" x14ac:dyDescent="0.2">
      <c r="A647" s="432" t="s">
        <v>653</v>
      </c>
      <c r="B647" s="439" t="s">
        <v>654</v>
      </c>
      <c r="C647" s="433">
        <f>SUM(C648:C654)</f>
        <v>0</v>
      </c>
      <c r="D647" s="431"/>
    </row>
    <row r="648" spans="1:4" x14ac:dyDescent="0.2">
      <c r="A648" s="434" t="s">
        <v>655</v>
      </c>
      <c r="B648" s="435" t="s">
        <v>656</v>
      </c>
      <c r="C648" s="413">
        <v>0</v>
      </c>
      <c r="D648" s="436"/>
    </row>
    <row r="649" spans="1:4" x14ac:dyDescent="0.2">
      <c r="A649" s="434" t="s">
        <v>657</v>
      </c>
      <c r="B649" s="435" t="s">
        <v>658</v>
      </c>
      <c r="C649" s="413">
        <v>0</v>
      </c>
      <c r="D649" s="436"/>
    </row>
    <row r="650" spans="1:4" x14ac:dyDescent="0.2">
      <c r="A650" s="434" t="s">
        <v>659</v>
      </c>
      <c r="B650" s="435" t="s">
        <v>660</v>
      </c>
      <c r="C650" s="413"/>
      <c r="D650" s="436"/>
    </row>
    <row r="651" spans="1:4" x14ac:dyDescent="0.2">
      <c r="A651" s="434" t="s">
        <v>661</v>
      </c>
      <c r="B651" s="435" t="s">
        <v>662</v>
      </c>
      <c r="C651" s="413">
        <v>0</v>
      </c>
      <c r="D651" s="436"/>
    </row>
    <row r="652" spans="1:4" x14ac:dyDescent="0.2">
      <c r="A652" s="434" t="s">
        <v>663</v>
      </c>
      <c r="B652" s="435" t="s">
        <v>664</v>
      </c>
      <c r="C652" s="413">
        <v>0</v>
      </c>
      <c r="D652" s="436"/>
    </row>
    <row r="653" spans="1:4" ht="25.5" x14ac:dyDescent="0.2">
      <c r="A653" s="434" t="s">
        <v>665</v>
      </c>
      <c r="B653" s="435" t="s">
        <v>666</v>
      </c>
      <c r="C653" s="413">
        <v>0</v>
      </c>
      <c r="D653" s="436"/>
    </row>
    <row r="654" spans="1:4" ht="25.5" x14ac:dyDescent="0.2">
      <c r="A654" s="434" t="s">
        <v>667</v>
      </c>
      <c r="B654" s="435" t="s">
        <v>668</v>
      </c>
      <c r="C654" s="413">
        <v>0</v>
      </c>
      <c r="D654" s="436"/>
    </row>
    <row r="655" spans="1:4" x14ac:dyDescent="0.2">
      <c r="A655" s="437"/>
      <c r="B655" s="438"/>
      <c r="C655" s="413"/>
      <c r="D655" s="436"/>
    </row>
    <row r="656" spans="1:4" x14ac:dyDescent="0.2">
      <c r="A656" s="432" t="s">
        <v>669</v>
      </c>
      <c r="B656" s="429" t="s">
        <v>670</v>
      </c>
      <c r="C656" s="433">
        <f>SUM(C657:C663)</f>
        <v>551.66999999999996</v>
      </c>
      <c r="D656" s="431"/>
    </row>
    <row r="657" spans="1:4" x14ac:dyDescent="0.2">
      <c r="A657" s="434" t="s">
        <v>671</v>
      </c>
      <c r="B657" s="435" t="s">
        <v>672</v>
      </c>
      <c r="C657" s="413">
        <v>0</v>
      </c>
      <c r="D657" s="436"/>
    </row>
    <row r="658" spans="1:4" x14ac:dyDescent="0.2">
      <c r="A658" s="434" t="s">
        <v>673</v>
      </c>
      <c r="B658" s="435" t="s">
        <v>674</v>
      </c>
      <c r="C658" s="413">
        <v>0</v>
      </c>
      <c r="D658" s="436"/>
    </row>
    <row r="659" spans="1:4" x14ac:dyDescent="0.2">
      <c r="A659" s="434" t="s">
        <v>675</v>
      </c>
      <c r="B659" s="435" t="s">
        <v>676</v>
      </c>
      <c r="C659" s="413">
        <v>0</v>
      </c>
      <c r="D659" s="436"/>
    </row>
    <row r="660" spans="1:4" ht="25.5" x14ac:dyDescent="0.2">
      <c r="A660" s="434" t="s">
        <v>677</v>
      </c>
      <c r="B660" s="435" t="s">
        <v>678</v>
      </c>
      <c r="C660" s="413">
        <v>0</v>
      </c>
      <c r="D660" s="436"/>
    </row>
    <row r="661" spans="1:4" ht="25.5" x14ac:dyDescent="0.2">
      <c r="A661" s="434" t="s">
        <v>679</v>
      </c>
      <c r="B661" s="435" t="s">
        <v>680</v>
      </c>
      <c r="C661" s="413">
        <v>0</v>
      </c>
      <c r="D661" s="436"/>
    </row>
    <row r="662" spans="1:4" x14ac:dyDescent="0.2">
      <c r="A662" s="434" t="s">
        <v>681</v>
      </c>
      <c r="B662" s="435" t="s">
        <v>682</v>
      </c>
      <c r="C662" s="413">
        <v>0</v>
      </c>
      <c r="D662" s="436"/>
    </row>
    <row r="663" spans="1:4" x14ac:dyDescent="0.2">
      <c r="A663" s="434" t="s">
        <v>683</v>
      </c>
      <c r="B663" s="435" t="s">
        <v>684</v>
      </c>
      <c r="C663" s="413">
        <v>551.66999999999996</v>
      </c>
      <c r="D663" s="436"/>
    </row>
    <row r="664" spans="1:4" x14ac:dyDescent="0.2">
      <c r="A664" s="437"/>
      <c r="B664" s="438"/>
      <c r="C664" s="413"/>
      <c r="D664" s="436"/>
    </row>
    <row r="665" spans="1:4" x14ac:dyDescent="0.2">
      <c r="A665" s="432" t="s">
        <v>685</v>
      </c>
      <c r="B665" s="429" t="s">
        <v>686</v>
      </c>
      <c r="C665" s="433">
        <f>SUM(C666++C667+C668)</f>
        <v>22222.22</v>
      </c>
      <c r="D665" s="431"/>
    </row>
    <row r="666" spans="1:4" x14ac:dyDescent="0.2">
      <c r="A666" s="434" t="s">
        <v>687</v>
      </c>
      <c r="B666" s="435" t="s">
        <v>688</v>
      </c>
      <c r="C666" s="572">
        <v>1388.89</v>
      </c>
      <c r="D666" s="436"/>
    </row>
    <row r="667" spans="1:4" x14ac:dyDescent="0.2">
      <c r="A667" s="434" t="s">
        <v>689</v>
      </c>
      <c r="B667" s="435" t="s">
        <v>690</v>
      </c>
      <c r="C667" s="413">
        <v>0</v>
      </c>
      <c r="D667" s="436"/>
    </row>
    <row r="668" spans="1:4" x14ac:dyDescent="0.2">
      <c r="A668" s="571" t="s">
        <v>1006</v>
      </c>
      <c r="B668" s="570" t="s">
        <v>1005</v>
      </c>
      <c r="C668" s="413">
        <v>20833.330000000002</v>
      </c>
      <c r="D668" s="436"/>
    </row>
    <row r="669" spans="1:4" x14ac:dyDescent="0.2">
      <c r="A669" s="437"/>
      <c r="B669" s="438"/>
      <c r="C669" s="413"/>
      <c r="D669" s="436"/>
    </row>
    <row r="670" spans="1:4" ht="25.5" x14ac:dyDescent="0.2">
      <c r="A670" s="432" t="s">
        <v>693</v>
      </c>
      <c r="B670" s="429" t="s">
        <v>694</v>
      </c>
      <c r="C670" s="433">
        <f>SUM(C671+C674+C675)</f>
        <v>0</v>
      </c>
      <c r="D670" s="431"/>
    </row>
    <row r="671" spans="1:4" x14ac:dyDescent="0.2">
      <c r="A671" s="434" t="s">
        <v>695</v>
      </c>
      <c r="B671" s="438" t="s">
        <v>696</v>
      </c>
      <c r="C671" s="433">
        <f>SUM(C672:C673)</f>
        <v>0</v>
      </c>
      <c r="D671" s="431"/>
    </row>
    <row r="672" spans="1:4" x14ac:dyDescent="0.2">
      <c r="A672" s="437" t="s">
        <v>697</v>
      </c>
      <c r="B672" s="438" t="s">
        <v>698</v>
      </c>
      <c r="C672" s="413">
        <v>0</v>
      </c>
      <c r="D672" s="436"/>
    </row>
    <row r="673" spans="1:4" ht="25.5" x14ac:dyDescent="0.2">
      <c r="A673" s="437" t="s">
        <v>699</v>
      </c>
      <c r="B673" s="438" t="s">
        <v>700</v>
      </c>
      <c r="C673" s="413">
        <v>0</v>
      </c>
      <c r="D673" s="436"/>
    </row>
    <row r="674" spans="1:4" x14ac:dyDescent="0.2">
      <c r="A674" s="434" t="s">
        <v>701</v>
      </c>
      <c r="B674" s="435" t="s">
        <v>702</v>
      </c>
      <c r="C674" s="413">
        <v>0</v>
      </c>
      <c r="D674" s="436"/>
    </row>
    <row r="675" spans="1:4" x14ac:dyDescent="0.2">
      <c r="A675" s="434" t="s">
        <v>703</v>
      </c>
      <c r="B675" s="435" t="s">
        <v>704</v>
      </c>
      <c r="C675" s="413">
        <v>0</v>
      </c>
      <c r="D675" s="436"/>
    </row>
    <row r="676" spans="1:4" x14ac:dyDescent="0.2">
      <c r="A676" s="437"/>
      <c r="B676" s="438"/>
      <c r="C676" s="413"/>
      <c r="D676" s="436"/>
    </row>
    <row r="677" spans="1:4" x14ac:dyDescent="0.2">
      <c r="A677" s="432" t="s">
        <v>705</v>
      </c>
      <c r="B677" s="429" t="s">
        <v>706</v>
      </c>
      <c r="C677" s="430" t="s">
        <v>707</v>
      </c>
      <c r="D677" s="431"/>
    </row>
    <row r="678" spans="1:4" x14ac:dyDescent="0.2">
      <c r="A678" s="434" t="s">
        <v>708</v>
      </c>
      <c r="B678" s="435" t="s">
        <v>709</v>
      </c>
      <c r="C678" s="440" t="s">
        <v>707</v>
      </c>
      <c r="D678" s="436"/>
    </row>
    <row r="679" spans="1:4" x14ac:dyDescent="0.2">
      <c r="A679" s="434" t="s">
        <v>710</v>
      </c>
      <c r="B679" s="435" t="s">
        <v>711</v>
      </c>
      <c r="C679" s="413">
        <v>0</v>
      </c>
      <c r="D679" s="436"/>
    </row>
    <row r="680" spans="1:4" x14ac:dyDescent="0.2">
      <c r="A680" s="434" t="s">
        <v>712</v>
      </c>
      <c r="B680" s="435" t="s">
        <v>713</v>
      </c>
      <c r="C680" s="413">
        <v>0</v>
      </c>
      <c r="D680" s="436"/>
    </row>
    <row r="681" spans="1:4" x14ac:dyDescent="0.2">
      <c r="A681" s="437"/>
      <c r="B681" s="438"/>
      <c r="C681" s="413"/>
      <c r="D681" s="436"/>
    </row>
    <row r="682" spans="1:4" x14ac:dyDescent="0.2">
      <c r="A682" s="432" t="s">
        <v>714</v>
      </c>
      <c r="B682" s="429" t="s">
        <v>715</v>
      </c>
      <c r="C682" s="433">
        <f>SUM(C683:C691)</f>
        <v>0</v>
      </c>
      <c r="D682" s="431"/>
    </row>
    <row r="683" spans="1:4" x14ac:dyDescent="0.2">
      <c r="A683" s="434" t="s">
        <v>716</v>
      </c>
      <c r="B683" s="435" t="s">
        <v>717</v>
      </c>
      <c r="C683" s="413">
        <v>0</v>
      </c>
      <c r="D683" s="436"/>
    </row>
    <row r="684" spans="1:4" x14ac:dyDescent="0.2">
      <c r="A684" s="434" t="s">
        <v>718</v>
      </c>
      <c r="B684" s="435" t="s">
        <v>719</v>
      </c>
      <c r="C684" s="413">
        <v>0</v>
      </c>
      <c r="D684" s="436"/>
    </row>
    <row r="685" spans="1:4" x14ac:dyDescent="0.2">
      <c r="A685" s="434" t="s">
        <v>720</v>
      </c>
      <c r="B685" s="435" t="s">
        <v>721</v>
      </c>
      <c r="C685" s="413">
        <v>0</v>
      </c>
      <c r="D685" s="436"/>
    </row>
    <row r="686" spans="1:4" ht="25.5" x14ac:dyDescent="0.2">
      <c r="A686" s="434" t="s">
        <v>722</v>
      </c>
      <c r="B686" s="435" t="s">
        <v>723</v>
      </c>
      <c r="C686" s="413">
        <v>0</v>
      </c>
      <c r="D686" s="436"/>
    </row>
    <row r="687" spans="1:4" ht="25.5" x14ac:dyDescent="0.2">
      <c r="A687" s="434" t="s">
        <v>724</v>
      </c>
      <c r="B687" s="435" t="s">
        <v>725</v>
      </c>
      <c r="C687" s="413">
        <v>0</v>
      </c>
      <c r="D687" s="436"/>
    </row>
    <row r="688" spans="1:4" ht="25.5" x14ac:dyDescent="0.2">
      <c r="A688" s="434" t="s">
        <v>726</v>
      </c>
      <c r="B688" s="435" t="s">
        <v>727</v>
      </c>
      <c r="C688" s="413">
        <v>0</v>
      </c>
      <c r="D688" s="436"/>
    </row>
    <row r="689" spans="1:4" x14ac:dyDescent="0.2">
      <c r="A689" s="434" t="s">
        <v>728</v>
      </c>
      <c r="B689" s="435" t="s">
        <v>729</v>
      </c>
      <c r="C689" s="413">
        <v>0</v>
      </c>
      <c r="D689" s="436"/>
    </row>
    <row r="690" spans="1:4" ht="25.5" x14ac:dyDescent="0.2">
      <c r="A690" s="434" t="s">
        <v>730</v>
      </c>
      <c r="B690" s="435" t="s">
        <v>731</v>
      </c>
      <c r="C690" s="413">
        <v>0</v>
      </c>
      <c r="D690" s="436"/>
    </row>
    <row r="691" spans="1:4" ht="25.5" x14ac:dyDescent="0.2">
      <c r="A691" s="434" t="s">
        <v>732</v>
      </c>
      <c r="B691" s="435" t="s">
        <v>733</v>
      </c>
      <c r="C691" s="413">
        <v>0</v>
      </c>
      <c r="D691" s="436"/>
    </row>
    <row r="692" spans="1:4" x14ac:dyDescent="0.2">
      <c r="A692" s="437"/>
      <c r="B692" s="438"/>
      <c r="C692" s="413"/>
      <c r="D692" s="436"/>
    </row>
    <row r="693" spans="1:4" x14ac:dyDescent="0.2">
      <c r="A693" s="432" t="s">
        <v>734</v>
      </c>
      <c r="B693" s="429" t="s">
        <v>735</v>
      </c>
      <c r="C693" s="433">
        <f>SUM(C694:C697)</f>
        <v>0</v>
      </c>
      <c r="D693" s="431"/>
    </row>
    <row r="694" spans="1:4" x14ac:dyDescent="0.2">
      <c r="A694" s="434" t="s">
        <v>736</v>
      </c>
      <c r="B694" s="435" t="s">
        <v>737</v>
      </c>
      <c r="C694" s="413">
        <v>0</v>
      </c>
      <c r="D694" s="436"/>
    </row>
    <row r="695" spans="1:4" x14ac:dyDescent="0.2">
      <c r="A695" s="434" t="s">
        <v>738</v>
      </c>
      <c r="B695" s="435" t="s">
        <v>739</v>
      </c>
      <c r="C695" s="413">
        <v>0</v>
      </c>
      <c r="D695" s="436"/>
    </row>
    <row r="696" spans="1:4" x14ac:dyDescent="0.2">
      <c r="A696" s="434" t="s">
        <v>740</v>
      </c>
      <c r="B696" s="435" t="s">
        <v>741</v>
      </c>
      <c r="C696" s="413">
        <v>0</v>
      </c>
      <c r="D696" s="436"/>
    </row>
    <row r="697" spans="1:4" x14ac:dyDescent="0.2">
      <c r="A697" s="434" t="s">
        <v>742</v>
      </c>
      <c r="B697" s="435" t="s">
        <v>743</v>
      </c>
      <c r="C697" s="413">
        <v>0</v>
      </c>
      <c r="D697" s="436"/>
    </row>
    <row r="698" spans="1:4" x14ac:dyDescent="0.2">
      <c r="A698" s="437"/>
      <c r="B698" s="438"/>
      <c r="C698" s="413"/>
      <c r="D698" s="436"/>
    </row>
    <row r="699" spans="1:4" x14ac:dyDescent="0.2">
      <c r="A699" s="432" t="s">
        <v>744</v>
      </c>
      <c r="B699" s="429" t="s">
        <v>745</v>
      </c>
      <c r="C699" s="433">
        <f>SUM(C700:C705)</f>
        <v>0</v>
      </c>
      <c r="D699" s="431"/>
    </row>
    <row r="700" spans="1:4" x14ac:dyDescent="0.2">
      <c r="A700" s="434" t="s">
        <v>746</v>
      </c>
      <c r="B700" s="435" t="s">
        <v>747</v>
      </c>
      <c r="C700" s="413">
        <v>0</v>
      </c>
      <c r="D700" s="436"/>
    </row>
    <row r="701" spans="1:4" x14ac:dyDescent="0.2">
      <c r="A701" s="434" t="s">
        <v>748</v>
      </c>
      <c r="B701" s="435" t="s">
        <v>749</v>
      </c>
      <c r="C701" s="413">
        <v>0</v>
      </c>
      <c r="D701" s="436"/>
    </row>
    <row r="702" spans="1:4" x14ac:dyDescent="0.2">
      <c r="A702" s="434" t="s">
        <v>750</v>
      </c>
      <c r="B702" s="435" t="s">
        <v>751</v>
      </c>
      <c r="C702" s="413">
        <v>0</v>
      </c>
      <c r="D702" s="436"/>
    </row>
    <row r="703" spans="1:4" ht="25.5" x14ac:dyDescent="0.2">
      <c r="A703" s="434" t="s">
        <v>752</v>
      </c>
      <c r="B703" s="435" t="s">
        <v>753</v>
      </c>
      <c r="C703" s="413">
        <v>0</v>
      </c>
      <c r="D703" s="436"/>
    </row>
    <row r="704" spans="1:4" x14ac:dyDescent="0.2">
      <c r="A704" s="434" t="s">
        <v>754</v>
      </c>
      <c r="B704" s="435" t="s">
        <v>755</v>
      </c>
      <c r="C704" s="413">
        <v>0</v>
      </c>
      <c r="D704" s="436"/>
    </row>
    <row r="705" spans="1:4" x14ac:dyDescent="0.2">
      <c r="A705" s="434" t="s">
        <v>756</v>
      </c>
      <c r="B705" s="435" t="s">
        <v>757</v>
      </c>
      <c r="C705" s="441">
        <v>0</v>
      </c>
      <c r="D705" s="442"/>
    </row>
    <row r="706" spans="1:4" x14ac:dyDescent="0.2">
      <c r="A706" s="443"/>
      <c r="B706" s="444"/>
      <c r="C706" s="445"/>
      <c r="D706" s="423"/>
    </row>
    <row r="707" spans="1:4" x14ac:dyDescent="0.2">
      <c r="A707" s="428">
        <v>2</v>
      </c>
      <c r="B707" s="429" t="s">
        <v>758</v>
      </c>
      <c r="C707" s="433">
        <f>SUM(C709+C716+C722+C731+C735+C741)</f>
        <v>58804.409999999996</v>
      </c>
      <c r="D707" s="431"/>
    </row>
    <row r="708" spans="1:4" x14ac:dyDescent="0.2">
      <c r="A708" s="428"/>
      <c r="B708" s="446"/>
      <c r="C708" s="413"/>
      <c r="D708" s="436"/>
    </row>
    <row r="709" spans="1:4" x14ac:dyDescent="0.2">
      <c r="A709" s="443" t="s">
        <v>759</v>
      </c>
      <c r="B709" s="429" t="s">
        <v>760</v>
      </c>
      <c r="C709" s="433">
        <f>SUM(C710:C714)</f>
        <v>38039.67</v>
      </c>
      <c r="D709" s="431"/>
    </row>
    <row r="710" spans="1:4" x14ac:dyDescent="0.2">
      <c r="A710" s="434" t="s">
        <v>761</v>
      </c>
      <c r="B710" s="435" t="s">
        <v>762</v>
      </c>
      <c r="C710" s="413">
        <v>27777.78</v>
      </c>
      <c r="D710" s="436"/>
    </row>
    <row r="711" spans="1:4" x14ac:dyDescent="0.2">
      <c r="A711" s="434" t="s">
        <v>763</v>
      </c>
      <c r="B711" s="435" t="s">
        <v>764</v>
      </c>
      <c r="C711" s="413">
        <v>0</v>
      </c>
      <c r="D711" s="436"/>
    </row>
    <row r="712" spans="1:4" x14ac:dyDescent="0.2">
      <c r="A712" s="434" t="s">
        <v>765</v>
      </c>
      <c r="B712" s="435" t="s">
        <v>766</v>
      </c>
      <c r="C712" s="413">
        <v>0</v>
      </c>
      <c r="D712" s="436"/>
    </row>
    <row r="713" spans="1:4" x14ac:dyDescent="0.2">
      <c r="A713" s="434" t="s">
        <v>767</v>
      </c>
      <c r="B713" s="435" t="s">
        <v>768</v>
      </c>
      <c r="C713" s="413">
        <v>10261.89</v>
      </c>
      <c r="D713" s="436"/>
    </row>
    <row r="714" spans="1:4" x14ac:dyDescent="0.2">
      <c r="A714" s="434" t="s">
        <v>769</v>
      </c>
      <c r="B714" s="435" t="s">
        <v>770</v>
      </c>
      <c r="C714" s="413">
        <v>0</v>
      </c>
      <c r="D714" s="436"/>
    </row>
    <row r="715" spans="1:4" x14ac:dyDescent="0.2">
      <c r="A715" s="447"/>
      <c r="B715" s="438"/>
      <c r="C715" s="413"/>
      <c r="D715" s="436"/>
    </row>
    <row r="716" spans="1:4" ht="25.5" x14ac:dyDescent="0.2">
      <c r="A716" s="443" t="s">
        <v>771</v>
      </c>
      <c r="B716" s="429" t="s">
        <v>772</v>
      </c>
      <c r="C716" s="433">
        <f>SUM(C717:C720)</f>
        <v>0</v>
      </c>
      <c r="D716" s="431"/>
    </row>
    <row r="717" spans="1:4" x14ac:dyDescent="0.2">
      <c r="A717" s="434" t="s">
        <v>773</v>
      </c>
      <c r="B717" s="435" t="s">
        <v>774</v>
      </c>
      <c r="C717" s="413">
        <v>0</v>
      </c>
      <c r="D717" s="436"/>
    </row>
    <row r="718" spans="1:4" x14ac:dyDescent="0.2">
      <c r="A718" s="434" t="s">
        <v>775</v>
      </c>
      <c r="B718" s="435" t="s">
        <v>776</v>
      </c>
      <c r="C718" s="413">
        <v>0</v>
      </c>
      <c r="D718" s="436"/>
    </row>
    <row r="719" spans="1:4" x14ac:dyDescent="0.2">
      <c r="A719" s="434" t="s">
        <v>777</v>
      </c>
      <c r="B719" s="435" t="s">
        <v>778</v>
      </c>
      <c r="C719" s="413">
        <v>0</v>
      </c>
      <c r="D719" s="436"/>
    </row>
    <row r="720" spans="1:4" x14ac:dyDescent="0.2">
      <c r="A720" s="434" t="s">
        <v>779</v>
      </c>
      <c r="B720" s="435" t="s">
        <v>780</v>
      </c>
      <c r="C720" s="413">
        <v>0</v>
      </c>
      <c r="D720" s="436"/>
    </row>
    <row r="721" spans="1:4" x14ac:dyDescent="0.2">
      <c r="A721" s="447"/>
      <c r="B721" s="438"/>
      <c r="C721" s="413"/>
      <c r="D721" s="436"/>
    </row>
    <row r="722" spans="1:4" ht="25.5" x14ac:dyDescent="0.2">
      <c r="A722" s="443" t="s">
        <v>781</v>
      </c>
      <c r="B722" s="429" t="s">
        <v>782</v>
      </c>
      <c r="C722" s="433">
        <f>SUM(C723:C729)</f>
        <v>0</v>
      </c>
      <c r="D722" s="431"/>
    </row>
    <row r="723" spans="1:4" x14ac:dyDescent="0.2">
      <c r="A723" s="434" t="s">
        <v>783</v>
      </c>
      <c r="B723" s="435" t="s">
        <v>784</v>
      </c>
      <c r="C723" s="413">
        <v>0</v>
      </c>
      <c r="D723" s="436"/>
    </row>
    <row r="724" spans="1:4" ht="25.5" x14ac:dyDescent="0.2">
      <c r="A724" s="434" t="s">
        <v>785</v>
      </c>
      <c r="B724" s="435" t="s">
        <v>786</v>
      </c>
      <c r="C724" s="413">
        <v>0</v>
      </c>
      <c r="D724" s="436"/>
    </row>
    <row r="725" spans="1:4" x14ac:dyDescent="0.2">
      <c r="A725" s="434" t="s">
        <v>787</v>
      </c>
      <c r="B725" s="435" t="s">
        <v>788</v>
      </c>
      <c r="C725" s="413">
        <v>0</v>
      </c>
      <c r="D725" s="436"/>
    </row>
    <row r="726" spans="1:4" ht="25.5" x14ac:dyDescent="0.2">
      <c r="A726" s="434" t="s">
        <v>789</v>
      </c>
      <c r="B726" s="435" t="s">
        <v>790</v>
      </c>
      <c r="C726" s="413">
        <v>0</v>
      </c>
      <c r="D726" s="436"/>
    </row>
    <row r="727" spans="1:4" x14ac:dyDescent="0.2">
      <c r="A727" s="434" t="s">
        <v>791</v>
      </c>
      <c r="B727" s="435" t="s">
        <v>792</v>
      </c>
      <c r="C727" s="413">
        <v>0</v>
      </c>
      <c r="D727" s="436"/>
    </row>
    <row r="728" spans="1:4" x14ac:dyDescent="0.2">
      <c r="A728" s="434" t="s">
        <v>793</v>
      </c>
      <c r="B728" s="435" t="s">
        <v>794</v>
      </c>
      <c r="C728" s="413">
        <v>0</v>
      </c>
      <c r="D728" s="436"/>
    </row>
    <row r="729" spans="1:4" ht="25.5" x14ac:dyDescent="0.2">
      <c r="A729" s="434" t="s">
        <v>795</v>
      </c>
      <c r="B729" s="435" t="s">
        <v>796</v>
      </c>
      <c r="C729" s="413">
        <v>0</v>
      </c>
      <c r="D729" s="436"/>
    </row>
    <row r="730" spans="1:4" x14ac:dyDescent="0.2">
      <c r="A730" s="447"/>
      <c r="B730" s="438"/>
      <c r="C730" s="413"/>
      <c r="D730" s="436"/>
    </row>
    <row r="731" spans="1:4" ht="25.5" x14ac:dyDescent="0.2">
      <c r="A731" s="443" t="s">
        <v>797</v>
      </c>
      <c r="B731" s="429" t="s">
        <v>798</v>
      </c>
      <c r="C731" s="433">
        <f>SUM(C732:C733)</f>
        <v>201.67</v>
      </c>
      <c r="D731" s="431"/>
    </row>
    <row r="732" spans="1:4" x14ac:dyDescent="0.2">
      <c r="A732" s="434" t="s">
        <v>799</v>
      </c>
      <c r="B732" s="435" t="s">
        <v>800</v>
      </c>
      <c r="C732" s="413">
        <v>201.67</v>
      </c>
      <c r="D732" s="436"/>
    </row>
    <row r="733" spans="1:4" x14ac:dyDescent="0.2">
      <c r="A733" s="434" t="s">
        <v>801</v>
      </c>
      <c r="B733" s="435" t="s">
        <v>802</v>
      </c>
      <c r="C733" s="413">
        <v>0</v>
      </c>
      <c r="D733" s="436"/>
    </row>
    <row r="734" spans="1:4" x14ac:dyDescent="0.2">
      <c r="A734" s="447"/>
      <c r="B734" s="438"/>
      <c r="C734" s="413"/>
      <c r="D734" s="436"/>
    </row>
    <row r="735" spans="1:4" ht="25.5" x14ac:dyDescent="0.2">
      <c r="A735" s="443" t="s">
        <v>803</v>
      </c>
      <c r="B735" s="429" t="s">
        <v>804</v>
      </c>
      <c r="C735" s="433">
        <f>SUM(C736:C739)</f>
        <v>0</v>
      </c>
      <c r="D735" s="431"/>
    </row>
    <row r="736" spans="1:4" x14ac:dyDescent="0.2">
      <c r="A736" s="434" t="s">
        <v>805</v>
      </c>
      <c r="B736" s="435" t="s">
        <v>806</v>
      </c>
      <c r="C736" s="413">
        <v>0</v>
      </c>
      <c r="D736" s="436"/>
    </row>
    <row r="737" spans="1:4" x14ac:dyDescent="0.2">
      <c r="A737" s="434" t="s">
        <v>807</v>
      </c>
      <c r="B737" s="435" t="s">
        <v>808</v>
      </c>
      <c r="C737" s="413">
        <v>0</v>
      </c>
      <c r="D737" s="436"/>
    </row>
    <row r="738" spans="1:4" x14ac:dyDescent="0.2">
      <c r="A738" s="434" t="s">
        <v>809</v>
      </c>
      <c r="B738" s="435" t="s">
        <v>810</v>
      </c>
      <c r="C738" s="413">
        <v>0</v>
      </c>
      <c r="D738" s="436"/>
    </row>
    <row r="739" spans="1:4" ht="25.5" x14ac:dyDescent="0.2">
      <c r="A739" s="434" t="s">
        <v>811</v>
      </c>
      <c r="B739" s="435" t="s">
        <v>812</v>
      </c>
      <c r="C739" s="413">
        <v>0</v>
      </c>
      <c r="D739" s="436"/>
    </row>
    <row r="740" spans="1:4" x14ac:dyDescent="0.2">
      <c r="A740" s="447"/>
      <c r="B740" s="438"/>
      <c r="C740" s="413"/>
      <c r="D740" s="436"/>
    </row>
    <row r="741" spans="1:4" ht="25.5" x14ac:dyDescent="0.2">
      <c r="A741" s="443" t="s">
        <v>813</v>
      </c>
      <c r="B741" s="429" t="s">
        <v>814</v>
      </c>
      <c r="C741" s="433">
        <f>SUM(C742:C749)</f>
        <v>20563.07</v>
      </c>
      <c r="D741" s="431"/>
    </row>
    <row r="742" spans="1:4" x14ac:dyDescent="0.2">
      <c r="A742" s="434" t="s">
        <v>815</v>
      </c>
      <c r="B742" s="435" t="s">
        <v>816</v>
      </c>
      <c r="C742" s="413">
        <v>4962.67</v>
      </c>
      <c r="D742" s="436"/>
    </row>
    <row r="743" spans="1:4" ht="25.5" x14ac:dyDescent="0.2">
      <c r="A743" s="434" t="s">
        <v>817</v>
      </c>
      <c r="B743" s="435" t="s">
        <v>818</v>
      </c>
      <c r="C743" s="413">
        <v>0</v>
      </c>
      <c r="D743" s="436"/>
    </row>
    <row r="744" spans="1:4" x14ac:dyDescent="0.2">
      <c r="A744" s="434" t="s">
        <v>819</v>
      </c>
      <c r="B744" s="435" t="s">
        <v>820</v>
      </c>
      <c r="C744" s="413">
        <v>11114.82</v>
      </c>
      <c r="D744" s="436"/>
    </row>
    <row r="745" spans="1:4" x14ac:dyDescent="0.2">
      <c r="A745" s="434" t="s">
        <v>821</v>
      </c>
      <c r="B745" s="435" t="s">
        <v>822</v>
      </c>
      <c r="C745" s="413">
        <v>596.25</v>
      </c>
      <c r="D745" s="436"/>
    </row>
    <row r="746" spans="1:4" x14ac:dyDescent="0.2">
      <c r="A746" s="434" t="s">
        <v>823</v>
      </c>
      <c r="B746" s="435" t="s">
        <v>824</v>
      </c>
      <c r="C746" s="413">
        <v>3616.04</v>
      </c>
      <c r="D746" s="436"/>
    </row>
    <row r="747" spans="1:4" ht="25.5" x14ac:dyDescent="0.2">
      <c r="A747" s="434" t="s">
        <v>825</v>
      </c>
      <c r="B747" s="435" t="s">
        <v>826</v>
      </c>
      <c r="C747" s="413">
        <v>0</v>
      </c>
      <c r="D747" s="436"/>
    </row>
    <row r="748" spans="1:4" x14ac:dyDescent="0.2">
      <c r="A748" s="434" t="s">
        <v>827</v>
      </c>
      <c r="B748" s="435" t="s">
        <v>828</v>
      </c>
      <c r="C748" s="413">
        <v>0</v>
      </c>
      <c r="D748" s="436"/>
    </row>
    <row r="749" spans="1:4" x14ac:dyDescent="0.2">
      <c r="A749" s="434" t="s">
        <v>829</v>
      </c>
      <c r="B749" s="435" t="s">
        <v>830</v>
      </c>
      <c r="C749" s="413">
        <v>273.29000000000002</v>
      </c>
      <c r="D749" s="436"/>
    </row>
    <row r="750" spans="1:4" x14ac:dyDescent="0.2">
      <c r="A750" s="434"/>
      <c r="B750" s="438"/>
      <c r="C750" s="413"/>
      <c r="D750" s="436"/>
    </row>
    <row r="751" spans="1:4" x14ac:dyDescent="0.2">
      <c r="A751" s="428">
        <v>5</v>
      </c>
      <c r="B751" s="448" t="s">
        <v>831</v>
      </c>
      <c r="C751" s="433">
        <f>SUM(C753+C763+C773+C778)</f>
        <v>2245.81</v>
      </c>
      <c r="D751" s="431"/>
    </row>
    <row r="752" spans="1:4" x14ac:dyDescent="0.2">
      <c r="A752" s="447"/>
      <c r="B752" s="438"/>
      <c r="C752" s="413"/>
      <c r="D752" s="436"/>
    </row>
    <row r="753" spans="1:4" x14ac:dyDescent="0.2">
      <c r="A753" s="449" t="s">
        <v>832</v>
      </c>
      <c r="B753" s="429" t="s">
        <v>833</v>
      </c>
      <c r="C753" s="433">
        <f>SUM(C754:C761)</f>
        <v>2245.81</v>
      </c>
      <c r="D753" s="431"/>
    </row>
    <row r="754" spans="1:4" x14ac:dyDescent="0.2">
      <c r="A754" s="450" t="s">
        <v>834</v>
      </c>
      <c r="B754" s="435" t="s">
        <v>835</v>
      </c>
      <c r="C754" s="413">
        <v>0</v>
      </c>
      <c r="D754" s="436"/>
    </row>
    <row r="755" spans="1:4" x14ac:dyDescent="0.2">
      <c r="A755" s="450" t="s">
        <v>836</v>
      </c>
      <c r="B755" s="435" t="s">
        <v>837</v>
      </c>
      <c r="C755" s="413">
        <v>0</v>
      </c>
      <c r="D755" s="436"/>
    </row>
    <row r="756" spans="1:4" x14ac:dyDescent="0.2">
      <c r="A756" s="450" t="s">
        <v>838</v>
      </c>
      <c r="B756" s="435" t="s">
        <v>839</v>
      </c>
      <c r="C756" s="413"/>
      <c r="D756" s="436"/>
    </row>
    <row r="757" spans="1:4" x14ac:dyDescent="0.2">
      <c r="A757" s="450" t="s">
        <v>840</v>
      </c>
      <c r="B757" s="435" t="s">
        <v>841</v>
      </c>
      <c r="C757" s="413">
        <v>2245.81</v>
      </c>
      <c r="D757" s="436"/>
    </row>
    <row r="758" spans="1:4" x14ac:dyDescent="0.2">
      <c r="A758" s="450" t="s">
        <v>842</v>
      </c>
      <c r="B758" s="435" t="s">
        <v>843</v>
      </c>
      <c r="C758" s="413"/>
      <c r="D758" s="436"/>
    </row>
    <row r="759" spans="1:4" ht="25.5" x14ac:dyDescent="0.2">
      <c r="A759" s="450" t="s">
        <v>844</v>
      </c>
      <c r="B759" s="435" t="s">
        <v>845</v>
      </c>
      <c r="C759" s="413"/>
      <c r="D759" s="436"/>
    </row>
    <row r="760" spans="1:4" ht="25.5" x14ac:dyDescent="0.2">
      <c r="A760" s="450" t="s">
        <v>846</v>
      </c>
      <c r="B760" s="435" t="s">
        <v>847</v>
      </c>
      <c r="C760" s="413"/>
      <c r="D760" s="436"/>
    </row>
    <row r="761" spans="1:4" x14ac:dyDescent="0.2">
      <c r="A761" s="450" t="s">
        <v>848</v>
      </c>
      <c r="B761" s="435" t="s">
        <v>849</v>
      </c>
      <c r="C761" s="413">
        <v>0</v>
      </c>
      <c r="D761" s="436"/>
    </row>
    <row r="762" spans="1:4" x14ac:dyDescent="0.2">
      <c r="A762" s="450"/>
      <c r="B762" s="435"/>
      <c r="C762" s="413"/>
      <c r="D762" s="436"/>
    </row>
    <row r="763" spans="1:4" ht="25.5" x14ac:dyDescent="0.2">
      <c r="A763" s="449" t="s">
        <v>850</v>
      </c>
      <c r="B763" s="429" t="s">
        <v>851</v>
      </c>
      <c r="C763" s="433">
        <f>SUM(C764:C771)</f>
        <v>0</v>
      </c>
      <c r="D763" s="431"/>
    </row>
    <row r="764" spans="1:4" x14ac:dyDescent="0.2">
      <c r="A764" s="450" t="s">
        <v>852</v>
      </c>
      <c r="B764" s="435" t="s">
        <v>853</v>
      </c>
      <c r="C764" s="413">
        <v>0</v>
      </c>
      <c r="D764" s="436"/>
    </row>
    <row r="765" spans="1:4" x14ac:dyDescent="0.2">
      <c r="A765" s="450" t="s">
        <v>854</v>
      </c>
      <c r="B765" s="435" t="s">
        <v>855</v>
      </c>
      <c r="C765" s="413">
        <v>0</v>
      </c>
      <c r="D765" s="436"/>
    </row>
    <row r="766" spans="1:4" x14ac:dyDescent="0.2">
      <c r="A766" s="450" t="s">
        <v>856</v>
      </c>
      <c r="B766" s="435" t="s">
        <v>857</v>
      </c>
      <c r="C766" s="413">
        <v>0</v>
      </c>
      <c r="D766" s="436"/>
    </row>
    <row r="767" spans="1:4" x14ac:dyDescent="0.2">
      <c r="A767" s="450" t="s">
        <v>858</v>
      </c>
      <c r="B767" s="435" t="s">
        <v>859</v>
      </c>
      <c r="C767" s="413">
        <v>0</v>
      </c>
      <c r="D767" s="436"/>
    </row>
    <row r="768" spans="1:4" x14ac:dyDescent="0.2">
      <c r="A768" s="450" t="s">
        <v>860</v>
      </c>
      <c r="B768" s="435" t="s">
        <v>861</v>
      </c>
      <c r="C768" s="413">
        <v>0</v>
      </c>
      <c r="D768" s="436"/>
    </row>
    <row r="769" spans="1:4" x14ac:dyDescent="0.2">
      <c r="A769" s="450" t="s">
        <v>862</v>
      </c>
      <c r="B769" s="435" t="s">
        <v>863</v>
      </c>
      <c r="C769" s="413">
        <v>0</v>
      </c>
      <c r="D769" s="436"/>
    </row>
    <row r="770" spans="1:4" x14ac:dyDescent="0.2">
      <c r="A770" s="450" t="s">
        <v>864</v>
      </c>
      <c r="B770" s="435" t="s">
        <v>865</v>
      </c>
      <c r="C770" s="413">
        <v>0</v>
      </c>
      <c r="D770" s="436"/>
    </row>
    <row r="771" spans="1:4" ht="25.5" x14ac:dyDescent="0.2">
      <c r="A771" s="450" t="s">
        <v>866</v>
      </c>
      <c r="B771" s="435" t="s">
        <v>867</v>
      </c>
      <c r="C771" s="413">
        <v>0</v>
      </c>
      <c r="D771" s="436"/>
    </row>
    <row r="772" spans="1:4" x14ac:dyDescent="0.2">
      <c r="A772" s="450"/>
      <c r="B772" s="435"/>
      <c r="C772" s="413"/>
      <c r="D772" s="436"/>
    </row>
    <row r="773" spans="1:4" x14ac:dyDescent="0.2">
      <c r="A773" s="449" t="s">
        <v>868</v>
      </c>
      <c r="B773" s="429" t="s">
        <v>869</v>
      </c>
      <c r="C773" s="433">
        <f>SUM(C774:C776)</f>
        <v>0</v>
      </c>
      <c r="D773" s="431"/>
    </row>
    <row r="774" spans="1:4" x14ac:dyDescent="0.2">
      <c r="A774" s="450" t="s">
        <v>870</v>
      </c>
      <c r="B774" s="435" t="s">
        <v>871</v>
      </c>
      <c r="C774" s="413">
        <v>0</v>
      </c>
      <c r="D774" s="436"/>
    </row>
    <row r="775" spans="1:4" x14ac:dyDescent="0.2">
      <c r="A775" s="450" t="s">
        <v>872</v>
      </c>
      <c r="B775" s="435" t="s">
        <v>873</v>
      </c>
      <c r="C775" s="413">
        <v>0</v>
      </c>
      <c r="D775" s="436"/>
    </row>
    <row r="776" spans="1:4" x14ac:dyDescent="0.2">
      <c r="A776" s="450" t="s">
        <v>874</v>
      </c>
      <c r="B776" s="435" t="s">
        <v>875</v>
      </c>
      <c r="C776" s="413">
        <v>0</v>
      </c>
      <c r="D776" s="436"/>
    </row>
    <row r="777" spans="1:4" x14ac:dyDescent="0.2">
      <c r="A777" s="450"/>
      <c r="B777" s="435"/>
      <c r="C777" s="413"/>
      <c r="D777" s="436"/>
    </row>
    <row r="778" spans="1:4" x14ac:dyDescent="0.2">
      <c r="A778" s="449" t="s">
        <v>876</v>
      </c>
      <c r="B778" s="429" t="s">
        <v>877</v>
      </c>
      <c r="C778" s="433">
        <f>SUM(C779:C782)</f>
        <v>0</v>
      </c>
      <c r="D778" s="431"/>
    </row>
    <row r="779" spans="1:4" x14ac:dyDescent="0.2">
      <c r="A779" s="450" t="s">
        <v>878</v>
      </c>
      <c r="B779" s="435" t="s">
        <v>879</v>
      </c>
      <c r="C779" s="413">
        <v>0</v>
      </c>
      <c r="D779" s="436"/>
    </row>
    <row r="780" spans="1:4" x14ac:dyDescent="0.2">
      <c r="A780" s="450" t="s">
        <v>880</v>
      </c>
      <c r="B780" s="435" t="s">
        <v>881</v>
      </c>
      <c r="C780" s="413">
        <v>0</v>
      </c>
      <c r="D780" s="436"/>
    </row>
    <row r="781" spans="1:4" x14ac:dyDescent="0.2">
      <c r="A781" s="450" t="s">
        <v>882</v>
      </c>
      <c r="B781" s="435" t="s">
        <v>883</v>
      </c>
      <c r="C781" s="413">
        <v>0</v>
      </c>
      <c r="D781" s="436"/>
    </row>
    <row r="782" spans="1:4" x14ac:dyDescent="0.2">
      <c r="A782" s="450" t="s">
        <v>884</v>
      </c>
      <c r="B782" s="435" t="s">
        <v>885</v>
      </c>
      <c r="C782" s="413">
        <v>0</v>
      </c>
      <c r="D782" s="436"/>
    </row>
    <row r="783" spans="1:4" x14ac:dyDescent="0.2">
      <c r="A783" s="418" t="s">
        <v>621</v>
      </c>
      <c r="C783" s="419"/>
    </row>
    <row r="784" spans="1:4" ht="63.75" x14ac:dyDescent="0.2">
      <c r="A784" s="452" t="str">
        <f>'[5]1. DireccyConducc'!A39</f>
        <v>RE1.P8.Actores sociales con programas y acciones estratégicas para el abordaje de los determinantes de la salud-enfermedad-muerte desarrollados</v>
      </c>
      <c r="B784" s="421" t="s">
        <v>622</v>
      </c>
      <c r="C784" s="413">
        <f>SUM(C786,C862,C906)</f>
        <v>83824.109999999986</v>
      </c>
      <c r="D784" s="423"/>
    </row>
    <row r="785" spans="1:4" ht="33" customHeight="1" x14ac:dyDescent="0.2">
      <c r="A785" s="424" t="s">
        <v>623</v>
      </c>
      <c r="B785" s="425" t="s">
        <v>624</v>
      </c>
      <c r="C785" s="426" t="s">
        <v>625</v>
      </c>
      <c r="D785" s="427" t="s">
        <v>626</v>
      </c>
    </row>
    <row r="786" spans="1:4" x14ac:dyDescent="0.2">
      <c r="A786" s="428">
        <v>1</v>
      </c>
      <c r="B786" s="429" t="s">
        <v>627</v>
      </c>
      <c r="C786" s="430">
        <f>SUM(C788,C795,C802,C811,C820,C825,C832,C837,C848,C854)</f>
        <v>22773.89</v>
      </c>
      <c r="D786" s="431"/>
    </row>
    <row r="787" spans="1:4" x14ac:dyDescent="0.2">
      <c r="A787" s="428"/>
      <c r="B787" s="446"/>
      <c r="C787" s="433"/>
      <c r="D787" s="431"/>
    </row>
    <row r="788" spans="1:4" x14ac:dyDescent="0.2">
      <c r="A788" s="432" t="s">
        <v>629</v>
      </c>
      <c r="B788" s="429" t="s">
        <v>630</v>
      </c>
      <c r="C788" s="433">
        <f>SUM(C789:C793)</f>
        <v>0</v>
      </c>
      <c r="D788" s="431"/>
    </row>
    <row r="789" spans="1:4" x14ac:dyDescent="0.2">
      <c r="A789" s="434" t="s">
        <v>631</v>
      </c>
      <c r="B789" s="435" t="s">
        <v>632</v>
      </c>
      <c r="C789" s="413">
        <v>0</v>
      </c>
      <c r="D789" s="436"/>
    </row>
    <row r="790" spans="1:4" ht="25.5" x14ac:dyDescent="0.2">
      <c r="A790" s="434" t="s">
        <v>633</v>
      </c>
      <c r="B790" s="435" t="s">
        <v>634</v>
      </c>
      <c r="C790" s="413">
        <v>0</v>
      </c>
      <c r="D790" s="436"/>
    </row>
    <row r="791" spans="1:4" x14ac:dyDescent="0.2">
      <c r="A791" s="434" t="s">
        <v>635</v>
      </c>
      <c r="B791" s="435" t="s">
        <v>636</v>
      </c>
      <c r="C791" s="413">
        <v>0</v>
      </c>
      <c r="D791" s="436"/>
    </row>
    <row r="792" spans="1:4" ht="25.5" x14ac:dyDescent="0.2">
      <c r="A792" s="434" t="s">
        <v>637</v>
      </c>
      <c r="B792" s="435" t="s">
        <v>638</v>
      </c>
      <c r="C792" s="413">
        <v>0</v>
      </c>
      <c r="D792" s="436"/>
    </row>
    <row r="793" spans="1:4" x14ac:dyDescent="0.2">
      <c r="A793" s="434" t="s">
        <v>639</v>
      </c>
      <c r="B793" s="435" t="s">
        <v>640</v>
      </c>
      <c r="C793" s="413">
        <v>0</v>
      </c>
      <c r="D793" s="436"/>
    </row>
    <row r="794" spans="1:4" x14ac:dyDescent="0.2">
      <c r="A794" s="437"/>
      <c r="B794" s="438"/>
      <c r="C794" s="413"/>
      <c r="D794" s="436"/>
    </row>
    <row r="795" spans="1:4" x14ac:dyDescent="0.2">
      <c r="A795" s="432" t="s">
        <v>641</v>
      </c>
      <c r="B795" s="429" t="s">
        <v>642</v>
      </c>
      <c r="C795" s="433">
        <f>SUM(C796:C800)</f>
        <v>0</v>
      </c>
      <c r="D795" s="431"/>
    </row>
    <row r="796" spans="1:4" x14ac:dyDescent="0.2">
      <c r="A796" s="434" t="s">
        <v>643</v>
      </c>
      <c r="B796" s="435" t="s">
        <v>644</v>
      </c>
      <c r="C796" s="413">
        <v>0</v>
      </c>
      <c r="D796" s="436"/>
    </row>
    <row r="797" spans="1:4" x14ac:dyDescent="0.2">
      <c r="A797" s="434" t="s">
        <v>645</v>
      </c>
      <c r="B797" s="435" t="s">
        <v>646</v>
      </c>
      <c r="C797" s="413">
        <v>0</v>
      </c>
      <c r="D797" s="436"/>
    </row>
    <row r="798" spans="1:4" x14ac:dyDescent="0.2">
      <c r="A798" s="434" t="s">
        <v>647</v>
      </c>
      <c r="B798" s="435" t="s">
        <v>648</v>
      </c>
      <c r="C798" s="413">
        <v>0</v>
      </c>
      <c r="D798" s="436"/>
    </row>
    <row r="799" spans="1:4" x14ac:dyDescent="0.2">
      <c r="A799" s="434" t="s">
        <v>649</v>
      </c>
      <c r="B799" s="435" t="s">
        <v>650</v>
      </c>
      <c r="C799" s="413">
        <v>0</v>
      </c>
      <c r="D799" s="436"/>
    </row>
    <row r="800" spans="1:4" x14ac:dyDescent="0.2">
      <c r="A800" s="434" t="s">
        <v>651</v>
      </c>
      <c r="B800" s="435" t="s">
        <v>652</v>
      </c>
      <c r="C800" s="413">
        <v>0</v>
      </c>
      <c r="D800" s="436"/>
    </row>
    <row r="801" spans="1:4" x14ac:dyDescent="0.2">
      <c r="A801" s="437"/>
      <c r="B801" s="438"/>
      <c r="C801" s="433"/>
      <c r="D801" s="431"/>
    </row>
    <row r="802" spans="1:4" ht="25.5" x14ac:dyDescent="0.2">
      <c r="A802" s="432" t="s">
        <v>653</v>
      </c>
      <c r="B802" s="439" t="s">
        <v>654</v>
      </c>
      <c r="C802" s="433">
        <f>SUM(C803:C809)</f>
        <v>0</v>
      </c>
      <c r="D802" s="431"/>
    </row>
    <row r="803" spans="1:4" x14ac:dyDescent="0.2">
      <c r="A803" s="434" t="s">
        <v>655</v>
      </c>
      <c r="B803" s="435" t="s">
        <v>656</v>
      </c>
      <c r="C803" s="413">
        <v>0</v>
      </c>
      <c r="D803" s="436"/>
    </row>
    <row r="804" spans="1:4" x14ac:dyDescent="0.2">
      <c r="A804" s="434" t="s">
        <v>657</v>
      </c>
      <c r="B804" s="435" t="s">
        <v>658</v>
      </c>
      <c r="C804" s="413">
        <v>0</v>
      </c>
      <c r="D804" s="436"/>
    </row>
    <row r="805" spans="1:4" x14ac:dyDescent="0.2">
      <c r="A805" s="434" t="s">
        <v>659</v>
      </c>
      <c r="B805" s="435" t="s">
        <v>660</v>
      </c>
      <c r="C805" s="413"/>
      <c r="D805" s="436"/>
    </row>
    <row r="806" spans="1:4" x14ac:dyDescent="0.2">
      <c r="A806" s="434" t="s">
        <v>661</v>
      </c>
      <c r="B806" s="435" t="s">
        <v>662</v>
      </c>
      <c r="C806" s="413">
        <v>0</v>
      </c>
      <c r="D806" s="436"/>
    </row>
    <row r="807" spans="1:4" x14ac:dyDescent="0.2">
      <c r="A807" s="434" t="s">
        <v>663</v>
      </c>
      <c r="B807" s="435" t="s">
        <v>664</v>
      </c>
      <c r="C807" s="413">
        <v>0</v>
      </c>
      <c r="D807" s="436"/>
    </row>
    <row r="808" spans="1:4" ht="25.5" x14ac:dyDescent="0.2">
      <c r="A808" s="434" t="s">
        <v>665</v>
      </c>
      <c r="B808" s="435" t="s">
        <v>666</v>
      </c>
      <c r="C808" s="413">
        <v>0</v>
      </c>
      <c r="D808" s="436"/>
    </row>
    <row r="809" spans="1:4" ht="25.5" x14ac:dyDescent="0.2">
      <c r="A809" s="434" t="s">
        <v>667</v>
      </c>
      <c r="B809" s="435" t="s">
        <v>668</v>
      </c>
      <c r="C809" s="413">
        <v>0</v>
      </c>
      <c r="D809" s="436"/>
    </row>
    <row r="810" spans="1:4" x14ac:dyDescent="0.2">
      <c r="A810" s="437"/>
      <c r="B810" s="438"/>
      <c r="C810" s="413"/>
      <c r="D810" s="436"/>
    </row>
    <row r="811" spans="1:4" x14ac:dyDescent="0.2">
      <c r="A811" s="432" t="s">
        <v>669</v>
      </c>
      <c r="B811" s="429" t="s">
        <v>670</v>
      </c>
      <c r="C811" s="433">
        <f>SUM(C812:C818)</f>
        <v>551.66999999999996</v>
      </c>
      <c r="D811" s="431"/>
    </row>
    <row r="812" spans="1:4" x14ac:dyDescent="0.2">
      <c r="A812" s="434" t="s">
        <v>671</v>
      </c>
      <c r="B812" s="435" t="s">
        <v>672</v>
      </c>
      <c r="C812" s="413">
        <v>0</v>
      </c>
      <c r="D812" s="436"/>
    </row>
    <row r="813" spans="1:4" x14ac:dyDescent="0.2">
      <c r="A813" s="434" t="s">
        <v>673</v>
      </c>
      <c r="B813" s="435" t="s">
        <v>674</v>
      </c>
      <c r="C813" s="413">
        <v>0</v>
      </c>
      <c r="D813" s="436"/>
    </row>
    <row r="814" spans="1:4" x14ac:dyDescent="0.2">
      <c r="A814" s="434" t="s">
        <v>675</v>
      </c>
      <c r="B814" s="435" t="s">
        <v>676</v>
      </c>
      <c r="C814" s="413">
        <v>0</v>
      </c>
      <c r="D814" s="436"/>
    </row>
    <row r="815" spans="1:4" ht="25.5" x14ac:dyDescent="0.2">
      <c r="A815" s="434" t="s">
        <v>677</v>
      </c>
      <c r="B815" s="435" t="s">
        <v>678</v>
      </c>
      <c r="C815" s="413">
        <v>0</v>
      </c>
      <c r="D815" s="436"/>
    </row>
    <row r="816" spans="1:4" ht="25.5" x14ac:dyDescent="0.2">
      <c r="A816" s="434" t="s">
        <v>679</v>
      </c>
      <c r="B816" s="435" t="s">
        <v>680</v>
      </c>
      <c r="C816" s="413">
        <v>0</v>
      </c>
      <c r="D816" s="436"/>
    </row>
    <row r="817" spans="1:4" x14ac:dyDescent="0.2">
      <c r="A817" s="434" t="s">
        <v>681</v>
      </c>
      <c r="B817" s="435" t="s">
        <v>682</v>
      </c>
      <c r="C817" s="413">
        <v>0</v>
      </c>
      <c r="D817" s="436"/>
    </row>
    <row r="818" spans="1:4" x14ac:dyDescent="0.2">
      <c r="A818" s="434" t="s">
        <v>683</v>
      </c>
      <c r="B818" s="435" t="s">
        <v>684</v>
      </c>
      <c r="C818" s="413">
        <v>551.66999999999996</v>
      </c>
      <c r="D818" s="436"/>
    </row>
    <row r="819" spans="1:4" x14ac:dyDescent="0.2">
      <c r="A819" s="437"/>
      <c r="B819" s="438"/>
      <c r="C819" s="413"/>
      <c r="D819" s="436"/>
    </row>
    <row r="820" spans="1:4" x14ac:dyDescent="0.2">
      <c r="A820" s="432" t="s">
        <v>685</v>
      </c>
      <c r="B820" s="429" t="s">
        <v>686</v>
      </c>
      <c r="C820" s="433">
        <f>SUM(C821++C822+C823)</f>
        <v>22222.22</v>
      </c>
      <c r="D820" s="431"/>
    </row>
    <row r="821" spans="1:4" x14ac:dyDescent="0.2">
      <c r="A821" s="434" t="s">
        <v>687</v>
      </c>
      <c r="B821" s="435" t="s">
        <v>688</v>
      </c>
      <c r="C821" s="572">
        <v>1388.89</v>
      </c>
      <c r="D821" s="436"/>
    </row>
    <row r="822" spans="1:4" x14ac:dyDescent="0.2">
      <c r="A822" s="434" t="s">
        <v>689</v>
      </c>
      <c r="B822" s="435" t="s">
        <v>690</v>
      </c>
      <c r="C822" s="413">
        <v>0</v>
      </c>
      <c r="D822" s="436"/>
    </row>
    <row r="823" spans="1:4" x14ac:dyDescent="0.2">
      <c r="A823" s="571" t="s">
        <v>1006</v>
      </c>
      <c r="B823" s="570" t="s">
        <v>1005</v>
      </c>
      <c r="C823" s="413">
        <v>20833.330000000002</v>
      </c>
      <c r="D823" s="436"/>
    </row>
    <row r="824" spans="1:4" x14ac:dyDescent="0.2">
      <c r="A824" s="437"/>
      <c r="B824" s="438"/>
      <c r="C824" s="413"/>
      <c r="D824" s="436"/>
    </row>
    <row r="825" spans="1:4" ht="25.5" x14ac:dyDescent="0.2">
      <c r="A825" s="432" t="s">
        <v>693</v>
      </c>
      <c r="B825" s="429" t="s">
        <v>694</v>
      </c>
      <c r="C825" s="433">
        <f>SUM(C826+C829+C830)</f>
        <v>0</v>
      </c>
      <c r="D825" s="431"/>
    </row>
    <row r="826" spans="1:4" x14ac:dyDescent="0.2">
      <c r="A826" s="434" t="s">
        <v>695</v>
      </c>
      <c r="B826" s="438" t="s">
        <v>696</v>
      </c>
      <c r="C826" s="433">
        <f>SUM(C827:C828)</f>
        <v>0</v>
      </c>
      <c r="D826" s="431"/>
    </row>
    <row r="827" spans="1:4" x14ac:dyDescent="0.2">
      <c r="A827" s="437" t="s">
        <v>697</v>
      </c>
      <c r="B827" s="438" t="s">
        <v>698</v>
      </c>
      <c r="C827" s="413">
        <v>0</v>
      </c>
      <c r="D827" s="436"/>
    </row>
    <row r="828" spans="1:4" ht="25.5" x14ac:dyDescent="0.2">
      <c r="A828" s="437" t="s">
        <v>699</v>
      </c>
      <c r="B828" s="438" t="s">
        <v>700</v>
      </c>
      <c r="C828" s="413">
        <v>0</v>
      </c>
      <c r="D828" s="436"/>
    </row>
    <row r="829" spans="1:4" x14ac:dyDescent="0.2">
      <c r="A829" s="434" t="s">
        <v>701</v>
      </c>
      <c r="B829" s="435" t="s">
        <v>702</v>
      </c>
      <c r="C829" s="413">
        <v>0</v>
      </c>
      <c r="D829" s="436"/>
    </row>
    <row r="830" spans="1:4" x14ac:dyDescent="0.2">
      <c r="A830" s="434" t="s">
        <v>703</v>
      </c>
      <c r="B830" s="435" t="s">
        <v>704</v>
      </c>
      <c r="C830" s="413">
        <v>0</v>
      </c>
      <c r="D830" s="436"/>
    </row>
    <row r="831" spans="1:4" x14ac:dyDescent="0.2">
      <c r="A831" s="437"/>
      <c r="B831" s="438"/>
      <c r="C831" s="413"/>
      <c r="D831" s="436"/>
    </row>
    <row r="832" spans="1:4" x14ac:dyDescent="0.2">
      <c r="A832" s="432" t="s">
        <v>705</v>
      </c>
      <c r="B832" s="429" t="s">
        <v>706</v>
      </c>
      <c r="C832" s="430" t="s">
        <v>707</v>
      </c>
      <c r="D832" s="431"/>
    </row>
    <row r="833" spans="1:4" x14ac:dyDescent="0.2">
      <c r="A833" s="434" t="s">
        <v>708</v>
      </c>
      <c r="B833" s="435" t="s">
        <v>709</v>
      </c>
      <c r="C833" s="440" t="s">
        <v>707</v>
      </c>
      <c r="D833" s="436"/>
    </row>
    <row r="834" spans="1:4" x14ac:dyDescent="0.2">
      <c r="A834" s="434" t="s">
        <v>710</v>
      </c>
      <c r="B834" s="435" t="s">
        <v>711</v>
      </c>
      <c r="C834" s="413">
        <v>0</v>
      </c>
      <c r="D834" s="436"/>
    </row>
    <row r="835" spans="1:4" x14ac:dyDescent="0.2">
      <c r="A835" s="434" t="s">
        <v>712</v>
      </c>
      <c r="B835" s="435" t="s">
        <v>713</v>
      </c>
      <c r="C835" s="413">
        <v>0</v>
      </c>
      <c r="D835" s="436"/>
    </row>
    <row r="836" spans="1:4" x14ac:dyDescent="0.2">
      <c r="A836" s="437"/>
      <c r="B836" s="438"/>
      <c r="C836" s="413"/>
      <c r="D836" s="436"/>
    </row>
    <row r="837" spans="1:4" x14ac:dyDescent="0.2">
      <c r="A837" s="432" t="s">
        <v>714</v>
      </c>
      <c r="B837" s="429" t="s">
        <v>715</v>
      </c>
      <c r="C837" s="433">
        <f>SUM(C838:C846)</f>
        <v>0</v>
      </c>
      <c r="D837" s="431"/>
    </row>
    <row r="838" spans="1:4" x14ac:dyDescent="0.2">
      <c r="A838" s="434" t="s">
        <v>716</v>
      </c>
      <c r="B838" s="435" t="s">
        <v>717</v>
      </c>
      <c r="C838" s="413">
        <v>0</v>
      </c>
      <c r="D838" s="436"/>
    </row>
    <row r="839" spans="1:4" x14ac:dyDescent="0.2">
      <c r="A839" s="434" t="s">
        <v>718</v>
      </c>
      <c r="B839" s="435" t="s">
        <v>719</v>
      </c>
      <c r="C839" s="413">
        <v>0</v>
      </c>
      <c r="D839" s="436"/>
    </row>
    <row r="840" spans="1:4" x14ac:dyDescent="0.2">
      <c r="A840" s="434" t="s">
        <v>720</v>
      </c>
      <c r="B840" s="435" t="s">
        <v>721</v>
      </c>
      <c r="C840" s="413">
        <v>0</v>
      </c>
      <c r="D840" s="436"/>
    </row>
    <row r="841" spans="1:4" ht="25.5" x14ac:dyDescent="0.2">
      <c r="A841" s="434" t="s">
        <v>722</v>
      </c>
      <c r="B841" s="435" t="s">
        <v>723</v>
      </c>
      <c r="C841" s="413">
        <v>0</v>
      </c>
      <c r="D841" s="436"/>
    </row>
    <row r="842" spans="1:4" ht="25.5" x14ac:dyDescent="0.2">
      <c r="A842" s="434" t="s">
        <v>724</v>
      </c>
      <c r="B842" s="435" t="s">
        <v>725</v>
      </c>
      <c r="C842" s="413">
        <v>0</v>
      </c>
      <c r="D842" s="436"/>
    </row>
    <row r="843" spans="1:4" ht="25.5" x14ac:dyDescent="0.2">
      <c r="A843" s="434" t="s">
        <v>726</v>
      </c>
      <c r="B843" s="435" t="s">
        <v>727</v>
      </c>
      <c r="C843" s="413">
        <v>0</v>
      </c>
      <c r="D843" s="436"/>
    </row>
    <row r="844" spans="1:4" x14ac:dyDescent="0.2">
      <c r="A844" s="434" t="s">
        <v>728</v>
      </c>
      <c r="B844" s="435" t="s">
        <v>729</v>
      </c>
      <c r="C844" s="413">
        <v>0</v>
      </c>
      <c r="D844" s="436"/>
    </row>
    <row r="845" spans="1:4" ht="25.5" x14ac:dyDescent="0.2">
      <c r="A845" s="434" t="s">
        <v>730</v>
      </c>
      <c r="B845" s="435" t="s">
        <v>731</v>
      </c>
      <c r="C845" s="413">
        <v>0</v>
      </c>
      <c r="D845" s="436"/>
    </row>
    <row r="846" spans="1:4" ht="25.5" x14ac:dyDescent="0.2">
      <c r="A846" s="434" t="s">
        <v>732</v>
      </c>
      <c r="B846" s="435" t="s">
        <v>733</v>
      </c>
      <c r="C846" s="413">
        <v>0</v>
      </c>
      <c r="D846" s="436"/>
    </row>
    <row r="847" spans="1:4" x14ac:dyDescent="0.2">
      <c r="A847" s="437"/>
      <c r="B847" s="438"/>
      <c r="C847" s="413"/>
      <c r="D847" s="436"/>
    </row>
    <row r="848" spans="1:4" x14ac:dyDescent="0.2">
      <c r="A848" s="432" t="s">
        <v>734</v>
      </c>
      <c r="B848" s="429" t="s">
        <v>735</v>
      </c>
      <c r="C848" s="433">
        <f>SUM(C849:C852)</f>
        <v>0</v>
      </c>
      <c r="D848" s="431"/>
    </row>
    <row r="849" spans="1:4" x14ac:dyDescent="0.2">
      <c r="A849" s="434" t="s">
        <v>736</v>
      </c>
      <c r="B849" s="435" t="s">
        <v>737</v>
      </c>
      <c r="C849" s="413">
        <v>0</v>
      </c>
      <c r="D849" s="436"/>
    </row>
    <row r="850" spans="1:4" x14ac:dyDescent="0.2">
      <c r="A850" s="434" t="s">
        <v>738</v>
      </c>
      <c r="B850" s="435" t="s">
        <v>739</v>
      </c>
      <c r="C850" s="413">
        <v>0</v>
      </c>
      <c r="D850" s="436"/>
    </row>
    <row r="851" spans="1:4" x14ac:dyDescent="0.2">
      <c r="A851" s="434" t="s">
        <v>740</v>
      </c>
      <c r="B851" s="435" t="s">
        <v>741</v>
      </c>
      <c r="C851" s="413">
        <v>0</v>
      </c>
      <c r="D851" s="436"/>
    </row>
    <row r="852" spans="1:4" x14ac:dyDescent="0.2">
      <c r="A852" s="434" t="s">
        <v>742</v>
      </c>
      <c r="B852" s="435" t="s">
        <v>743</v>
      </c>
      <c r="C852" s="413">
        <v>0</v>
      </c>
      <c r="D852" s="436"/>
    </row>
    <row r="853" spans="1:4" x14ac:dyDescent="0.2">
      <c r="A853" s="437"/>
      <c r="B853" s="438"/>
      <c r="C853" s="413"/>
      <c r="D853" s="436"/>
    </row>
    <row r="854" spans="1:4" x14ac:dyDescent="0.2">
      <c r="A854" s="432" t="s">
        <v>744</v>
      </c>
      <c r="B854" s="429" t="s">
        <v>745</v>
      </c>
      <c r="C854" s="433">
        <f>SUM(C855:C860)</f>
        <v>0</v>
      </c>
      <c r="D854" s="431"/>
    </row>
    <row r="855" spans="1:4" x14ac:dyDescent="0.2">
      <c r="A855" s="434" t="s">
        <v>746</v>
      </c>
      <c r="B855" s="435" t="s">
        <v>747</v>
      </c>
      <c r="C855" s="413">
        <v>0</v>
      </c>
      <c r="D855" s="436"/>
    </row>
    <row r="856" spans="1:4" x14ac:dyDescent="0.2">
      <c r="A856" s="434" t="s">
        <v>748</v>
      </c>
      <c r="B856" s="435" t="s">
        <v>749</v>
      </c>
      <c r="C856" s="413">
        <v>0</v>
      </c>
      <c r="D856" s="436"/>
    </row>
    <row r="857" spans="1:4" x14ac:dyDescent="0.2">
      <c r="A857" s="434" t="s">
        <v>750</v>
      </c>
      <c r="B857" s="435" t="s">
        <v>751</v>
      </c>
      <c r="C857" s="413">
        <v>0</v>
      </c>
      <c r="D857" s="436"/>
    </row>
    <row r="858" spans="1:4" ht="25.5" x14ac:dyDescent="0.2">
      <c r="A858" s="434" t="s">
        <v>752</v>
      </c>
      <c r="B858" s="435" t="s">
        <v>753</v>
      </c>
      <c r="C858" s="413">
        <v>0</v>
      </c>
      <c r="D858" s="436"/>
    </row>
    <row r="859" spans="1:4" x14ac:dyDescent="0.2">
      <c r="A859" s="434" t="s">
        <v>754</v>
      </c>
      <c r="B859" s="435" t="s">
        <v>755</v>
      </c>
      <c r="C859" s="413">
        <v>0</v>
      </c>
      <c r="D859" s="436"/>
    </row>
    <row r="860" spans="1:4" x14ac:dyDescent="0.2">
      <c r="A860" s="434" t="s">
        <v>756</v>
      </c>
      <c r="B860" s="435" t="s">
        <v>757</v>
      </c>
      <c r="C860" s="441">
        <v>0</v>
      </c>
      <c r="D860" s="442"/>
    </row>
    <row r="861" spans="1:4" x14ac:dyDescent="0.2">
      <c r="A861" s="443"/>
      <c r="B861" s="444"/>
      <c r="C861" s="445"/>
      <c r="D861" s="423"/>
    </row>
    <row r="862" spans="1:4" x14ac:dyDescent="0.2">
      <c r="A862" s="428">
        <v>2</v>
      </c>
      <c r="B862" s="429" t="s">
        <v>758</v>
      </c>
      <c r="C862" s="433">
        <f>SUM(C864+C871+C877+C886+C890+C896)</f>
        <v>58804.409999999996</v>
      </c>
      <c r="D862" s="431"/>
    </row>
    <row r="863" spans="1:4" x14ac:dyDescent="0.2">
      <c r="A863" s="428"/>
      <c r="B863" s="446"/>
      <c r="C863" s="413"/>
      <c r="D863" s="436"/>
    </row>
    <row r="864" spans="1:4" x14ac:dyDescent="0.2">
      <c r="A864" s="443" t="s">
        <v>759</v>
      </c>
      <c r="B864" s="429" t="s">
        <v>760</v>
      </c>
      <c r="C864" s="433">
        <f>SUM(C865:C869)</f>
        <v>38039.67</v>
      </c>
      <c r="D864" s="431"/>
    </row>
    <row r="865" spans="1:4" x14ac:dyDescent="0.2">
      <c r="A865" s="434" t="s">
        <v>761</v>
      </c>
      <c r="B865" s="435" t="s">
        <v>762</v>
      </c>
      <c r="C865" s="413">
        <v>27777.78</v>
      </c>
      <c r="D865" s="436"/>
    </row>
    <row r="866" spans="1:4" x14ac:dyDescent="0.2">
      <c r="A866" s="434" t="s">
        <v>763</v>
      </c>
      <c r="B866" s="435" t="s">
        <v>764</v>
      </c>
      <c r="C866" s="413">
        <v>0</v>
      </c>
      <c r="D866" s="436"/>
    </row>
    <row r="867" spans="1:4" x14ac:dyDescent="0.2">
      <c r="A867" s="434" t="s">
        <v>765</v>
      </c>
      <c r="B867" s="435" t="s">
        <v>766</v>
      </c>
      <c r="C867" s="413">
        <v>0</v>
      </c>
      <c r="D867" s="436"/>
    </row>
    <row r="868" spans="1:4" x14ac:dyDescent="0.2">
      <c r="A868" s="434" t="s">
        <v>767</v>
      </c>
      <c r="B868" s="435" t="s">
        <v>768</v>
      </c>
      <c r="C868" s="413">
        <v>10261.89</v>
      </c>
      <c r="D868" s="436"/>
    </row>
    <row r="869" spans="1:4" x14ac:dyDescent="0.2">
      <c r="A869" s="434" t="s">
        <v>769</v>
      </c>
      <c r="B869" s="435" t="s">
        <v>770</v>
      </c>
      <c r="C869" s="413">
        <v>0</v>
      </c>
      <c r="D869" s="436"/>
    </row>
    <row r="870" spans="1:4" x14ac:dyDescent="0.2">
      <c r="A870" s="447"/>
      <c r="B870" s="438"/>
      <c r="C870" s="413"/>
      <c r="D870" s="436"/>
    </row>
    <row r="871" spans="1:4" ht="25.5" x14ac:dyDescent="0.2">
      <c r="A871" s="443" t="s">
        <v>771</v>
      </c>
      <c r="B871" s="429" t="s">
        <v>772</v>
      </c>
      <c r="C871" s="433">
        <f>SUM(C872:C875)</f>
        <v>0</v>
      </c>
      <c r="D871" s="431"/>
    </row>
    <row r="872" spans="1:4" x14ac:dyDescent="0.2">
      <c r="A872" s="434" t="s">
        <v>773</v>
      </c>
      <c r="B872" s="435" t="s">
        <v>774</v>
      </c>
      <c r="C872" s="413">
        <v>0</v>
      </c>
      <c r="D872" s="436"/>
    </row>
    <row r="873" spans="1:4" x14ac:dyDescent="0.2">
      <c r="A873" s="434" t="s">
        <v>775</v>
      </c>
      <c r="B873" s="435" t="s">
        <v>776</v>
      </c>
      <c r="C873" s="413">
        <v>0</v>
      </c>
      <c r="D873" s="436"/>
    </row>
    <row r="874" spans="1:4" x14ac:dyDescent="0.2">
      <c r="A874" s="434" t="s">
        <v>777</v>
      </c>
      <c r="B874" s="435" t="s">
        <v>778</v>
      </c>
      <c r="C874" s="413">
        <v>0</v>
      </c>
      <c r="D874" s="436"/>
    </row>
    <row r="875" spans="1:4" x14ac:dyDescent="0.2">
      <c r="A875" s="434" t="s">
        <v>779</v>
      </c>
      <c r="B875" s="435" t="s">
        <v>780</v>
      </c>
      <c r="C875" s="413">
        <v>0</v>
      </c>
      <c r="D875" s="436"/>
    </row>
    <row r="876" spans="1:4" x14ac:dyDescent="0.2">
      <c r="A876" s="447"/>
      <c r="B876" s="438"/>
      <c r="C876" s="413"/>
      <c r="D876" s="436"/>
    </row>
    <row r="877" spans="1:4" ht="25.5" x14ac:dyDescent="0.2">
      <c r="A877" s="443" t="s">
        <v>781</v>
      </c>
      <c r="B877" s="429" t="s">
        <v>782</v>
      </c>
      <c r="C877" s="433">
        <f>SUM(C878:C884)</f>
        <v>0</v>
      </c>
      <c r="D877" s="431"/>
    </row>
    <row r="878" spans="1:4" x14ac:dyDescent="0.2">
      <c r="A878" s="434" t="s">
        <v>783</v>
      </c>
      <c r="B878" s="435" t="s">
        <v>784</v>
      </c>
      <c r="C878" s="413">
        <v>0</v>
      </c>
      <c r="D878" s="436"/>
    </row>
    <row r="879" spans="1:4" ht="25.5" x14ac:dyDescent="0.2">
      <c r="A879" s="434" t="s">
        <v>785</v>
      </c>
      <c r="B879" s="435" t="s">
        <v>786</v>
      </c>
      <c r="C879" s="413">
        <v>0</v>
      </c>
      <c r="D879" s="436"/>
    </row>
    <row r="880" spans="1:4" x14ac:dyDescent="0.2">
      <c r="A880" s="434" t="s">
        <v>787</v>
      </c>
      <c r="B880" s="435" t="s">
        <v>788</v>
      </c>
      <c r="C880" s="413">
        <v>0</v>
      </c>
      <c r="D880" s="436"/>
    </row>
    <row r="881" spans="1:4" ht="25.5" x14ac:dyDescent="0.2">
      <c r="A881" s="434" t="s">
        <v>789</v>
      </c>
      <c r="B881" s="435" t="s">
        <v>790</v>
      </c>
      <c r="C881" s="413">
        <v>0</v>
      </c>
      <c r="D881" s="436"/>
    </row>
    <row r="882" spans="1:4" x14ac:dyDescent="0.2">
      <c r="A882" s="434" t="s">
        <v>791</v>
      </c>
      <c r="B882" s="435" t="s">
        <v>792</v>
      </c>
      <c r="C882" s="413">
        <v>0</v>
      </c>
      <c r="D882" s="436"/>
    </row>
    <row r="883" spans="1:4" x14ac:dyDescent="0.2">
      <c r="A883" s="434" t="s">
        <v>793</v>
      </c>
      <c r="B883" s="435" t="s">
        <v>794</v>
      </c>
      <c r="C883" s="413">
        <v>0</v>
      </c>
      <c r="D883" s="436"/>
    </row>
    <row r="884" spans="1:4" ht="25.5" x14ac:dyDescent="0.2">
      <c r="A884" s="434" t="s">
        <v>795</v>
      </c>
      <c r="B884" s="435" t="s">
        <v>796</v>
      </c>
      <c r="C884" s="413">
        <v>0</v>
      </c>
      <c r="D884" s="436"/>
    </row>
    <row r="885" spans="1:4" x14ac:dyDescent="0.2">
      <c r="A885" s="447"/>
      <c r="B885" s="438"/>
      <c r="C885" s="413"/>
      <c r="D885" s="436"/>
    </row>
    <row r="886" spans="1:4" ht="25.5" x14ac:dyDescent="0.2">
      <c r="A886" s="443" t="s">
        <v>797</v>
      </c>
      <c r="B886" s="429" t="s">
        <v>798</v>
      </c>
      <c r="C886" s="433">
        <f>SUM(C887:C888)</f>
        <v>201.67</v>
      </c>
      <c r="D886" s="431"/>
    </row>
    <row r="887" spans="1:4" x14ac:dyDescent="0.2">
      <c r="A887" s="434" t="s">
        <v>799</v>
      </c>
      <c r="B887" s="435" t="s">
        <v>800</v>
      </c>
      <c r="C887" s="413">
        <v>201.67</v>
      </c>
      <c r="D887" s="436"/>
    </row>
    <row r="888" spans="1:4" x14ac:dyDescent="0.2">
      <c r="A888" s="434" t="s">
        <v>801</v>
      </c>
      <c r="B888" s="435" t="s">
        <v>802</v>
      </c>
      <c r="C888" s="413">
        <v>0</v>
      </c>
      <c r="D888" s="436"/>
    </row>
    <row r="889" spans="1:4" x14ac:dyDescent="0.2">
      <c r="A889" s="447"/>
      <c r="B889" s="438"/>
      <c r="C889" s="413"/>
      <c r="D889" s="436"/>
    </row>
    <row r="890" spans="1:4" ht="25.5" x14ac:dyDescent="0.2">
      <c r="A890" s="443" t="s">
        <v>803</v>
      </c>
      <c r="B890" s="429" t="s">
        <v>804</v>
      </c>
      <c r="C890" s="433">
        <f>SUM(C891:C894)</f>
        <v>0</v>
      </c>
      <c r="D890" s="431"/>
    </row>
    <row r="891" spans="1:4" x14ac:dyDescent="0.2">
      <c r="A891" s="434" t="s">
        <v>805</v>
      </c>
      <c r="B891" s="435" t="s">
        <v>806</v>
      </c>
      <c r="C891" s="413">
        <v>0</v>
      </c>
      <c r="D891" s="436"/>
    </row>
    <row r="892" spans="1:4" x14ac:dyDescent="0.2">
      <c r="A892" s="434" t="s">
        <v>807</v>
      </c>
      <c r="B892" s="435" t="s">
        <v>808</v>
      </c>
      <c r="C892" s="413">
        <v>0</v>
      </c>
      <c r="D892" s="436"/>
    </row>
    <row r="893" spans="1:4" x14ac:dyDescent="0.2">
      <c r="A893" s="434" t="s">
        <v>809</v>
      </c>
      <c r="B893" s="435" t="s">
        <v>810</v>
      </c>
      <c r="C893" s="413">
        <v>0</v>
      </c>
      <c r="D893" s="436"/>
    </row>
    <row r="894" spans="1:4" ht="25.5" x14ac:dyDescent="0.2">
      <c r="A894" s="434" t="s">
        <v>811</v>
      </c>
      <c r="B894" s="435" t="s">
        <v>812</v>
      </c>
      <c r="C894" s="413">
        <v>0</v>
      </c>
      <c r="D894" s="436"/>
    </row>
    <row r="895" spans="1:4" x14ac:dyDescent="0.2">
      <c r="A895" s="447"/>
      <c r="B895" s="438"/>
      <c r="C895" s="413"/>
      <c r="D895" s="436"/>
    </row>
    <row r="896" spans="1:4" ht="25.5" x14ac:dyDescent="0.2">
      <c r="A896" s="443" t="s">
        <v>813</v>
      </c>
      <c r="B896" s="429" t="s">
        <v>814</v>
      </c>
      <c r="C896" s="433">
        <f>SUM(C897:C904)</f>
        <v>20563.07</v>
      </c>
      <c r="D896" s="431"/>
    </row>
    <row r="897" spans="1:4" x14ac:dyDescent="0.2">
      <c r="A897" s="434" t="s">
        <v>815</v>
      </c>
      <c r="B897" s="435" t="s">
        <v>816</v>
      </c>
      <c r="C897" s="413">
        <v>4962.67</v>
      </c>
      <c r="D897" s="436"/>
    </row>
    <row r="898" spans="1:4" ht="25.5" x14ac:dyDescent="0.2">
      <c r="A898" s="434" t="s">
        <v>817</v>
      </c>
      <c r="B898" s="435" t="s">
        <v>818</v>
      </c>
      <c r="C898" s="413">
        <v>0</v>
      </c>
      <c r="D898" s="436"/>
    </row>
    <row r="899" spans="1:4" x14ac:dyDescent="0.2">
      <c r="A899" s="434" t="s">
        <v>819</v>
      </c>
      <c r="B899" s="435" t="s">
        <v>820</v>
      </c>
      <c r="C899" s="413">
        <v>11114.82</v>
      </c>
      <c r="D899" s="436"/>
    </row>
    <row r="900" spans="1:4" x14ac:dyDescent="0.2">
      <c r="A900" s="434" t="s">
        <v>821</v>
      </c>
      <c r="B900" s="435" t="s">
        <v>822</v>
      </c>
      <c r="C900" s="413">
        <v>596.25</v>
      </c>
      <c r="D900" s="436"/>
    </row>
    <row r="901" spans="1:4" x14ac:dyDescent="0.2">
      <c r="A901" s="434" t="s">
        <v>823</v>
      </c>
      <c r="B901" s="435" t="s">
        <v>824</v>
      </c>
      <c r="C901" s="413">
        <v>3616.04</v>
      </c>
      <c r="D901" s="436"/>
    </row>
    <row r="902" spans="1:4" ht="25.5" x14ac:dyDescent="0.2">
      <c r="A902" s="434" t="s">
        <v>825</v>
      </c>
      <c r="B902" s="435" t="s">
        <v>826</v>
      </c>
      <c r="C902" s="413">
        <v>0</v>
      </c>
      <c r="D902" s="436"/>
    </row>
    <row r="903" spans="1:4" x14ac:dyDescent="0.2">
      <c r="A903" s="434" t="s">
        <v>827</v>
      </c>
      <c r="B903" s="435" t="s">
        <v>828</v>
      </c>
      <c r="C903" s="413">
        <v>0</v>
      </c>
      <c r="D903" s="436"/>
    </row>
    <row r="904" spans="1:4" x14ac:dyDescent="0.2">
      <c r="A904" s="434" t="s">
        <v>829</v>
      </c>
      <c r="B904" s="435" t="s">
        <v>830</v>
      </c>
      <c r="C904" s="413">
        <v>273.29000000000002</v>
      </c>
      <c r="D904" s="436"/>
    </row>
    <row r="905" spans="1:4" x14ac:dyDescent="0.2">
      <c r="A905" s="434"/>
      <c r="B905" s="438"/>
      <c r="C905" s="413"/>
      <c r="D905" s="436"/>
    </row>
    <row r="906" spans="1:4" x14ac:dyDescent="0.2">
      <c r="A906" s="428">
        <v>5</v>
      </c>
      <c r="B906" s="448" t="s">
        <v>831</v>
      </c>
      <c r="C906" s="433">
        <f>SUM(C908+C918+C928+C933)</f>
        <v>2245.81</v>
      </c>
      <c r="D906" s="431"/>
    </row>
    <row r="907" spans="1:4" x14ac:dyDescent="0.2">
      <c r="A907" s="447"/>
      <c r="B907" s="438"/>
      <c r="C907" s="413"/>
      <c r="D907" s="436"/>
    </row>
    <row r="908" spans="1:4" x14ac:dyDescent="0.2">
      <c r="A908" s="449" t="s">
        <v>832</v>
      </c>
      <c r="B908" s="429" t="s">
        <v>833</v>
      </c>
      <c r="C908" s="433">
        <f>SUM(C909:C916)</f>
        <v>2245.81</v>
      </c>
      <c r="D908" s="431"/>
    </row>
    <row r="909" spans="1:4" x14ac:dyDescent="0.2">
      <c r="A909" s="450" t="s">
        <v>834</v>
      </c>
      <c r="B909" s="435" t="s">
        <v>835</v>
      </c>
      <c r="C909" s="413">
        <v>0</v>
      </c>
      <c r="D909" s="436"/>
    </row>
    <row r="910" spans="1:4" x14ac:dyDescent="0.2">
      <c r="A910" s="450" t="s">
        <v>836</v>
      </c>
      <c r="B910" s="435" t="s">
        <v>837</v>
      </c>
      <c r="C910" s="413">
        <v>0</v>
      </c>
      <c r="D910" s="436"/>
    </row>
    <row r="911" spans="1:4" x14ac:dyDescent="0.2">
      <c r="A911" s="450" t="s">
        <v>838</v>
      </c>
      <c r="B911" s="435" t="s">
        <v>839</v>
      </c>
      <c r="C911" s="413"/>
      <c r="D911" s="436"/>
    </row>
    <row r="912" spans="1:4" x14ac:dyDescent="0.2">
      <c r="A912" s="450" t="s">
        <v>840</v>
      </c>
      <c r="B912" s="435" t="s">
        <v>841</v>
      </c>
      <c r="C912" s="413">
        <v>2245.81</v>
      </c>
      <c r="D912" s="436"/>
    </row>
    <row r="913" spans="1:4" x14ac:dyDescent="0.2">
      <c r="A913" s="450" t="s">
        <v>842</v>
      </c>
      <c r="B913" s="435" t="s">
        <v>843</v>
      </c>
      <c r="C913" s="413"/>
      <c r="D913" s="436"/>
    </row>
    <row r="914" spans="1:4" ht="25.5" x14ac:dyDescent="0.2">
      <c r="A914" s="450" t="s">
        <v>844</v>
      </c>
      <c r="B914" s="435" t="s">
        <v>845</v>
      </c>
      <c r="C914" s="413"/>
      <c r="D914" s="436"/>
    </row>
    <row r="915" spans="1:4" ht="25.5" x14ac:dyDescent="0.2">
      <c r="A915" s="450" t="s">
        <v>846</v>
      </c>
      <c r="B915" s="435" t="s">
        <v>847</v>
      </c>
      <c r="C915" s="413"/>
      <c r="D915" s="436"/>
    </row>
    <row r="916" spans="1:4" x14ac:dyDescent="0.2">
      <c r="A916" s="450" t="s">
        <v>848</v>
      </c>
      <c r="B916" s="435" t="s">
        <v>849</v>
      </c>
      <c r="C916" s="413">
        <v>0</v>
      </c>
      <c r="D916" s="436"/>
    </row>
    <row r="917" spans="1:4" x14ac:dyDescent="0.2">
      <c r="A917" s="450"/>
      <c r="B917" s="435"/>
      <c r="C917" s="413"/>
      <c r="D917" s="436"/>
    </row>
    <row r="918" spans="1:4" ht="25.5" x14ac:dyDescent="0.2">
      <c r="A918" s="449" t="s">
        <v>850</v>
      </c>
      <c r="B918" s="429" t="s">
        <v>851</v>
      </c>
      <c r="C918" s="433">
        <f>SUM(C919:C926)</f>
        <v>0</v>
      </c>
      <c r="D918" s="431"/>
    </row>
    <row r="919" spans="1:4" x14ac:dyDescent="0.2">
      <c r="A919" s="450" t="s">
        <v>852</v>
      </c>
      <c r="B919" s="435" t="s">
        <v>853</v>
      </c>
      <c r="C919" s="413">
        <v>0</v>
      </c>
      <c r="D919" s="436"/>
    </row>
    <row r="920" spans="1:4" x14ac:dyDescent="0.2">
      <c r="A920" s="450" t="s">
        <v>854</v>
      </c>
      <c r="B920" s="435" t="s">
        <v>855</v>
      </c>
      <c r="C920" s="413">
        <v>0</v>
      </c>
      <c r="D920" s="436"/>
    </row>
    <row r="921" spans="1:4" x14ac:dyDescent="0.2">
      <c r="A921" s="450" t="s">
        <v>856</v>
      </c>
      <c r="B921" s="435" t="s">
        <v>857</v>
      </c>
      <c r="C921" s="413">
        <v>0</v>
      </c>
      <c r="D921" s="436"/>
    </row>
    <row r="922" spans="1:4" x14ac:dyDescent="0.2">
      <c r="A922" s="450" t="s">
        <v>858</v>
      </c>
      <c r="B922" s="435" t="s">
        <v>859</v>
      </c>
      <c r="C922" s="413">
        <v>0</v>
      </c>
      <c r="D922" s="436"/>
    </row>
    <row r="923" spans="1:4" x14ac:dyDescent="0.2">
      <c r="A923" s="450" t="s">
        <v>860</v>
      </c>
      <c r="B923" s="435" t="s">
        <v>861</v>
      </c>
      <c r="C923" s="413">
        <v>0</v>
      </c>
      <c r="D923" s="436"/>
    </row>
    <row r="924" spans="1:4" x14ac:dyDescent="0.2">
      <c r="A924" s="450" t="s">
        <v>862</v>
      </c>
      <c r="B924" s="435" t="s">
        <v>863</v>
      </c>
      <c r="C924" s="413">
        <v>0</v>
      </c>
      <c r="D924" s="436"/>
    </row>
    <row r="925" spans="1:4" x14ac:dyDescent="0.2">
      <c r="A925" s="450" t="s">
        <v>864</v>
      </c>
      <c r="B925" s="435" t="s">
        <v>865</v>
      </c>
      <c r="C925" s="413">
        <v>0</v>
      </c>
      <c r="D925" s="436"/>
    </row>
    <row r="926" spans="1:4" ht="25.5" x14ac:dyDescent="0.2">
      <c r="A926" s="450" t="s">
        <v>866</v>
      </c>
      <c r="B926" s="435" t="s">
        <v>867</v>
      </c>
      <c r="C926" s="413">
        <v>0</v>
      </c>
      <c r="D926" s="436"/>
    </row>
    <row r="927" spans="1:4" x14ac:dyDescent="0.2">
      <c r="A927" s="450"/>
      <c r="B927" s="435"/>
      <c r="C927" s="413"/>
      <c r="D927" s="436"/>
    </row>
    <row r="928" spans="1:4" x14ac:dyDescent="0.2">
      <c r="A928" s="449" t="s">
        <v>868</v>
      </c>
      <c r="B928" s="429" t="s">
        <v>869</v>
      </c>
      <c r="C928" s="433">
        <f>SUM(C929:C931)</f>
        <v>0</v>
      </c>
      <c r="D928" s="431"/>
    </row>
    <row r="929" spans="1:4" x14ac:dyDescent="0.2">
      <c r="A929" s="450" t="s">
        <v>870</v>
      </c>
      <c r="B929" s="435" t="s">
        <v>871</v>
      </c>
      <c r="C929" s="413">
        <v>0</v>
      </c>
      <c r="D929" s="436"/>
    </row>
    <row r="930" spans="1:4" x14ac:dyDescent="0.2">
      <c r="A930" s="450" t="s">
        <v>872</v>
      </c>
      <c r="B930" s="435" t="s">
        <v>873</v>
      </c>
      <c r="C930" s="413">
        <v>0</v>
      </c>
      <c r="D930" s="436"/>
    </row>
    <row r="931" spans="1:4" x14ac:dyDescent="0.2">
      <c r="A931" s="450" t="s">
        <v>874</v>
      </c>
      <c r="B931" s="435" t="s">
        <v>875</v>
      </c>
      <c r="C931" s="413">
        <v>0</v>
      </c>
      <c r="D931" s="436"/>
    </row>
    <row r="932" spans="1:4" x14ac:dyDescent="0.2">
      <c r="A932" s="450"/>
      <c r="B932" s="435"/>
      <c r="C932" s="413"/>
      <c r="D932" s="436"/>
    </row>
    <row r="933" spans="1:4" x14ac:dyDescent="0.2">
      <c r="A933" s="449" t="s">
        <v>876</v>
      </c>
      <c r="B933" s="429" t="s">
        <v>877</v>
      </c>
      <c r="C933" s="433">
        <f>SUM(C934:C937)</f>
        <v>0</v>
      </c>
      <c r="D933" s="431"/>
    </row>
    <row r="934" spans="1:4" x14ac:dyDescent="0.2">
      <c r="A934" s="450" t="s">
        <v>878</v>
      </c>
      <c r="B934" s="435" t="s">
        <v>879</v>
      </c>
      <c r="C934" s="413">
        <v>0</v>
      </c>
      <c r="D934" s="436"/>
    </row>
    <row r="935" spans="1:4" x14ac:dyDescent="0.2">
      <c r="A935" s="450" t="s">
        <v>880</v>
      </c>
      <c r="B935" s="435" t="s">
        <v>881</v>
      </c>
      <c r="C935" s="413">
        <v>0</v>
      </c>
      <c r="D935" s="436"/>
    </row>
    <row r="936" spans="1:4" x14ac:dyDescent="0.2">
      <c r="A936" s="450" t="s">
        <v>882</v>
      </c>
      <c r="B936" s="435" t="s">
        <v>883</v>
      </c>
      <c r="C936" s="413">
        <v>0</v>
      </c>
      <c r="D936" s="436"/>
    </row>
    <row r="937" spans="1:4" x14ac:dyDescent="0.2">
      <c r="A937" s="450" t="s">
        <v>884</v>
      </c>
      <c r="B937" s="435" t="s">
        <v>885</v>
      </c>
      <c r="C937" s="413">
        <v>0</v>
      </c>
      <c r="D937" s="436"/>
    </row>
    <row r="938" spans="1:4" x14ac:dyDescent="0.2">
      <c r="A938" s="418" t="s">
        <v>621</v>
      </c>
      <c r="C938" s="419"/>
    </row>
    <row r="939" spans="1:4" ht="55.5" customHeight="1" x14ac:dyDescent="0.2">
      <c r="A939" s="452" t="str">
        <f>'[5]1. DireccyConducc'!A67</f>
        <v>RE1.P9. Cultura organizacional establecida con enfoque de calidad</v>
      </c>
      <c r="B939" s="421" t="s">
        <v>622</v>
      </c>
      <c r="C939" s="413">
        <f>SUM(C941,C1017,C1061)</f>
        <v>83824.109999999986</v>
      </c>
      <c r="D939" s="423"/>
    </row>
    <row r="940" spans="1:4" ht="33" customHeight="1" x14ac:dyDescent="0.2">
      <c r="A940" s="424" t="s">
        <v>623</v>
      </c>
      <c r="B940" s="425" t="s">
        <v>624</v>
      </c>
      <c r="C940" s="426" t="s">
        <v>625</v>
      </c>
      <c r="D940" s="427" t="s">
        <v>626</v>
      </c>
    </row>
    <row r="941" spans="1:4" x14ac:dyDescent="0.2">
      <c r="A941" s="428">
        <v>1</v>
      </c>
      <c r="B941" s="429" t="s">
        <v>627</v>
      </c>
      <c r="C941" s="430">
        <f>SUM(C943,C950,C957,C966,C975,C980,C987,C992,C1003,C1009)</f>
        <v>22773.89</v>
      </c>
      <c r="D941" s="431"/>
    </row>
    <row r="942" spans="1:4" x14ac:dyDescent="0.2">
      <c r="A942" s="428"/>
      <c r="B942" s="446"/>
      <c r="C942" s="433"/>
      <c r="D942" s="431"/>
    </row>
    <row r="943" spans="1:4" x14ac:dyDescent="0.2">
      <c r="A943" s="432" t="s">
        <v>629</v>
      </c>
      <c r="B943" s="429" t="s">
        <v>630</v>
      </c>
      <c r="C943" s="433">
        <f>SUM(C944:C948)</f>
        <v>0</v>
      </c>
      <c r="D943" s="431"/>
    </row>
    <row r="944" spans="1:4" x14ac:dyDescent="0.2">
      <c r="A944" s="434" t="s">
        <v>631</v>
      </c>
      <c r="B944" s="435" t="s">
        <v>632</v>
      </c>
      <c r="C944" s="413">
        <v>0</v>
      </c>
      <c r="D944" s="436"/>
    </row>
    <row r="945" spans="1:4" ht="25.5" x14ac:dyDescent="0.2">
      <c r="A945" s="434" t="s">
        <v>633</v>
      </c>
      <c r="B945" s="435" t="s">
        <v>634</v>
      </c>
      <c r="C945" s="413">
        <v>0</v>
      </c>
      <c r="D945" s="436"/>
    </row>
    <row r="946" spans="1:4" x14ac:dyDescent="0.2">
      <c r="A946" s="434" t="s">
        <v>635</v>
      </c>
      <c r="B946" s="435" t="s">
        <v>636</v>
      </c>
      <c r="C946" s="413">
        <v>0</v>
      </c>
      <c r="D946" s="436"/>
    </row>
    <row r="947" spans="1:4" ht="25.5" x14ac:dyDescent="0.2">
      <c r="A947" s="434" t="s">
        <v>637</v>
      </c>
      <c r="B947" s="435" t="s">
        <v>638</v>
      </c>
      <c r="C947" s="413">
        <v>0</v>
      </c>
      <c r="D947" s="436"/>
    </row>
    <row r="948" spans="1:4" x14ac:dyDescent="0.2">
      <c r="A948" s="434" t="s">
        <v>639</v>
      </c>
      <c r="B948" s="435" t="s">
        <v>640</v>
      </c>
      <c r="C948" s="413">
        <v>0</v>
      </c>
      <c r="D948" s="436"/>
    </row>
    <row r="949" spans="1:4" x14ac:dyDescent="0.2">
      <c r="A949" s="437"/>
      <c r="B949" s="438"/>
      <c r="C949" s="413"/>
      <c r="D949" s="436"/>
    </row>
    <row r="950" spans="1:4" x14ac:dyDescent="0.2">
      <c r="A950" s="432" t="s">
        <v>641</v>
      </c>
      <c r="B950" s="429" t="s">
        <v>642</v>
      </c>
      <c r="C950" s="433">
        <f>SUM(C951:C955)</f>
        <v>0</v>
      </c>
      <c r="D950" s="431"/>
    </row>
    <row r="951" spans="1:4" x14ac:dyDescent="0.2">
      <c r="A951" s="434" t="s">
        <v>643</v>
      </c>
      <c r="B951" s="435" t="s">
        <v>644</v>
      </c>
      <c r="C951" s="413">
        <v>0</v>
      </c>
      <c r="D951" s="436"/>
    </row>
    <row r="952" spans="1:4" x14ac:dyDescent="0.2">
      <c r="A952" s="434" t="s">
        <v>645</v>
      </c>
      <c r="B952" s="435" t="s">
        <v>646</v>
      </c>
      <c r="C952" s="413">
        <v>0</v>
      </c>
      <c r="D952" s="436"/>
    </row>
    <row r="953" spans="1:4" x14ac:dyDescent="0.2">
      <c r="A953" s="434" t="s">
        <v>647</v>
      </c>
      <c r="B953" s="435" t="s">
        <v>648</v>
      </c>
      <c r="C953" s="413">
        <v>0</v>
      </c>
      <c r="D953" s="436"/>
    </row>
    <row r="954" spans="1:4" x14ac:dyDescent="0.2">
      <c r="A954" s="434" t="s">
        <v>649</v>
      </c>
      <c r="B954" s="435" t="s">
        <v>650</v>
      </c>
      <c r="C954" s="413">
        <v>0</v>
      </c>
      <c r="D954" s="436"/>
    </row>
    <row r="955" spans="1:4" x14ac:dyDescent="0.2">
      <c r="A955" s="434" t="s">
        <v>651</v>
      </c>
      <c r="B955" s="435" t="s">
        <v>652</v>
      </c>
      <c r="C955" s="413">
        <v>0</v>
      </c>
      <c r="D955" s="436"/>
    </row>
    <row r="956" spans="1:4" x14ac:dyDescent="0.2">
      <c r="A956" s="437"/>
      <c r="B956" s="438"/>
      <c r="C956" s="433"/>
      <c r="D956" s="431"/>
    </row>
    <row r="957" spans="1:4" ht="25.5" x14ac:dyDescent="0.2">
      <c r="A957" s="432" t="s">
        <v>653</v>
      </c>
      <c r="B957" s="439" t="s">
        <v>654</v>
      </c>
      <c r="C957" s="433">
        <f>SUM(C958:C964)</f>
        <v>0</v>
      </c>
      <c r="D957" s="431"/>
    </row>
    <row r="958" spans="1:4" x14ac:dyDescent="0.2">
      <c r="A958" s="434" t="s">
        <v>655</v>
      </c>
      <c r="B958" s="435" t="s">
        <v>656</v>
      </c>
      <c r="C958" s="413">
        <v>0</v>
      </c>
      <c r="D958" s="436"/>
    </row>
    <row r="959" spans="1:4" x14ac:dyDescent="0.2">
      <c r="A959" s="434" t="s">
        <v>657</v>
      </c>
      <c r="B959" s="435" t="s">
        <v>658</v>
      </c>
      <c r="C959" s="413">
        <v>0</v>
      </c>
      <c r="D959" s="436"/>
    </row>
    <row r="960" spans="1:4" x14ac:dyDescent="0.2">
      <c r="A960" s="434" t="s">
        <v>659</v>
      </c>
      <c r="B960" s="435" t="s">
        <v>660</v>
      </c>
      <c r="C960" s="413"/>
      <c r="D960" s="436"/>
    </row>
    <row r="961" spans="1:4" x14ac:dyDescent="0.2">
      <c r="A961" s="434" t="s">
        <v>661</v>
      </c>
      <c r="B961" s="435" t="s">
        <v>662</v>
      </c>
      <c r="C961" s="413">
        <v>0</v>
      </c>
      <c r="D961" s="436"/>
    </row>
    <row r="962" spans="1:4" x14ac:dyDescent="0.2">
      <c r="A962" s="434" t="s">
        <v>663</v>
      </c>
      <c r="B962" s="435" t="s">
        <v>664</v>
      </c>
      <c r="C962" s="413">
        <v>0</v>
      </c>
      <c r="D962" s="436"/>
    </row>
    <row r="963" spans="1:4" ht="25.5" x14ac:dyDescent="0.2">
      <c r="A963" s="434" t="s">
        <v>665</v>
      </c>
      <c r="B963" s="435" t="s">
        <v>666</v>
      </c>
      <c r="C963" s="413">
        <v>0</v>
      </c>
      <c r="D963" s="436"/>
    </row>
    <row r="964" spans="1:4" ht="25.5" x14ac:dyDescent="0.2">
      <c r="A964" s="434" t="s">
        <v>667</v>
      </c>
      <c r="B964" s="435" t="s">
        <v>668</v>
      </c>
      <c r="C964" s="413">
        <v>0</v>
      </c>
      <c r="D964" s="436"/>
    </row>
    <row r="965" spans="1:4" x14ac:dyDescent="0.2">
      <c r="A965" s="437"/>
      <c r="B965" s="438"/>
      <c r="C965" s="413"/>
      <c r="D965" s="436"/>
    </row>
    <row r="966" spans="1:4" x14ac:dyDescent="0.2">
      <c r="A966" s="432" t="s">
        <v>669</v>
      </c>
      <c r="B966" s="429" t="s">
        <v>670</v>
      </c>
      <c r="C966" s="433">
        <f>SUM(C967:C973)</f>
        <v>551.66999999999996</v>
      </c>
      <c r="D966" s="431"/>
    </row>
    <row r="967" spans="1:4" x14ac:dyDescent="0.2">
      <c r="A967" s="434" t="s">
        <v>671</v>
      </c>
      <c r="B967" s="435" t="s">
        <v>672</v>
      </c>
      <c r="C967" s="413">
        <v>0</v>
      </c>
      <c r="D967" s="436"/>
    </row>
    <row r="968" spans="1:4" x14ac:dyDescent="0.2">
      <c r="A968" s="434" t="s">
        <v>673</v>
      </c>
      <c r="B968" s="435" t="s">
        <v>674</v>
      </c>
      <c r="C968" s="413">
        <v>0</v>
      </c>
      <c r="D968" s="436"/>
    </row>
    <row r="969" spans="1:4" x14ac:dyDescent="0.2">
      <c r="A969" s="434" t="s">
        <v>675</v>
      </c>
      <c r="B969" s="435" t="s">
        <v>676</v>
      </c>
      <c r="C969" s="413">
        <v>0</v>
      </c>
      <c r="D969" s="436"/>
    </row>
    <row r="970" spans="1:4" ht="25.5" x14ac:dyDescent="0.2">
      <c r="A970" s="434" t="s">
        <v>677</v>
      </c>
      <c r="B970" s="435" t="s">
        <v>678</v>
      </c>
      <c r="C970" s="413">
        <v>0</v>
      </c>
      <c r="D970" s="436"/>
    </row>
    <row r="971" spans="1:4" ht="25.5" x14ac:dyDescent="0.2">
      <c r="A971" s="434" t="s">
        <v>679</v>
      </c>
      <c r="B971" s="435" t="s">
        <v>680</v>
      </c>
      <c r="C971" s="413">
        <v>0</v>
      </c>
      <c r="D971" s="436"/>
    </row>
    <row r="972" spans="1:4" x14ac:dyDescent="0.2">
      <c r="A972" s="434" t="s">
        <v>681</v>
      </c>
      <c r="B972" s="435" t="s">
        <v>682</v>
      </c>
      <c r="C972" s="413">
        <v>0</v>
      </c>
      <c r="D972" s="436"/>
    </row>
    <row r="973" spans="1:4" x14ac:dyDescent="0.2">
      <c r="A973" s="434" t="s">
        <v>683</v>
      </c>
      <c r="B973" s="435" t="s">
        <v>684</v>
      </c>
      <c r="C973" s="413">
        <v>551.66999999999996</v>
      </c>
      <c r="D973" s="436"/>
    </row>
    <row r="974" spans="1:4" x14ac:dyDescent="0.2">
      <c r="A974" s="437"/>
      <c r="B974" s="438"/>
      <c r="C974" s="413"/>
      <c r="D974" s="436"/>
    </row>
    <row r="975" spans="1:4" x14ac:dyDescent="0.2">
      <c r="A975" s="432" t="s">
        <v>685</v>
      </c>
      <c r="B975" s="429" t="s">
        <v>686</v>
      </c>
      <c r="C975" s="433">
        <f>SUM(C976++C977+C978)</f>
        <v>22222.22</v>
      </c>
      <c r="D975" s="431"/>
    </row>
    <row r="976" spans="1:4" x14ac:dyDescent="0.2">
      <c r="A976" s="434" t="s">
        <v>687</v>
      </c>
      <c r="B976" s="435" t="s">
        <v>688</v>
      </c>
      <c r="C976" s="572">
        <v>1388.89</v>
      </c>
      <c r="D976" s="436"/>
    </row>
    <row r="977" spans="1:4" x14ac:dyDescent="0.2">
      <c r="A977" s="434" t="s">
        <v>689</v>
      </c>
      <c r="B977" s="435" t="s">
        <v>690</v>
      </c>
      <c r="C977" s="413">
        <v>0</v>
      </c>
      <c r="D977" s="436"/>
    </row>
    <row r="978" spans="1:4" x14ac:dyDescent="0.2">
      <c r="A978" s="571" t="s">
        <v>1006</v>
      </c>
      <c r="B978" s="570" t="s">
        <v>1005</v>
      </c>
      <c r="C978" s="413">
        <v>20833.330000000002</v>
      </c>
      <c r="D978" s="436"/>
    </row>
    <row r="979" spans="1:4" x14ac:dyDescent="0.2">
      <c r="A979" s="437"/>
      <c r="B979" s="438"/>
      <c r="C979" s="413"/>
      <c r="D979" s="436"/>
    </row>
    <row r="980" spans="1:4" ht="25.5" x14ac:dyDescent="0.2">
      <c r="A980" s="432" t="s">
        <v>693</v>
      </c>
      <c r="B980" s="429" t="s">
        <v>694</v>
      </c>
      <c r="C980" s="433">
        <f>SUM(C981+C984+C985)</f>
        <v>0</v>
      </c>
      <c r="D980" s="431"/>
    </row>
    <row r="981" spans="1:4" x14ac:dyDescent="0.2">
      <c r="A981" s="434" t="s">
        <v>695</v>
      </c>
      <c r="B981" s="438" t="s">
        <v>696</v>
      </c>
      <c r="C981" s="433">
        <f>SUM(C982:C983)</f>
        <v>0</v>
      </c>
      <c r="D981" s="431"/>
    </row>
    <row r="982" spans="1:4" x14ac:dyDescent="0.2">
      <c r="A982" s="437" t="s">
        <v>697</v>
      </c>
      <c r="B982" s="438" t="s">
        <v>698</v>
      </c>
      <c r="C982" s="413">
        <v>0</v>
      </c>
      <c r="D982" s="436"/>
    </row>
    <row r="983" spans="1:4" ht="25.5" x14ac:dyDescent="0.2">
      <c r="A983" s="437" t="s">
        <v>699</v>
      </c>
      <c r="B983" s="438" t="s">
        <v>700</v>
      </c>
      <c r="C983" s="413">
        <v>0</v>
      </c>
      <c r="D983" s="436"/>
    </row>
    <row r="984" spans="1:4" x14ac:dyDescent="0.2">
      <c r="A984" s="434" t="s">
        <v>701</v>
      </c>
      <c r="B984" s="435" t="s">
        <v>702</v>
      </c>
      <c r="C984" s="413">
        <v>0</v>
      </c>
      <c r="D984" s="436"/>
    </row>
    <row r="985" spans="1:4" x14ac:dyDescent="0.2">
      <c r="A985" s="434" t="s">
        <v>703</v>
      </c>
      <c r="B985" s="435" t="s">
        <v>704</v>
      </c>
      <c r="C985" s="413">
        <v>0</v>
      </c>
      <c r="D985" s="436"/>
    </row>
    <row r="986" spans="1:4" x14ac:dyDescent="0.2">
      <c r="A986" s="437"/>
      <c r="B986" s="438"/>
      <c r="C986" s="413"/>
      <c r="D986" s="436"/>
    </row>
    <row r="987" spans="1:4" x14ac:dyDescent="0.2">
      <c r="A987" s="432" t="s">
        <v>705</v>
      </c>
      <c r="B987" s="429" t="s">
        <v>706</v>
      </c>
      <c r="C987" s="430" t="s">
        <v>707</v>
      </c>
      <c r="D987" s="431"/>
    </row>
    <row r="988" spans="1:4" x14ac:dyDescent="0.2">
      <c r="A988" s="434" t="s">
        <v>708</v>
      </c>
      <c r="B988" s="435" t="s">
        <v>709</v>
      </c>
      <c r="C988" s="440" t="s">
        <v>707</v>
      </c>
      <c r="D988" s="436"/>
    </row>
    <row r="989" spans="1:4" x14ac:dyDescent="0.2">
      <c r="A989" s="434" t="s">
        <v>710</v>
      </c>
      <c r="B989" s="435" t="s">
        <v>711</v>
      </c>
      <c r="C989" s="413">
        <v>0</v>
      </c>
      <c r="D989" s="436"/>
    </row>
    <row r="990" spans="1:4" x14ac:dyDescent="0.2">
      <c r="A990" s="434" t="s">
        <v>712</v>
      </c>
      <c r="B990" s="435" t="s">
        <v>713</v>
      </c>
      <c r="C990" s="413">
        <v>0</v>
      </c>
      <c r="D990" s="436"/>
    </row>
    <row r="991" spans="1:4" x14ac:dyDescent="0.2">
      <c r="A991" s="437"/>
      <c r="B991" s="438"/>
      <c r="C991" s="413"/>
      <c r="D991" s="436"/>
    </row>
    <row r="992" spans="1:4" x14ac:dyDescent="0.2">
      <c r="A992" s="432" t="s">
        <v>714</v>
      </c>
      <c r="B992" s="429" t="s">
        <v>715</v>
      </c>
      <c r="C992" s="433">
        <f>SUM(C993:C1001)</f>
        <v>0</v>
      </c>
      <c r="D992" s="431"/>
    </row>
    <row r="993" spans="1:4" x14ac:dyDescent="0.2">
      <c r="A993" s="434" t="s">
        <v>716</v>
      </c>
      <c r="B993" s="435" t="s">
        <v>717</v>
      </c>
      <c r="C993" s="413">
        <v>0</v>
      </c>
      <c r="D993" s="436"/>
    </row>
    <row r="994" spans="1:4" x14ac:dyDescent="0.2">
      <c r="A994" s="434" t="s">
        <v>718</v>
      </c>
      <c r="B994" s="435" t="s">
        <v>719</v>
      </c>
      <c r="C994" s="413">
        <v>0</v>
      </c>
      <c r="D994" s="436"/>
    </row>
    <row r="995" spans="1:4" x14ac:dyDescent="0.2">
      <c r="A995" s="434" t="s">
        <v>720</v>
      </c>
      <c r="B995" s="435" t="s">
        <v>721</v>
      </c>
      <c r="C995" s="413">
        <v>0</v>
      </c>
      <c r="D995" s="436"/>
    </row>
    <row r="996" spans="1:4" ht="25.5" x14ac:dyDescent="0.2">
      <c r="A996" s="434" t="s">
        <v>722</v>
      </c>
      <c r="B996" s="435" t="s">
        <v>723</v>
      </c>
      <c r="C996" s="413">
        <v>0</v>
      </c>
      <c r="D996" s="436"/>
    </row>
    <row r="997" spans="1:4" ht="25.5" x14ac:dyDescent="0.2">
      <c r="A997" s="434" t="s">
        <v>724</v>
      </c>
      <c r="B997" s="435" t="s">
        <v>725</v>
      </c>
      <c r="C997" s="413">
        <v>0</v>
      </c>
      <c r="D997" s="436"/>
    </row>
    <row r="998" spans="1:4" ht="25.5" x14ac:dyDescent="0.2">
      <c r="A998" s="434" t="s">
        <v>726</v>
      </c>
      <c r="B998" s="435" t="s">
        <v>727</v>
      </c>
      <c r="C998" s="413">
        <v>0</v>
      </c>
      <c r="D998" s="436"/>
    </row>
    <row r="999" spans="1:4" x14ac:dyDescent="0.2">
      <c r="A999" s="434" t="s">
        <v>728</v>
      </c>
      <c r="B999" s="435" t="s">
        <v>729</v>
      </c>
      <c r="C999" s="413">
        <v>0</v>
      </c>
      <c r="D999" s="436"/>
    </row>
    <row r="1000" spans="1:4" ht="25.5" x14ac:dyDescent="0.2">
      <c r="A1000" s="434" t="s">
        <v>730</v>
      </c>
      <c r="B1000" s="435" t="s">
        <v>731</v>
      </c>
      <c r="C1000" s="413">
        <v>0</v>
      </c>
      <c r="D1000" s="436"/>
    </row>
    <row r="1001" spans="1:4" ht="25.5" x14ac:dyDescent="0.2">
      <c r="A1001" s="434" t="s">
        <v>732</v>
      </c>
      <c r="B1001" s="435" t="s">
        <v>733</v>
      </c>
      <c r="C1001" s="413">
        <v>0</v>
      </c>
      <c r="D1001" s="436"/>
    </row>
    <row r="1002" spans="1:4" x14ac:dyDescent="0.2">
      <c r="A1002" s="437"/>
      <c r="B1002" s="438"/>
      <c r="C1002" s="413"/>
      <c r="D1002" s="436"/>
    </row>
    <row r="1003" spans="1:4" x14ac:dyDescent="0.2">
      <c r="A1003" s="432" t="s">
        <v>734</v>
      </c>
      <c r="B1003" s="429" t="s">
        <v>735</v>
      </c>
      <c r="C1003" s="433">
        <f>SUM(C1004:C1007)</f>
        <v>0</v>
      </c>
      <c r="D1003" s="431"/>
    </row>
    <row r="1004" spans="1:4" x14ac:dyDescent="0.2">
      <c r="A1004" s="434" t="s">
        <v>736</v>
      </c>
      <c r="B1004" s="435" t="s">
        <v>737</v>
      </c>
      <c r="C1004" s="413">
        <v>0</v>
      </c>
      <c r="D1004" s="436"/>
    </row>
    <row r="1005" spans="1:4" x14ac:dyDescent="0.2">
      <c r="A1005" s="434" t="s">
        <v>738</v>
      </c>
      <c r="B1005" s="435" t="s">
        <v>739</v>
      </c>
      <c r="C1005" s="413">
        <v>0</v>
      </c>
      <c r="D1005" s="436"/>
    </row>
    <row r="1006" spans="1:4" x14ac:dyDescent="0.2">
      <c r="A1006" s="434" t="s">
        <v>740</v>
      </c>
      <c r="B1006" s="435" t="s">
        <v>741</v>
      </c>
      <c r="C1006" s="413">
        <v>0</v>
      </c>
      <c r="D1006" s="436"/>
    </row>
    <row r="1007" spans="1:4" x14ac:dyDescent="0.2">
      <c r="A1007" s="434" t="s">
        <v>742</v>
      </c>
      <c r="B1007" s="435" t="s">
        <v>743</v>
      </c>
      <c r="C1007" s="413">
        <v>0</v>
      </c>
      <c r="D1007" s="436"/>
    </row>
    <row r="1008" spans="1:4" x14ac:dyDescent="0.2">
      <c r="A1008" s="437"/>
      <c r="B1008" s="438"/>
      <c r="C1008" s="413"/>
      <c r="D1008" s="436"/>
    </row>
    <row r="1009" spans="1:4" x14ac:dyDescent="0.2">
      <c r="A1009" s="432" t="s">
        <v>744</v>
      </c>
      <c r="B1009" s="429" t="s">
        <v>745</v>
      </c>
      <c r="C1009" s="433">
        <f>SUM(C1010:C1015)</f>
        <v>0</v>
      </c>
      <c r="D1009" s="431"/>
    </row>
    <row r="1010" spans="1:4" x14ac:dyDescent="0.2">
      <c r="A1010" s="434" t="s">
        <v>746</v>
      </c>
      <c r="B1010" s="435" t="s">
        <v>747</v>
      </c>
      <c r="C1010" s="413">
        <v>0</v>
      </c>
      <c r="D1010" s="436"/>
    </row>
    <row r="1011" spans="1:4" x14ac:dyDescent="0.2">
      <c r="A1011" s="434" t="s">
        <v>748</v>
      </c>
      <c r="B1011" s="435" t="s">
        <v>749</v>
      </c>
      <c r="C1011" s="413">
        <v>0</v>
      </c>
      <c r="D1011" s="436"/>
    </row>
    <row r="1012" spans="1:4" x14ac:dyDescent="0.2">
      <c r="A1012" s="434" t="s">
        <v>750</v>
      </c>
      <c r="B1012" s="435" t="s">
        <v>751</v>
      </c>
      <c r="C1012" s="413">
        <v>0</v>
      </c>
      <c r="D1012" s="436"/>
    </row>
    <row r="1013" spans="1:4" ht="25.5" x14ac:dyDescent="0.2">
      <c r="A1013" s="434" t="s">
        <v>752</v>
      </c>
      <c r="B1013" s="435" t="s">
        <v>753</v>
      </c>
      <c r="C1013" s="413">
        <v>0</v>
      </c>
      <c r="D1013" s="436"/>
    </row>
    <row r="1014" spans="1:4" x14ac:dyDescent="0.2">
      <c r="A1014" s="434" t="s">
        <v>754</v>
      </c>
      <c r="B1014" s="435" t="s">
        <v>755</v>
      </c>
      <c r="C1014" s="413">
        <v>0</v>
      </c>
      <c r="D1014" s="436"/>
    </row>
    <row r="1015" spans="1:4" x14ac:dyDescent="0.2">
      <c r="A1015" s="434" t="s">
        <v>756</v>
      </c>
      <c r="B1015" s="435" t="s">
        <v>757</v>
      </c>
      <c r="C1015" s="441">
        <v>0</v>
      </c>
      <c r="D1015" s="442"/>
    </row>
    <row r="1016" spans="1:4" x14ac:dyDescent="0.2">
      <c r="A1016" s="443"/>
      <c r="B1016" s="444"/>
      <c r="C1016" s="445"/>
      <c r="D1016" s="423"/>
    </row>
    <row r="1017" spans="1:4" x14ac:dyDescent="0.2">
      <c r="A1017" s="428">
        <v>2</v>
      </c>
      <c r="B1017" s="429" t="s">
        <v>758</v>
      </c>
      <c r="C1017" s="433">
        <f>SUM(C1019+C1026+C1032+C1041+C1045+C1051)</f>
        <v>58804.409999999996</v>
      </c>
      <c r="D1017" s="431"/>
    </row>
    <row r="1018" spans="1:4" x14ac:dyDescent="0.2">
      <c r="A1018" s="428"/>
      <c r="B1018" s="446"/>
      <c r="C1018" s="413"/>
      <c r="D1018" s="436"/>
    </row>
    <row r="1019" spans="1:4" x14ac:dyDescent="0.2">
      <c r="A1019" s="443" t="s">
        <v>759</v>
      </c>
      <c r="B1019" s="429" t="s">
        <v>760</v>
      </c>
      <c r="C1019" s="433">
        <f>SUM(C1020:C1024)</f>
        <v>38039.67</v>
      </c>
      <c r="D1019" s="431"/>
    </row>
    <row r="1020" spans="1:4" x14ac:dyDescent="0.2">
      <c r="A1020" s="434" t="s">
        <v>761</v>
      </c>
      <c r="B1020" s="435" t="s">
        <v>762</v>
      </c>
      <c r="C1020" s="413">
        <v>27777.78</v>
      </c>
      <c r="D1020" s="436"/>
    </row>
    <row r="1021" spans="1:4" x14ac:dyDescent="0.2">
      <c r="A1021" s="434" t="s">
        <v>763</v>
      </c>
      <c r="B1021" s="435" t="s">
        <v>764</v>
      </c>
      <c r="C1021" s="413">
        <v>0</v>
      </c>
      <c r="D1021" s="436"/>
    </row>
    <row r="1022" spans="1:4" x14ac:dyDescent="0.2">
      <c r="A1022" s="434" t="s">
        <v>765</v>
      </c>
      <c r="B1022" s="435" t="s">
        <v>766</v>
      </c>
      <c r="C1022" s="413">
        <v>0</v>
      </c>
      <c r="D1022" s="436"/>
    </row>
    <row r="1023" spans="1:4" x14ac:dyDescent="0.2">
      <c r="A1023" s="434" t="s">
        <v>767</v>
      </c>
      <c r="B1023" s="435" t="s">
        <v>768</v>
      </c>
      <c r="C1023" s="413">
        <v>10261.89</v>
      </c>
      <c r="D1023" s="436"/>
    </row>
    <row r="1024" spans="1:4" x14ac:dyDescent="0.2">
      <c r="A1024" s="434" t="s">
        <v>769</v>
      </c>
      <c r="B1024" s="435" t="s">
        <v>770</v>
      </c>
      <c r="C1024" s="413">
        <v>0</v>
      </c>
      <c r="D1024" s="436"/>
    </row>
    <row r="1025" spans="1:4" x14ac:dyDescent="0.2">
      <c r="A1025" s="447"/>
      <c r="B1025" s="438"/>
      <c r="C1025" s="413"/>
      <c r="D1025" s="436"/>
    </row>
    <row r="1026" spans="1:4" ht="25.5" x14ac:dyDescent="0.2">
      <c r="A1026" s="443" t="s">
        <v>771</v>
      </c>
      <c r="B1026" s="429" t="s">
        <v>772</v>
      </c>
      <c r="C1026" s="433">
        <f>SUM(C1027:C1030)</f>
        <v>0</v>
      </c>
      <c r="D1026" s="431"/>
    </row>
    <row r="1027" spans="1:4" x14ac:dyDescent="0.2">
      <c r="A1027" s="434" t="s">
        <v>773</v>
      </c>
      <c r="B1027" s="435" t="s">
        <v>774</v>
      </c>
      <c r="C1027" s="413">
        <v>0</v>
      </c>
      <c r="D1027" s="436"/>
    </row>
    <row r="1028" spans="1:4" x14ac:dyDescent="0.2">
      <c r="A1028" s="434" t="s">
        <v>775</v>
      </c>
      <c r="B1028" s="435" t="s">
        <v>776</v>
      </c>
      <c r="C1028" s="413">
        <v>0</v>
      </c>
      <c r="D1028" s="436"/>
    </row>
    <row r="1029" spans="1:4" x14ac:dyDescent="0.2">
      <c r="A1029" s="434" t="s">
        <v>777</v>
      </c>
      <c r="B1029" s="435" t="s">
        <v>778</v>
      </c>
      <c r="C1029" s="413">
        <v>0</v>
      </c>
      <c r="D1029" s="436"/>
    </row>
    <row r="1030" spans="1:4" x14ac:dyDescent="0.2">
      <c r="A1030" s="434" t="s">
        <v>779</v>
      </c>
      <c r="B1030" s="435" t="s">
        <v>780</v>
      </c>
      <c r="C1030" s="413">
        <v>0</v>
      </c>
      <c r="D1030" s="436"/>
    </row>
    <row r="1031" spans="1:4" x14ac:dyDescent="0.2">
      <c r="A1031" s="447"/>
      <c r="B1031" s="438"/>
      <c r="C1031" s="413"/>
      <c r="D1031" s="436"/>
    </row>
    <row r="1032" spans="1:4" ht="25.5" x14ac:dyDescent="0.2">
      <c r="A1032" s="443" t="s">
        <v>781</v>
      </c>
      <c r="B1032" s="429" t="s">
        <v>782</v>
      </c>
      <c r="C1032" s="433">
        <f>SUM(C1033:C1039)</f>
        <v>0</v>
      </c>
      <c r="D1032" s="431"/>
    </row>
    <row r="1033" spans="1:4" x14ac:dyDescent="0.2">
      <c r="A1033" s="434" t="s">
        <v>783</v>
      </c>
      <c r="B1033" s="435" t="s">
        <v>784</v>
      </c>
      <c r="C1033" s="413">
        <v>0</v>
      </c>
      <c r="D1033" s="436"/>
    </row>
    <row r="1034" spans="1:4" ht="25.5" x14ac:dyDescent="0.2">
      <c r="A1034" s="434" t="s">
        <v>785</v>
      </c>
      <c r="B1034" s="435" t="s">
        <v>786</v>
      </c>
      <c r="C1034" s="413">
        <v>0</v>
      </c>
      <c r="D1034" s="436"/>
    </row>
    <row r="1035" spans="1:4" x14ac:dyDescent="0.2">
      <c r="A1035" s="434" t="s">
        <v>787</v>
      </c>
      <c r="B1035" s="435" t="s">
        <v>788</v>
      </c>
      <c r="C1035" s="413">
        <v>0</v>
      </c>
      <c r="D1035" s="436"/>
    </row>
    <row r="1036" spans="1:4" ht="25.5" x14ac:dyDescent="0.2">
      <c r="A1036" s="434" t="s">
        <v>789</v>
      </c>
      <c r="B1036" s="435" t="s">
        <v>790</v>
      </c>
      <c r="C1036" s="413">
        <v>0</v>
      </c>
      <c r="D1036" s="436"/>
    </row>
    <row r="1037" spans="1:4" x14ac:dyDescent="0.2">
      <c r="A1037" s="434" t="s">
        <v>791</v>
      </c>
      <c r="B1037" s="435" t="s">
        <v>792</v>
      </c>
      <c r="C1037" s="413">
        <v>0</v>
      </c>
      <c r="D1037" s="436"/>
    </row>
    <row r="1038" spans="1:4" x14ac:dyDescent="0.2">
      <c r="A1038" s="434" t="s">
        <v>793</v>
      </c>
      <c r="B1038" s="435" t="s">
        <v>794</v>
      </c>
      <c r="C1038" s="413">
        <v>0</v>
      </c>
      <c r="D1038" s="436"/>
    </row>
    <row r="1039" spans="1:4" ht="25.5" x14ac:dyDescent="0.2">
      <c r="A1039" s="434" t="s">
        <v>795</v>
      </c>
      <c r="B1039" s="435" t="s">
        <v>796</v>
      </c>
      <c r="C1039" s="413">
        <v>0</v>
      </c>
      <c r="D1039" s="436"/>
    </row>
    <row r="1040" spans="1:4" x14ac:dyDescent="0.2">
      <c r="A1040" s="447"/>
      <c r="B1040" s="438"/>
      <c r="C1040" s="413"/>
      <c r="D1040" s="436"/>
    </row>
    <row r="1041" spans="1:4" ht="25.5" x14ac:dyDescent="0.2">
      <c r="A1041" s="443" t="s">
        <v>797</v>
      </c>
      <c r="B1041" s="429" t="s">
        <v>798</v>
      </c>
      <c r="C1041" s="433">
        <f>SUM(C1042:C1043)</f>
        <v>201.67</v>
      </c>
      <c r="D1041" s="431"/>
    </row>
    <row r="1042" spans="1:4" x14ac:dyDescent="0.2">
      <c r="A1042" s="434" t="s">
        <v>799</v>
      </c>
      <c r="B1042" s="435" t="s">
        <v>800</v>
      </c>
      <c r="C1042" s="413">
        <v>201.67</v>
      </c>
      <c r="D1042" s="436"/>
    </row>
    <row r="1043" spans="1:4" x14ac:dyDescent="0.2">
      <c r="A1043" s="434" t="s">
        <v>801</v>
      </c>
      <c r="B1043" s="435" t="s">
        <v>802</v>
      </c>
      <c r="C1043" s="413">
        <v>0</v>
      </c>
      <c r="D1043" s="436"/>
    </row>
    <row r="1044" spans="1:4" x14ac:dyDescent="0.2">
      <c r="A1044" s="447"/>
      <c r="B1044" s="438"/>
      <c r="C1044" s="413"/>
      <c r="D1044" s="436"/>
    </row>
    <row r="1045" spans="1:4" ht="25.5" x14ac:dyDescent="0.2">
      <c r="A1045" s="443" t="s">
        <v>803</v>
      </c>
      <c r="B1045" s="429" t="s">
        <v>804</v>
      </c>
      <c r="C1045" s="433">
        <f>SUM(C1046:C1049)</f>
        <v>0</v>
      </c>
      <c r="D1045" s="431"/>
    </row>
    <row r="1046" spans="1:4" x14ac:dyDescent="0.2">
      <c r="A1046" s="434" t="s">
        <v>805</v>
      </c>
      <c r="B1046" s="435" t="s">
        <v>806</v>
      </c>
      <c r="C1046" s="413">
        <v>0</v>
      </c>
      <c r="D1046" s="436"/>
    </row>
    <row r="1047" spans="1:4" x14ac:dyDescent="0.2">
      <c r="A1047" s="434" t="s">
        <v>807</v>
      </c>
      <c r="B1047" s="435" t="s">
        <v>808</v>
      </c>
      <c r="C1047" s="413">
        <v>0</v>
      </c>
      <c r="D1047" s="436"/>
    </row>
    <row r="1048" spans="1:4" x14ac:dyDescent="0.2">
      <c r="A1048" s="434" t="s">
        <v>809</v>
      </c>
      <c r="B1048" s="435" t="s">
        <v>810</v>
      </c>
      <c r="C1048" s="413">
        <v>0</v>
      </c>
      <c r="D1048" s="436"/>
    </row>
    <row r="1049" spans="1:4" ht="25.5" x14ac:dyDescent="0.2">
      <c r="A1049" s="434" t="s">
        <v>811</v>
      </c>
      <c r="B1049" s="435" t="s">
        <v>812</v>
      </c>
      <c r="C1049" s="413">
        <v>0</v>
      </c>
      <c r="D1049" s="436"/>
    </row>
    <row r="1050" spans="1:4" x14ac:dyDescent="0.2">
      <c r="A1050" s="447"/>
      <c r="B1050" s="438"/>
      <c r="C1050" s="413"/>
      <c r="D1050" s="436"/>
    </row>
    <row r="1051" spans="1:4" ht="25.5" x14ac:dyDescent="0.2">
      <c r="A1051" s="443" t="s">
        <v>813</v>
      </c>
      <c r="B1051" s="429" t="s">
        <v>814</v>
      </c>
      <c r="C1051" s="433">
        <f>SUM(C1052:C1059)</f>
        <v>20563.07</v>
      </c>
      <c r="D1051" s="431"/>
    </row>
    <row r="1052" spans="1:4" x14ac:dyDescent="0.2">
      <c r="A1052" s="434" t="s">
        <v>815</v>
      </c>
      <c r="B1052" s="435" t="s">
        <v>816</v>
      </c>
      <c r="C1052" s="413">
        <v>4962.67</v>
      </c>
      <c r="D1052" s="436"/>
    </row>
    <row r="1053" spans="1:4" ht="25.5" x14ac:dyDescent="0.2">
      <c r="A1053" s="434" t="s">
        <v>817</v>
      </c>
      <c r="B1053" s="435" t="s">
        <v>818</v>
      </c>
      <c r="C1053" s="413">
        <v>0</v>
      </c>
      <c r="D1053" s="436"/>
    </row>
    <row r="1054" spans="1:4" x14ac:dyDescent="0.2">
      <c r="A1054" s="434" t="s">
        <v>819</v>
      </c>
      <c r="B1054" s="435" t="s">
        <v>820</v>
      </c>
      <c r="C1054" s="413">
        <v>11114.82</v>
      </c>
      <c r="D1054" s="436"/>
    </row>
    <row r="1055" spans="1:4" x14ac:dyDescent="0.2">
      <c r="A1055" s="434" t="s">
        <v>821</v>
      </c>
      <c r="B1055" s="435" t="s">
        <v>822</v>
      </c>
      <c r="C1055" s="413">
        <v>596.25</v>
      </c>
      <c r="D1055" s="436"/>
    </row>
    <row r="1056" spans="1:4" x14ac:dyDescent="0.2">
      <c r="A1056" s="434" t="s">
        <v>823</v>
      </c>
      <c r="B1056" s="435" t="s">
        <v>824</v>
      </c>
      <c r="C1056" s="413">
        <v>3616.04</v>
      </c>
      <c r="D1056" s="436"/>
    </row>
    <row r="1057" spans="1:4" ht="25.5" x14ac:dyDescent="0.2">
      <c r="A1057" s="434" t="s">
        <v>825</v>
      </c>
      <c r="B1057" s="435" t="s">
        <v>826</v>
      </c>
      <c r="C1057" s="413">
        <v>0</v>
      </c>
      <c r="D1057" s="436"/>
    </row>
    <row r="1058" spans="1:4" x14ac:dyDescent="0.2">
      <c r="A1058" s="434" t="s">
        <v>827</v>
      </c>
      <c r="B1058" s="435" t="s">
        <v>828</v>
      </c>
      <c r="C1058" s="413">
        <v>0</v>
      </c>
      <c r="D1058" s="436"/>
    </row>
    <row r="1059" spans="1:4" x14ac:dyDescent="0.2">
      <c r="A1059" s="434" t="s">
        <v>829</v>
      </c>
      <c r="B1059" s="435" t="s">
        <v>830</v>
      </c>
      <c r="C1059" s="413">
        <v>273.29000000000002</v>
      </c>
      <c r="D1059" s="436"/>
    </row>
    <row r="1060" spans="1:4" x14ac:dyDescent="0.2">
      <c r="A1060" s="434"/>
      <c r="B1060" s="438"/>
      <c r="C1060" s="413"/>
      <c r="D1060" s="436"/>
    </row>
    <row r="1061" spans="1:4" x14ac:dyDescent="0.2">
      <c r="A1061" s="428">
        <v>5</v>
      </c>
      <c r="B1061" s="448" t="s">
        <v>831</v>
      </c>
      <c r="C1061" s="433">
        <f>SUM(C1063+C1073+C1083+C1088)</f>
        <v>2245.81</v>
      </c>
      <c r="D1061" s="431"/>
    </row>
    <row r="1062" spans="1:4" x14ac:dyDescent="0.2">
      <c r="A1062" s="447"/>
      <c r="B1062" s="438"/>
      <c r="C1062" s="413"/>
      <c r="D1062" s="436"/>
    </row>
    <row r="1063" spans="1:4" x14ac:dyDescent="0.2">
      <c r="A1063" s="449" t="s">
        <v>832</v>
      </c>
      <c r="B1063" s="429" t="s">
        <v>833</v>
      </c>
      <c r="C1063" s="433">
        <f>SUM(C1064:C1071)</f>
        <v>2245.81</v>
      </c>
      <c r="D1063" s="431"/>
    </row>
    <row r="1064" spans="1:4" x14ac:dyDescent="0.2">
      <c r="A1064" s="450" t="s">
        <v>834</v>
      </c>
      <c r="B1064" s="435" t="s">
        <v>835</v>
      </c>
      <c r="C1064" s="413">
        <v>0</v>
      </c>
      <c r="D1064" s="436"/>
    </row>
    <row r="1065" spans="1:4" x14ac:dyDescent="0.2">
      <c r="A1065" s="450" t="s">
        <v>836</v>
      </c>
      <c r="B1065" s="435" t="s">
        <v>837</v>
      </c>
      <c r="C1065" s="413">
        <v>0</v>
      </c>
      <c r="D1065" s="436"/>
    </row>
    <row r="1066" spans="1:4" x14ac:dyDescent="0.2">
      <c r="A1066" s="450" t="s">
        <v>838</v>
      </c>
      <c r="B1066" s="435" t="s">
        <v>839</v>
      </c>
      <c r="C1066" s="413"/>
      <c r="D1066" s="436"/>
    </row>
    <row r="1067" spans="1:4" x14ac:dyDescent="0.2">
      <c r="A1067" s="450" t="s">
        <v>840</v>
      </c>
      <c r="B1067" s="435" t="s">
        <v>841</v>
      </c>
      <c r="C1067" s="413">
        <v>2245.81</v>
      </c>
      <c r="D1067" s="436"/>
    </row>
    <row r="1068" spans="1:4" x14ac:dyDescent="0.2">
      <c r="A1068" s="450" t="s">
        <v>842</v>
      </c>
      <c r="B1068" s="435" t="s">
        <v>843</v>
      </c>
      <c r="C1068" s="413"/>
      <c r="D1068" s="436"/>
    </row>
    <row r="1069" spans="1:4" ht="25.5" x14ac:dyDescent="0.2">
      <c r="A1069" s="450" t="s">
        <v>844</v>
      </c>
      <c r="B1069" s="435" t="s">
        <v>845</v>
      </c>
      <c r="C1069" s="413"/>
      <c r="D1069" s="436"/>
    </row>
    <row r="1070" spans="1:4" ht="25.5" x14ac:dyDescent="0.2">
      <c r="A1070" s="450" t="s">
        <v>846</v>
      </c>
      <c r="B1070" s="435" t="s">
        <v>847</v>
      </c>
      <c r="C1070" s="413"/>
      <c r="D1070" s="436"/>
    </row>
    <row r="1071" spans="1:4" x14ac:dyDescent="0.2">
      <c r="A1071" s="450" t="s">
        <v>848</v>
      </c>
      <c r="B1071" s="435" t="s">
        <v>849</v>
      </c>
      <c r="C1071" s="413">
        <v>0</v>
      </c>
      <c r="D1071" s="436"/>
    </row>
    <row r="1072" spans="1:4" x14ac:dyDescent="0.2">
      <c r="A1072" s="450"/>
      <c r="B1072" s="435"/>
      <c r="C1072" s="413"/>
      <c r="D1072" s="436"/>
    </row>
    <row r="1073" spans="1:4" ht="25.5" x14ac:dyDescent="0.2">
      <c r="A1073" s="449" t="s">
        <v>850</v>
      </c>
      <c r="B1073" s="429" t="s">
        <v>851</v>
      </c>
      <c r="C1073" s="433">
        <f>SUM(C1074:C1081)</f>
        <v>0</v>
      </c>
      <c r="D1073" s="431"/>
    </row>
    <row r="1074" spans="1:4" x14ac:dyDescent="0.2">
      <c r="A1074" s="450" t="s">
        <v>852</v>
      </c>
      <c r="B1074" s="435" t="s">
        <v>853</v>
      </c>
      <c r="C1074" s="413">
        <v>0</v>
      </c>
      <c r="D1074" s="436"/>
    </row>
    <row r="1075" spans="1:4" x14ac:dyDescent="0.2">
      <c r="A1075" s="450" t="s">
        <v>854</v>
      </c>
      <c r="B1075" s="435" t="s">
        <v>855</v>
      </c>
      <c r="C1075" s="413">
        <v>0</v>
      </c>
      <c r="D1075" s="436"/>
    </row>
    <row r="1076" spans="1:4" x14ac:dyDescent="0.2">
      <c r="A1076" s="450" t="s">
        <v>856</v>
      </c>
      <c r="B1076" s="435" t="s">
        <v>857</v>
      </c>
      <c r="C1076" s="413">
        <v>0</v>
      </c>
      <c r="D1076" s="436"/>
    </row>
    <row r="1077" spans="1:4" x14ac:dyDescent="0.2">
      <c r="A1077" s="450" t="s">
        <v>858</v>
      </c>
      <c r="B1077" s="435" t="s">
        <v>859</v>
      </c>
      <c r="C1077" s="413">
        <v>0</v>
      </c>
      <c r="D1077" s="436"/>
    </row>
    <row r="1078" spans="1:4" x14ac:dyDescent="0.2">
      <c r="A1078" s="450" t="s">
        <v>860</v>
      </c>
      <c r="B1078" s="435" t="s">
        <v>861</v>
      </c>
      <c r="C1078" s="413">
        <v>0</v>
      </c>
      <c r="D1078" s="436"/>
    </row>
    <row r="1079" spans="1:4" x14ac:dyDescent="0.2">
      <c r="A1079" s="450" t="s">
        <v>862</v>
      </c>
      <c r="B1079" s="435" t="s">
        <v>863</v>
      </c>
      <c r="C1079" s="413">
        <v>0</v>
      </c>
      <c r="D1079" s="436"/>
    </row>
    <row r="1080" spans="1:4" x14ac:dyDescent="0.2">
      <c r="A1080" s="450" t="s">
        <v>864</v>
      </c>
      <c r="B1080" s="435" t="s">
        <v>865</v>
      </c>
      <c r="C1080" s="413">
        <v>0</v>
      </c>
      <c r="D1080" s="436"/>
    </row>
    <row r="1081" spans="1:4" ht="25.5" x14ac:dyDescent="0.2">
      <c r="A1081" s="450" t="s">
        <v>866</v>
      </c>
      <c r="B1081" s="435" t="s">
        <v>867</v>
      </c>
      <c r="C1081" s="413">
        <v>0</v>
      </c>
      <c r="D1081" s="436"/>
    </row>
    <row r="1082" spans="1:4" x14ac:dyDescent="0.2">
      <c r="A1082" s="450"/>
      <c r="B1082" s="435"/>
      <c r="C1082" s="413"/>
      <c r="D1082" s="436"/>
    </row>
    <row r="1083" spans="1:4" x14ac:dyDescent="0.2">
      <c r="A1083" s="449" t="s">
        <v>868</v>
      </c>
      <c r="B1083" s="429" t="s">
        <v>869</v>
      </c>
      <c r="C1083" s="433">
        <f>SUM(C1084:C1086)</f>
        <v>0</v>
      </c>
      <c r="D1083" s="431"/>
    </row>
    <row r="1084" spans="1:4" x14ac:dyDescent="0.2">
      <c r="A1084" s="450" t="s">
        <v>870</v>
      </c>
      <c r="B1084" s="435" t="s">
        <v>871</v>
      </c>
      <c r="C1084" s="413">
        <v>0</v>
      </c>
      <c r="D1084" s="436"/>
    </row>
    <row r="1085" spans="1:4" x14ac:dyDescent="0.2">
      <c r="A1085" s="450" t="s">
        <v>872</v>
      </c>
      <c r="B1085" s="435" t="s">
        <v>873</v>
      </c>
      <c r="C1085" s="413">
        <v>0</v>
      </c>
      <c r="D1085" s="436"/>
    </row>
    <row r="1086" spans="1:4" x14ac:dyDescent="0.2">
      <c r="A1086" s="450" t="s">
        <v>874</v>
      </c>
      <c r="B1086" s="435" t="s">
        <v>875</v>
      </c>
      <c r="C1086" s="413">
        <v>0</v>
      </c>
      <c r="D1086" s="436"/>
    </row>
    <row r="1087" spans="1:4" x14ac:dyDescent="0.2">
      <c r="A1087" s="450"/>
      <c r="B1087" s="435"/>
      <c r="C1087" s="413"/>
      <c r="D1087" s="436"/>
    </row>
    <row r="1088" spans="1:4" x14ac:dyDescent="0.2">
      <c r="A1088" s="449" t="s">
        <v>876</v>
      </c>
      <c r="B1088" s="429" t="s">
        <v>877</v>
      </c>
      <c r="C1088" s="433">
        <f>SUM(C1089:C1092)</f>
        <v>0</v>
      </c>
      <c r="D1088" s="431"/>
    </row>
    <row r="1089" spans="1:4" x14ac:dyDescent="0.2">
      <c r="A1089" s="450" t="s">
        <v>878</v>
      </c>
      <c r="B1089" s="435" t="s">
        <v>879</v>
      </c>
      <c r="C1089" s="413">
        <v>0</v>
      </c>
      <c r="D1089" s="436"/>
    </row>
    <row r="1090" spans="1:4" x14ac:dyDescent="0.2">
      <c r="A1090" s="450" t="s">
        <v>880</v>
      </c>
      <c r="B1090" s="435" t="s">
        <v>881</v>
      </c>
      <c r="C1090" s="413">
        <v>0</v>
      </c>
      <c r="D1090" s="436"/>
    </row>
    <row r="1091" spans="1:4" x14ac:dyDescent="0.2">
      <c r="A1091" s="450" t="s">
        <v>882</v>
      </c>
      <c r="B1091" s="435" t="s">
        <v>883</v>
      </c>
      <c r="C1091" s="413">
        <v>0</v>
      </c>
      <c r="D1091" s="436"/>
    </row>
    <row r="1092" spans="1:4" x14ac:dyDescent="0.2">
      <c r="A1092" s="450" t="s">
        <v>884</v>
      </c>
      <c r="B1092" s="435" t="s">
        <v>885</v>
      </c>
      <c r="C1092" s="413">
        <v>0</v>
      </c>
      <c r="D1092" s="436"/>
    </row>
    <row r="1093" spans="1:4" x14ac:dyDescent="0.2">
      <c r="A1093" s="451"/>
      <c r="B1093" s="451"/>
      <c r="C1093" s="451"/>
      <c r="D1093" s="451"/>
    </row>
    <row r="1094" spans="1:4" x14ac:dyDescent="0.2">
      <c r="A1094" s="418" t="s">
        <v>621</v>
      </c>
      <c r="C1094" s="419"/>
    </row>
    <row r="1095" spans="1:4" ht="25.5" x14ac:dyDescent="0.2">
      <c r="A1095" s="452" t="str">
        <f>'[5]1. DireccyConducc'!A69</f>
        <v>RE1.P10.  Cargas de trabajo institucionales balanceadas</v>
      </c>
      <c r="B1095" s="421" t="s">
        <v>622</v>
      </c>
      <c r="C1095" s="413">
        <f>SUM(C1097,C1173,C1217)</f>
        <v>83824.109999999986</v>
      </c>
      <c r="D1095" s="423"/>
    </row>
    <row r="1096" spans="1:4" ht="33" customHeight="1" x14ac:dyDescent="0.2">
      <c r="A1096" s="424" t="s">
        <v>623</v>
      </c>
      <c r="B1096" s="425" t="s">
        <v>624</v>
      </c>
      <c r="C1096" s="426" t="s">
        <v>625</v>
      </c>
      <c r="D1096" s="427" t="s">
        <v>626</v>
      </c>
    </row>
    <row r="1097" spans="1:4" x14ac:dyDescent="0.2">
      <c r="A1097" s="428">
        <v>1</v>
      </c>
      <c r="B1097" s="429" t="s">
        <v>627</v>
      </c>
      <c r="C1097" s="430">
        <f>SUM(C1099,C1106,C1113,C1122,C1131,C1136,C1143,C1148,C1159,C1165)</f>
        <v>22773.89</v>
      </c>
      <c r="D1097" s="431"/>
    </row>
    <row r="1098" spans="1:4" x14ac:dyDescent="0.2">
      <c r="A1098" s="428"/>
      <c r="B1098" s="446"/>
      <c r="C1098" s="433"/>
      <c r="D1098" s="431"/>
    </row>
    <row r="1099" spans="1:4" x14ac:dyDescent="0.2">
      <c r="A1099" s="432" t="s">
        <v>629</v>
      </c>
      <c r="B1099" s="429" t="s">
        <v>630</v>
      </c>
      <c r="C1099" s="433">
        <f>SUM(C1100:C1104)</f>
        <v>0</v>
      </c>
      <c r="D1099" s="431"/>
    </row>
    <row r="1100" spans="1:4" x14ac:dyDescent="0.2">
      <c r="A1100" s="434" t="s">
        <v>631</v>
      </c>
      <c r="B1100" s="435" t="s">
        <v>632</v>
      </c>
      <c r="C1100" s="413">
        <v>0</v>
      </c>
      <c r="D1100" s="436"/>
    </row>
    <row r="1101" spans="1:4" ht="25.5" x14ac:dyDescent="0.2">
      <c r="A1101" s="434" t="s">
        <v>633</v>
      </c>
      <c r="B1101" s="435" t="s">
        <v>634</v>
      </c>
      <c r="C1101" s="413">
        <v>0</v>
      </c>
      <c r="D1101" s="436"/>
    </row>
    <row r="1102" spans="1:4" x14ac:dyDescent="0.2">
      <c r="A1102" s="434" t="s">
        <v>635</v>
      </c>
      <c r="B1102" s="435" t="s">
        <v>636</v>
      </c>
      <c r="C1102" s="413">
        <v>0</v>
      </c>
      <c r="D1102" s="436"/>
    </row>
    <row r="1103" spans="1:4" ht="25.5" x14ac:dyDescent="0.2">
      <c r="A1103" s="434" t="s">
        <v>637</v>
      </c>
      <c r="B1103" s="435" t="s">
        <v>638</v>
      </c>
      <c r="C1103" s="413">
        <v>0</v>
      </c>
      <c r="D1103" s="436"/>
    </row>
    <row r="1104" spans="1:4" x14ac:dyDescent="0.2">
      <c r="A1104" s="434" t="s">
        <v>639</v>
      </c>
      <c r="B1104" s="435" t="s">
        <v>640</v>
      </c>
      <c r="C1104" s="413">
        <v>0</v>
      </c>
      <c r="D1104" s="436"/>
    </row>
    <row r="1105" spans="1:4" x14ac:dyDescent="0.2">
      <c r="A1105" s="437"/>
      <c r="B1105" s="438"/>
      <c r="C1105" s="413"/>
      <c r="D1105" s="436"/>
    </row>
    <row r="1106" spans="1:4" x14ac:dyDescent="0.2">
      <c r="A1106" s="432" t="s">
        <v>641</v>
      </c>
      <c r="B1106" s="429" t="s">
        <v>642</v>
      </c>
      <c r="C1106" s="433">
        <f>SUM(C1107:C1111)</f>
        <v>0</v>
      </c>
      <c r="D1106" s="431"/>
    </row>
    <row r="1107" spans="1:4" x14ac:dyDescent="0.2">
      <c r="A1107" s="434" t="s">
        <v>643</v>
      </c>
      <c r="B1107" s="435" t="s">
        <v>644</v>
      </c>
      <c r="C1107" s="413">
        <v>0</v>
      </c>
      <c r="D1107" s="436"/>
    </row>
    <row r="1108" spans="1:4" x14ac:dyDescent="0.2">
      <c r="A1108" s="434" t="s">
        <v>645</v>
      </c>
      <c r="B1108" s="435" t="s">
        <v>646</v>
      </c>
      <c r="C1108" s="413">
        <v>0</v>
      </c>
      <c r="D1108" s="436"/>
    </row>
    <row r="1109" spans="1:4" x14ac:dyDescent="0.2">
      <c r="A1109" s="434" t="s">
        <v>647</v>
      </c>
      <c r="B1109" s="435" t="s">
        <v>648</v>
      </c>
      <c r="C1109" s="413">
        <v>0</v>
      </c>
      <c r="D1109" s="436"/>
    </row>
    <row r="1110" spans="1:4" x14ac:dyDescent="0.2">
      <c r="A1110" s="434" t="s">
        <v>649</v>
      </c>
      <c r="B1110" s="435" t="s">
        <v>650</v>
      </c>
      <c r="C1110" s="413">
        <v>0</v>
      </c>
      <c r="D1110" s="436"/>
    </row>
    <row r="1111" spans="1:4" x14ac:dyDescent="0.2">
      <c r="A1111" s="434" t="s">
        <v>651</v>
      </c>
      <c r="B1111" s="435" t="s">
        <v>652</v>
      </c>
      <c r="C1111" s="413">
        <v>0</v>
      </c>
      <c r="D1111" s="436"/>
    </row>
    <row r="1112" spans="1:4" x14ac:dyDescent="0.2">
      <c r="A1112" s="437"/>
      <c r="B1112" s="438"/>
      <c r="C1112" s="433"/>
      <c r="D1112" s="431"/>
    </row>
    <row r="1113" spans="1:4" ht="25.5" x14ac:dyDescent="0.2">
      <c r="A1113" s="432" t="s">
        <v>653</v>
      </c>
      <c r="B1113" s="439" t="s">
        <v>654</v>
      </c>
      <c r="C1113" s="433">
        <f>SUM(C1114:C1120)</f>
        <v>0</v>
      </c>
      <c r="D1113" s="431"/>
    </row>
    <row r="1114" spans="1:4" x14ac:dyDescent="0.2">
      <c r="A1114" s="434" t="s">
        <v>655</v>
      </c>
      <c r="B1114" s="435" t="s">
        <v>656</v>
      </c>
      <c r="C1114" s="413">
        <v>0</v>
      </c>
      <c r="D1114" s="436"/>
    </row>
    <row r="1115" spans="1:4" x14ac:dyDescent="0.2">
      <c r="A1115" s="434" t="s">
        <v>657</v>
      </c>
      <c r="B1115" s="435" t="s">
        <v>658</v>
      </c>
      <c r="C1115" s="413">
        <v>0</v>
      </c>
      <c r="D1115" s="436"/>
    </row>
    <row r="1116" spans="1:4" x14ac:dyDescent="0.2">
      <c r="A1116" s="434" t="s">
        <v>659</v>
      </c>
      <c r="B1116" s="435" t="s">
        <v>660</v>
      </c>
      <c r="C1116" s="413"/>
      <c r="D1116" s="436"/>
    </row>
    <row r="1117" spans="1:4" x14ac:dyDescent="0.2">
      <c r="A1117" s="434" t="s">
        <v>661</v>
      </c>
      <c r="B1117" s="435" t="s">
        <v>662</v>
      </c>
      <c r="C1117" s="413">
        <v>0</v>
      </c>
      <c r="D1117" s="436"/>
    </row>
    <row r="1118" spans="1:4" x14ac:dyDescent="0.2">
      <c r="A1118" s="434" t="s">
        <v>663</v>
      </c>
      <c r="B1118" s="435" t="s">
        <v>664</v>
      </c>
      <c r="C1118" s="413">
        <v>0</v>
      </c>
      <c r="D1118" s="436"/>
    </row>
    <row r="1119" spans="1:4" ht="25.5" x14ac:dyDescent="0.2">
      <c r="A1119" s="434" t="s">
        <v>665</v>
      </c>
      <c r="B1119" s="435" t="s">
        <v>666</v>
      </c>
      <c r="C1119" s="413">
        <v>0</v>
      </c>
      <c r="D1119" s="436"/>
    </row>
    <row r="1120" spans="1:4" ht="25.5" x14ac:dyDescent="0.2">
      <c r="A1120" s="434" t="s">
        <v>667</v>
      </c>
      <c r="B1120" s="435" t="s">
        <v>668</v>
      </c>
      <c r="C1120" s="413">
        <v>0</v>
      </c>
      <c r="D1120" s="436"/>
    </row>
    <row r="1121" spans="1:4" x14ac:dyDescent="0.2">
      <c r="A1121" s="437"/>
      <c r="B1121" s="438"/>
      <c r="C1121" s="413"/>
      <c r="D1121" s="436"/>
    </row>
    <row r="1122" spans="1:4" x14ac:dyDescent="0.2">
      <c r="A1122" s="432" t="s">
        <v>669</v>
      </c>
      <c r="B1122" s="429" t="s">
        <v>670</v>
      </c>
      <c r="C1122" s="433">
        <f>SUM(C1123:C1129)</f>
        <v>551.66999999999996</v>
      </c>
      <c r="D1122" s="431"/>
    </row>
    <row r="1123" spans="1:4" x14ac:dyDescent="0.2">
      <c r="A1123" s="434" t="s">
        <v>671</v>
      </c>
      <c r="B1123" s="435" t="s">
        <v>672</v>
      </c>
      <c r="C1123" s="413">
        <v>0</v>
      </c>
      <c r="D1123" s="436"/>
    </row>
    <row r="1124" spans="1:4" x14ac:dyDescent="0.2">
      <c r="A1124" s="434" t="s">
        <v>673</v>
      </c>
      <c r="B1124" s="435" t="s">
        <v>674</v>
      </c>
      <c r="C1124" s="413">
        <v>0</v>
      </c>
      <c r="D1124" s="436"/>
    </row>
    <row r="1125" spans="1:4" x14ac:dyDescent="0.2">
      <c r="A1125" s="434" t="s">
        <v>675</v>
      </c>
      <c r="B1125" s="435" t="s">
        <v>676</v>
      </c>
      <c r="C1125" s="413">
        <v>0</v>
      </c>
      <c r="D1125" s="436"/>
    </row>
    <row r="1126" spans="1:4" ht="25.5" x14ac:dyDescent="0.2">
      <c r="A1126" s="434" t="s">
        <v>677</v>
      </c>
      <c r="B1126" s="435" t="s">
        <v>678</v>
      </c>
      <c r="C1126" s="413">
        <v>0</v>
      </c>
      <c r="D1126" s="436"/>
    </row>
    <row r="1127" spans="1:4" ht="25.5" x14ac:dyDescent="0.2">
      <c r="A1127" s="434" t="s">
        <v>679</v>
      </c>
      <c r="B1127" s="435" t="s">
        <v>680</v>
      </c>
      <c r="C1127" s="413">
        <v>0</v>
      </c>
      <c r="D1127" s="436"/>
    </row>
    <row r="1128" spans="1:4" x14ac:dyDescent="0.2">
      <c r="A1128" s="434" t="s">
        <v>681</v>
      </c>
      <c r="B1128" s="435" t="s">
        <v>682</v>
      </c>
      <c r="C1128" s="413">
        <v>0</v>
      </c>
      <c r="D1128" s="436"/>
    </row>
    <row r="1129" spans="1:4" x14ac:dyDescent="0.2">
      <c r="A1129" s="434" t="s">
        <v>683</v>
      </c>
      <c r="B1129" s="435" t="s">
        <v>684</v>
      </c>
      <c r="C1129" s="413">
        <v>551.66999999999996</v>
      </c>
      <c r="D1129" s="436"/>
    </row>
    <row r="1130" spans="1:4" x14ac:dyDescent="0.2">
      <c r="A1130" s="437"/>
      <c r="B1130" s="438"/>
      <c r="C1130" s="413"/>
      <c r="D1130" s="436"/>
    </row>
    <row r="1131" spans="1:4" x14ac:dyDescent="0.2">
      <c r="A1131" s="432" t="s">
        <v>685</v>
      </c>
      <c r="B1131" s="429" t="s">
        <v>686</v>
      </c>
      <c r="C1131" s="433">
        <f>SUM(C1132++C1133+C1134)</f>
        <v>22222.22</v>
      </c>
      <c r="D1131" s="431"/>
    </row>
    <row r="1132" spans="1:4" x14ac:dyDescent="0.2">
      <c r="A1132" s="434" t="s">
        <v>687</v>
      </c>
      <c r="B1132" s="435" t="s">
        <v>688</v>
      </c>
      <c r="C1132" s="572">
        <v>1388.89</v>
      </c>
      <c r="D1132" s="436"/>
    </row>
    <row r="1133" spans="1:4" x14ac:dyDescent="0.2">
      <c r="A1133" s="434" t="s">
        <v>689</v>
      </c>
      <c r="B1133" s="435" t="s">
        <v>690</v>
      </c>
      <c r="C1133" s="413">
        <v>0</v>
      </c>
      <c r="D1133" s="436"/>
    </row>
    <row r="1134" spans="1:4" x14ac:dyDescent="0.2">
      <c r="A1134" s="571" t="s">
        <v>1006</v>
      </c>
      <c r="B1134" s="570" t="s">
        <v>1005</v>
      </c>
      <c r="C1134" s="413">
        <v>20833.330000000002</v>
      </c>
      <c r="D1134" s="436"/>
    </row>
    <row r="1135" spans="1:4" x14ac:dyDescent="0.2">
      <c r="A1135" s="437"/>
      <c r="B1135" s="438"/>
      <c r="C1135" s="413"/>
      <c r="D1135" s="436"/>
    </row>
    <row r="1136" spans="1:4" ht="25.5" x14ac:dyDescent="0.2">
      <c r="A1136" s="432" t="s">
        <v>693</v>
      </c>
      <c r="B1136" s="429" t="s">
        <v>694</v>
      </c>
      <c r="C1136" s="433">
        <f>SUM(C1137+C1140+C1141)</f>
        <v>0</v>
      </c>
      <c r="D1136" s="431"/>
    </row>
    <row r="1137" spans="1:4" x14ac:dyDescent="0.2">
      <c r="A1137" s="434" t="s">
        <v>695</v>
      </c>
      <c r="B1137" s="438" t="s">
        <v>696</v>
      </c>
      <c r="C1137" s="433">
        <f>SUM(C1138:C1139)</f>
        <v>0</v>
      </c>
      <c r="D1137" s="431"/>
    </row>
    <row r="1138" spans="1:4" x14ac:dyDescent="0.2">
      <c r="A1138" s="437" t="s">
        <v>697</v>
      </c>
      <c r="B1138" s="438" t="s">
        <v>698</v>
      </c>
      <c r="C1138" s="413">
        <v>0</v>
      </c>
      <c r="D1138" s="436"/>
    </row>
    <row r="1139" spans="1:4" ht="25.5" x14ac:dyDescent="0.2">
      <c r="A1139" s="437" t="s">
        <v>699</v>
      </c>
      <c r="B1139" s="438" t="s">
        <v>700</v>
      </c>
      <c r="C1139" s="413">
        <v>0</v>
      </c>
      <c r="D1139" s="436"/>
    </row>
    <row r="1140" spans="1:4" x14ac:dyDescent="0.2">
      <c r="A1140" s="434" t="s">
        <v>701</v>
      </c>
      <c r="B1140" s="435" t="s">
        <v>702</v>
      </c>
      <c r="C1140" s="413">
        <v>0</v>
      </c>
      <c r="D1140" s="436"/>
    </row>
    <row r="1141" spans="1:4" x14ac:dyDescent="0.2">
      <c r="A1141" s="434" t="s">
        <v>703</v>
      </c>
      <c r="B1141" s="435" t="s">
        <v>704</v>
      </c>
      <c r="C1141" s="413">
        <v>0</v>
      </c>
      <c r="D1141" s="436"/>
    </row>
    <row r="1142" spans="1:4" x14ac:dyDescent="0.2">
      <c r="A1142" s="437"/>
      <c r="B1142" s="438"/>
      <c r="C1142" s="413"/>
      <c r="D1142" s="436"/>
    </row>
    <row r="1143" spans="1:4" x14ac:dyDescent="0.2">
      <c r="A1143" s="432" t="s">
        <v>705</v>
      </c>
      <c r="B1143" s="429" t="s">
        <v>706</v>
      </c>
      <c r="C1143" s="430" t="s">
        <v>707</v>
      </c>
      <c r="D1143" s="431"/>
    </row>
    <row r="1144" spans="1:4" x14ac:dyDescent="0.2">
      <c r="A1144" s="434" t="s">
        <v>708</v>
      </c>
      <c r="B1144" s="435" t="s">
        <v>709</v>
      </c>
      <c r="C1144" s="440" t="s">
        <v>707</v>
      </c>
      <c r="D1144" s="436"/>
    </row>
    <row r="1145" spans="1:4" x14ac:dyDescent="0.2">
      <c r="A1145" s="434" t="s">
        <v>710</v>
      </c>
      <c r="B1145" s="435" t="s">
        <v>711</v>
      </c>
      <c r="C1145" s="413">
        <v>0</v>
      </c>
      <c r="D1145" s="436"/>
    </row>
    <row r="1146" spans="1:4" x14ac:dyDescent="0.2">
      <c r="A1146" s="434" t="s">
        <v>712</v>
      </c>
      <c r="B1146" s="435" t="s">
        <v>713</v>
      </c>
      <c r="C1146" s="413">
        <v>0</v>
      </c>
      <c r="D1146" s="436"/>
    </row>
    <row r="1147" spans="1:4" x14ac:dyDescent="0.2">
      <c r="A1147" s="437"/>
      <c r="B1147" s="438"/>
      <c r="C1147" s="413"/>
      <c r="D1147" s="436"/>
    </row>
    <row r="1148" spans="1:4" x14ac:dyDescent="0.2">
      <c r="A1148" s="432" t="s">
        <v>714</v>
      </c>
      <c r="B1148" s="429" t="s">
        <v>715</v>
      </c>
      <c r="C1148" s="433">
        <f>SUM(C1149:C1157)</f>
        <v>0</v>
      </c>
      <c r="D1148" s="431"/>
    </row>
    <row r="1149" spans="1:4" x14ac:dyDescent="0.2">
      <c r="A1149" s="434" t="s">
        <v>716</v>
      </c>
      <c r="B1149" s="435" t="s">
        <v>717</v>
      </c>
      <c r="C1149" s="413">
        <v>0</v>
      </c>
      <c r="D1149" s="436"/>
    </row>
    <row r="1150" spans="1:4" x14ac:dyDescent="0.2">
      <c r="A1150" s="434" t="s">
        <v>718</v>
      </c>
      <c r="B1150" s="435" t="s">
        <v>719</v>
      </c>
      <c r="C1150" s="413">
        <v>0</v>
      </c>
      <c r="D1150" s="436"/>
    </row>
    <row r="1151" spans="1:4" x14ac:dyDescent="0.2">
      <c r="A1151" s="434" t="s">
        <v>720</v>
      </c>
      <c r="B1151" s="435" t="s">
        <v>721</v>
      </c>
      <c r="C1151" s="413">
        <v>0</v>
      </c>
      <c r="D1151" s="436"/>
    </row>
    <row r="1152" spans="1:4" ht="25.5" x14ac:dyDescent="0.2">
      <c r="A1152" s="434" t="s">
        <v>722</v>
      </c>
      <c r="B1152" s="435" t="s">
        <v>723</v>
      </c>
      <c r="C1152" s="413">
        <v>0</v>
      </c>
      <c r="D1152" s="436"/>
    </row>
    <row r="1153" spans="1:4" ht="25.5" x14ac:dyDescent="0.2">
      <c r="A1153" s="434" t="s">
        <v>724</v>
      </c>
      <c r="B1153" s="435" t="s">
        <v>725</v>
      </c>
      <c r="C1153" s="413">
        <v>0</v>
      </c>
      <c r="D1153" s="436"/>
    </row>
    <row r="1154" spans="1:4" ht="25.5" x14ac:dyDescent="0.2">
      <c r="A1154" s="434" t="s">
        <v>726</v>
      </c>
      <c r="B1154" s="435" t="s">
        <v>727</v>
      </c>
      <c r="C1154" s="413">
        <v>0</v>
      </c>
      <c r="D1154" s="436"/>
    </row>
    <row r="1155" spans="1:4" x14ac:dyDescent="0.2">
      <c r="A1155" s="434" t="s">
        <v>728</v>
      </c>
      <c r="B1155" s="435" t="s">
        <v>729</v>
      </c>
      <c r="C1155" s="413">
        <v>0</v>
      </c>
      <c r="D1155" s="436"/>
    </row>
    <row r="1156" spans="1:4" ht="25.5" x14ac:dyDescent="0.2">
      <c r="A1156" s="434" t="s">
        <v>730</v>
      </c>
      <c r="B1156" s="435" t="s">
        <v>731</v>
      </c>
      <c r="C1156" s="413">
        <v>0</v>
      </c>
      <c r="D1156" s="436"/>
    </row>
    <row r="1157" spans="1:4" ht="25.5" x14ac:dyDescent="0.2">
      <c r="A1157" s="434" t="s">
        <v>732</v>
      </c>
      <c r="B1157" s="435" t="s">
        <v>733</v>
      </c>
      <c r="C1157" s="413">
        <v>0</v>
      </c>
      <c r="D1157" s="436"/>
    </row>
    <row r="1158" spans="1:4" x14ac:dyDescent="0.2">
      <c r="A1158" s="437"/>
      <c r="B1158" s="438"/>
      <c r="C1158" s="413"/>
      <c r="D1158" s="436"/>
    </row>
    <row r="1159" spans="1:4" x14ac:dyDescent="0.2">
      <c r="A1159" s="432" t="s">
        <v>734</v>
      </c>
      <c r="B1159" s="429" t="s">
        <v>735</v>
      </c>
      <c r="C1159" s="433">
        <f>SUM(C1160:C1163)</f>
        <v>0</v>
      </c>
      <c r="D1159" s="431"/>
    </row>
    <row r="1160" spans="1:4" x14ac:dyDescent="0.2">
      <c r="A1160" s="434" t="s">
        <v>736</v>
      </c>
      <c r="B1160" s="435" t="s">
        <v>737</v>
      </c>
      <c r="C1160" s="413">
        <v>0</v>
      </c>
      <c r="D1160" s="436"/>
    </row>
    <row r="1161" spans="1:4" x14ac:dyDescent="0.2">
      <c r="A1161" s="434" t="s">
        <v>738</v>
      </c>
      <c r="B1161" s="435" t="s">
        <v>739</v>
      </c>
      <c r="C1161" s="413">
        <v>0</v>
      </c>
      <c r="D1161" s="436"/>
    </row>
    <row r="1162" spans="1:4" x14ac:dyDescent="0.2">
      <c r="A1162" s="434" t="s">
        <v>740</v>
      </c>
      <c r="B1162" s="435" t="s">
        <v>741</v>
      </c>
      <c r="C1162" s="413">
        <v>0</v>
      </c>
      <c r="D1162" s="436"/>
    </row>
    <row r="1163" spans="1:4" x14ac:dyDescent="0.2">
      <c r="A1163" s="434" t="s">
        <v>742</v>
      </c>
      <c r="B1163" s="435" t="s">
        <v>743</v>
      </c>
      <c r="C1163" s="413">
        <v>0</v>
      </c>
      <c r="D1163" s="436"/>
    </row>
    <row r="1164" spans="1:4" x14ac:dyDescent="0.2">
      <c r="A1164" s="437"/>
      <c r="B1164" s="438"/>
      <c r="C1164" s="413"/>
      <c r="D1164" s="436"/>
    </row>
    <row r="1165" spans="1:4" x14ac:dyDescent="0.2">
      <c r="A1165" s="432" t="s">
        <v>744</v>
      </c>
      <c r="B1165" s="429" t="s">
        <v>745</v>
      </c>
      <c r="C1165" s="433">
        <f>SUM(C1166:C1171)</f>
        <v>0</v>
      </c>
      <c r="D1165" s="431"/>
    </row>
    <row r="1166" spans="1:4" x14ac:dyDescent="0.2">
      <c r="A1166" s="434" t="s">
        <v>746</v>
      </c>
      <c r="B1166" s="435" t="s">
        <v>747</v>
      </c>
      <c r="C1166" s="413">
        <v>0</v>
      </c>
      <c r="D1166" s="436"/>
    </row>
    <row r="1167" spans="1:4" x14ac:dyDescent="0.2">
      <c r="A1167" s="434" t="s">
        <v>748</v>
      </c>
      <c r="B1167" s="435" t="s">
        <v>749</v>
      </c>
      <c r="C1167" s="413">
        <v>0</v>
      </c>
      <c r="D1167" s="436"/>
    </row>
    <row r="1168" spans="1:4" x14ac:dyDescent="0.2">
      <c r="A1168" s="434" t="s">
        <v>750</v>
      </c>
      <c r="B1168" s="435" t="s">
        <v>751</v>
      </c>
      <c r="C1168" s="413">
        <v>0</v>
      </c>
      <c r="D1168" s="436"/>
    </row>
    <row r="1169" spans="1:4" ht="25.5" x14ac:dyDescent="0.2">
      <c r="A1169" s="434" t="s">
        <v>752</v>
      </c>
      <c r="B1169" s="435" t="s">
        <v>753</v>
      </c>
      <c r="C1169" s="413">
        <v>0</v>
      </c>
      <c r="D1169" s="436"/>
    </row>
    <row r="1170" spans="1:4" x14ac:dyDescent="0.2">
      <c r="A1170" s="434" t="s">
        <v>754</v>
      </c>
      <c r="B1170" s="435" t="s">
        <v>755</v>
      </c>
      <c r="C1170" s="413">
        <v>0</v>
      </c>
      <c r="D1170" s="436"/>
    </row>
    <row r="1171" spans="1:4" x14ac:dyDescent="0.2">
      <c r="A1171" s="434" t="s">
        <v>756</v>
      </c>
      <c r="B1171" s="435" t="s">
        <v>757</v>
      </c>
      <c r="C1171" s="441">
        <v>0</v>
      </c>
      <c r="D1171" s="442"/>
    </row>
    <row r="1172" spans="1:4" x14ac:dyDescent="0.2">
      <c r="A1172" s="443"/>
      <c r="B1172" s="444"/>
      <c r="C1172" s="445"/>
      <c r="D1172" s="423"/>
    </row>
    <row r="1173" spans="1:4" x14ac:dyDescent="0.2">
      <c r="A1173" s="428">
        <v>2</v>
      </c>
      <c r="B1173" s="429" t="s">
        <v>758</v>
      </c>
      <c r="C1173" s="433">
        <f>SUM(C1175+C1182+C1188+C1197+C1201+C1207)</f>
        <v>58804.409999999996</v>
      </c>
      <c r="D1173" s="431"/>
    </row>
    <row r="1174" spans="1:4" x14ac:dyDescent="0.2">
      <c r="A1174" s="428"/>
      <c r="B1174" s="446"/>
      <c r="C1174" s="413"/>
      <c r="D1174" s="436"/>
    </row>
    <row r="1175" spans="1:4" x14ac:dyDescent="0.2">
      <c r="A1175" s="443" t="s">
        <v>759</v>
      </c>
      <c r="B1175" s="429" t="s">
        <v>760</v>
      </c>
      <c r="C1175" s="433">
        <f>SUM(C1176:C1180)</f>
        <v>38039.67</v>
      </c>
      <c r="D1175" s="431"/>
    </row>
    <row r="1176" spans="1:4" x14ac:dyDescent="0.2">
      <c r="A1176" s="434" t="s">
        <v>761</v>
      </c>
      <c r="B1176" s="435" t="s">
        <v>762</v>
      </c>
      <c r="C1176" s="413">
        <v>27777.78</v>
      </c>
      <c r="D1176" s="436"/>
    </row>
    <row r="1177" spans="1:4" x14ac:dyDescent="0.2">
      <c r="A1177" s="434" t="s">
        <v>763</v>
      </c>
      <c r="B1177" s="435" t="s">
        <v>764</v>
      </c>
      <c r="C1177" s="413">
        <v>0</v>
      </c>
      <c r="D1177" s="436"/>
    </row>
    <row r="1178" spans="1:4" x14ac:dyDescent="0.2">
      <c r="A1178" s="434" t="s">
        <v>765</v>
      </c>
      <c r="B1178" s="435" t="s">
        <v>766</v>
      </c>
      <c r="C1178" s="413">
        <v>0</v>
      </c>
      <c r="D1178" s="436"/>
    </row>
    <row r="1179" spans="1:4" x14ac:dyDescent="0.2">
      <c r="A1179" s="434" t="s">
        <v>767</v>
      </c>
      <c r="B1179" s="435" t="s">
        <v>768</v>
      </c>
      <c r="C1179" s="413">
        <v>10261.89</v>
      </c>
      <c r="D1179" s="436"/>
    </row>
    <row r="1180" spans="1:4" x14ac:dyDescent="0.2">
      <c r="A1180" s="434" t="s">
        <v>769</v>
      </c>
      <c r="B1180" s="435" t="s">
        <v>770</v>
      </c>
      <c r="C1180" s="413">
        <v>0</v>
      </c>
      <c r="D1180" s="436"/>
    </row>
    <row r="1181" spans="1:4" x14ac:dyDescent="0.2">
      <c r="A1181" s="447"/>
      <c r="B1181" s="438"/>
      <c r="C1181" s="413"/>
      <c r="D1181" s="436"/>
    </row>
    <row r="1182" spans="1:4" ht="25.5" x14ac:dyDescent="0.2">
      <c r="A1182" s="443" t="s">
        <v>771</v>
      </c>
      <c r="B1182" s="429" t="s">
        <v>772</v>
      </c>
      <c r="C1182" s="433">
        <f>SUM(C1183:C1186)</f>
        <v>0</v>
      </c>
      <c r="D1182" s="431"/>
    </row>
    <row r="1183" spans="1:4" x14ac:dyDescent="0.2">
      <c r="A1183" s="434" t="s">
        <v>773</v>
      </c>
      <c r="B1183" s="435" t="s">
        <v>774</v>
      </c>
      <c r="C1183" s="413">
        <v>0</v>
      </c>
      <c r="D1183" s="436"/>
    </row>
    <row r="1184" spans="1:4" x14ac:dyDescent="0.2">
      <c r="A1184" s="434" t="s">
        <v>775</v>
      </c>
      <c r="B1184" s="435" t="s">
        <v>776</v>
      </c>
      <c r="C1184" s="413">
        <v>0</v>
      </c>
      <c r="D1184" s="436"/>
    </row>
    <row r="1185" spans="1:4" x14ac:dyDescent="0.2">
      <c r="A1185" s="434" t="s">
        <v>777</v>
      </c>
      <c r="B1185" s="435" t="s">
        <v>778</v>
      </c>
      <c r="C1185" s="413">
        <v>0</v>
      </c>
      <c r="D1185" s="436"/>
    </row>
    <row r="1186" spans="1:4" x14ac:dyDescent="0.2">
      <c r="A1186" s="434" t="s">
        <v>779</v>
      </c>
      <c r="B1186" s="435" t="s">
        <v>780</v>
      </c>
      <c r="C1186" s="413">
        <v>0</v>
      </c>
      <c r="D1186" s="436"/>
    </row>
    <row r="1187" spans="1:4" x14ac:dyDescent="0.2">
      <c r="A1187" s="447"/>
      <c r="B1187" s="438"/>
      <c r="C1187" s="413"/>
      <c r="D1187" s="436"/>
    </row>
    <row r="1188" spans="1:4" ht="25.5" x14ac:dyDescent="0.2">
      <c r="A1188" s="443" t="s">
        <v>781</v>
      </c>
      <c r="B1188" s="429" t="s">
        <v>782</v>
      </c>
      <c r="C1188" s="433">
        <f>SUM(C1189:C1195)</f>
        <v>0</v>
      </c>
      <c r="D1188" s="431"/>
    </row>
    <row r="1189" spans="1:4" x14ac:dyDescent="0.2">
      <c r="A1189" s="434" t="s">
        <v>783</v>
      </c>
      <c r="B1189" s="435" t="s">
        <v>784</v>
      </c>
      <c r="C1189" s="413">
        <v>0</v>
      </c>
      <c r="D1189" s="436"/>
    </row>
    <row r="1190" spans="1:4" ht="25.5" x14ac:dyDescent="0.2">
      <c r="A1190" s="434" t="s">
        <v>785</v>
      </c>
      <c r="B1190" s="435" t="s">
        <v>786</v>
      </c>
      <c r="C1190" s="413">
        <v>0</v>
      </c>
      <c r="D1190" s="436"/>
    </row>
    <row r="1191" spans="1:4" x14ac:dyDescent="0.2">
      <c r="A1191" s="434" t="s">
        <v>787</v>
      </c>
      <c r="B1191" s="435" t="s">
        <v>788</v>
      </c>
      <c r="C1191" s="413">
        <v>0</v>
      </c>
      <c r="D1191" s="436"/>
    </row>
    <row r="1192" spans="1:4" ht="25.5" x14ac:dyDescent="0.2">
      <c r="A1192" s="434" t="s">
        <v>789</v>
      </c>
      <c r="B1192" s="435" t="s">
        <v>790</v>
      </c>
      <c r="C1192" s="413">
        <v>0</v>
      </c>
      <c r="D1192" s="436"/>
    </row>
    <row r="1193" spans="1:4" x14ac:dyDescent="0.2">
      <c r="A1193" s="434" t="s">
        <v>791</v>
      </c>
      <c r="B1193" s="435" t="s">
        <v>792</v>
      </c>
      <c r="C1193" s="413">
        <v>0</v>
      </c>
      <c r="D1193" s="436"/>
    </row>
    <row r="1194" spans="1:4" x14ac:dyDescent="0.2">
      <c r="A1194" s="434" t="s">
        <v>793</v>
      </c>
      <c r="B1194" s="435" t="s">
        <v>794</v>
      </c>
      <c r="C1194" s="413">
        <v>0</v>
      </c>
      <c r="D1194" s="436"/>
    </row>
    <row r="1195" spans="1:4" ht="25.5" x14ac:dyDescent="0.2">
      <c r="A1195" s="434" t="s">
        <v>795</v>
      </c>
      <c r="B1195" s="435" t="s">
        <v>796</v>
      </c>
      <c r="C1195" s="413">
        <v>0</v>
      </c>
      <c r="D1195" s="436"/>
    </row>
    <row r="1196" spans="1:4" x14ac:dyDescent="0.2">
      <c r="A1196" s="447"/>
      <c r="B1196" s="438"/>
      <c r="C1196" s="413"/>
      <c r="D1196" s="436"/>
    </row>
    <row r="1197" spans="1:4" ht="25.5" x14ac:dyDescent="0.2">
      <c r="A1197" s="443" t="s">
        <v>797</v>
      </c>
      <c r="B1197" s="429" t="s">
        <v>798</v>
      </c>
      <c r="C1197" s="433">
        <f>SUM(C1198:C1199)</f>
        <v>201.67</v>
      </c>
      <c r="D1197" s="431"/>
    </row>
    <row r="1198" spans="1:4" x14ac:dyDescent="0.2">
      <c r="A1198" s="434" t="s">
        <v>799</v>
      </c>
      <c r="B1198" s="435" t="s">
        <v>800</v>
      </c>
      <c r="C1198" s="413">
        <v>201.67</v>
      </c>
      <c r="D1198" s="436"/>
    </row>
    <row r="1199" spans="1:4" x14ac:dyDescent="0.2">
      <c r="A1199" s="434" t="s">
        <v>801</v>
      </c>
      <c r="B1199" s="435" t="s">
        <v>802</v>
      </c>
      <c r="C1199" s="413">
        <v>0</v>
      </c>
      <c r="D1199" s="436"/>
    </row>
    <row r="1200" spans="1:4" x14ac:dyDescent="0.2">
      <c r="A1200" s="447"/>
      <c r="B1200" s="438"/>
      <c r="C1200" s="413"/>
      <c r="D1200" s="436"/>
    </row>
    <row r="1201" spans="1:4" ht="25.5" x14ac:dyDescent="0.2">
      <c r="A1201" s="443" t="s">
        <v>803</v>
      </c>
      <c r="B1201" s="429" t="s">
        <v>804</v>
      </c>
      <c r="C1201" s="433">
        <f>SUM(C1202:C1205)</f>
        <v>0</v>
      </c>
      <c r="D1201" s="431"/>
    </row>
    <row r="1202" spans="1:4" x14ac:dyDescent="0.2">
      <c r="A1202" s="434" t="s">
        <v>805</v>
      </c>
      <c r="B1202" s="435" t="s">
        <v>806</v>
      </c>
      <c r="C1202" s="413">
        <v>0</v>
      </c>
      <c r="D1202" s="436"/>
    </row>
    <row r="1203" spans="1:4" x14ac:dyDescent="0.2">
      <c r="A1203" s="434" t="s">
        <v>807</v>
      </c>
      <c r="B1203" s="435" t="s">
        <v>808</v>
      </c>
      <c r="C1203" s="413">
        <v>0</v>
      </c>
      <c r="D1203" s="436"/>
    </row>
    <row r="1204" spans="1:4" x14ac:dyDescent="0.2">
      <c r="A1204" s="434" t="s">
        <v>809</v>
      </c>
      <c r="B1204" s="435" t="s">
        <v>810</v>
      </c>
      <c r="C1204" s="413">
        <v>0</v>
      </c>
      <c r="D1204" s="436"/>
    </row>
    <row r="1205" spans="1:4" ht="25.5" x14ac:dyDescent="0.2">
      <c r="A1205" s="434" t="s">
        <v>811</v>
      </c>
      <c r="B1205" s="435" t="s">
        <v>812</v>
      </c>
      <c r="C1205" s="413">
        <v>0</v>
      </c>
      <c r="D1205" s="436"/>
    </row>
    <row r="1206" spans="1:4" x14ac:dyDescent="0.2">
      <c r="A1206" s="447"/>
      <c r="B1206" s="438"/>
      <c r="C1206" s="413"/>
      <c r="D1206" s="436"/>
    </row>
    <row r="1207" spans="1:4" ht="25.5" x14ac:dyDescent="0.2">
      <c r="A1207" s="443" t="s">
        <v>813</v>
      </c>
      <c r="B1207" s="429" t="s">
        <v>814</v>
      </c>
      <c r="C1207" s="433">
        <f>SUM(C1208:C1215)</f>
        <v>20563.07</v>
      </c>
      <c r="D1207" s="431"/>
    </row>
    <row r="1208" spans="1:4" x14ac:dyDescent="0.2">
      <c r="A1208" s="434" t="s">
        <v>815</v>
      </c>
      <c r="B1208" s="435" t="s">
        <v>816</v>
      </c>
      <c r="C1208" s="413">
        <v>4962.67</v>
      </c>
      <c r="D1208" s="436"/>
    </row>
    <row r="1209" spans="1:4" ht="25.5" x14ac:dyDescent="0.2">
      <c r="A1209" s="434" t="s">
        <v>817</v>
      </c>
      <c r="B1209" s="435" t="s">
        <v>818</v>
      </c>
      <c r="C1209" s="413">
        <v>0</v>
      </c>
      <c r="D1209" s="436"/>
    </row>
    <row r="1210" spans="1:4" x14ac:dyDescent="0.2">
      <c r="A1210" s="434" t="s">
        <v>819</v>
      </c>
      <c r="B1210" s="435" t="s">
        <v>820</v>
      </c>
      <c r="C1210" s="413">
        <v>11114.82</v>
      </c>
      <c r="D1210" s="436"/>
    </row>
    <row r="1211" spans="1:4" x14ac:dyDescent="0.2">
      <c r="A1211" s="434" t="s">
        <v>821</v>
      </c>
      <c r="B1211" s="435" t="s">
        <v>822</v>
      </c>
      <c r="C1211" s="413">
        <v>596.25</v>
      </c>
      <c r="D1211" s="436"/>
    </row>
    <row r="1212" spans="1:4" x14ac:dyDescent="0.2">
      <c r="A1212" s="434" t="s">
        <v>823</v>
      </c>
      <c r="B1212" s="435" t="s">
        <v>824</v>
      </c>
      <c r="C1212" s="413">
        <v>3616.04</v>
      </c>
      <c r="D1212" s="436"/>
    </row>
    <row r="1213" spans="1:4" ht="25.5" x14ac:dyDescent="0.2">
      <c r="A1213" s="434" t="s">
        <v>825</v>
      </c>
      <c r="B1213" s="435" t="s">
        <v>826</v>
      </c>
      <c r="C1213" s="413">
        <v>0</v>
      </c>
      <c r="D1213" s="436"/>
    </row>
    <row r="1214" spans="1:4" x14ac:dyDescent="0.2">
      <c r="A1214" s="434" t="s">
        <v>827</v>
      </c>
      <c r="B1214" s="435" t="s">
        <v>828</v>
      </c>
      <c r="C1214" s="413">
        <v>0</v>
      </c>
      <c r="D1214" s="436"/>
    </row>
    <row r="1215" spans="1:4" x14ac:dyDescent="0.2">
      <c r="A1215" s="434" t="s">
        <v>829</v>
      </c>
      <c r="B1215" s="435" t="s">
        <v>830</v>
      </c>
      <c r="C1215" s="413">
        <v>273.29000000000002</v>
      </c>
      <c r="D1215" s="436"/>
    </row>
    <row r="1216" spans="1:4" x14ac:dyDescent="0.2">
      <c r="A1216" s="434"/>
      <c r="B1216" s="438"/>
      <c r="C1216" s="413"/>
      <c r="D1216" s="436"/>
    </row>
    <row r="1217" spans="1:4" x14ac:dyDescent="0.2">
      <c r="A1217" s="428">
        <v>5</v>
      </c>
      <c r="B1217" s="448" t="s">
        <v>831</v>
      </c>
      <c r="C1217" s="433">
        <f>SUM(C1219+C1229+C1239+C1244)</f>
        <v>2245.81</v>
      </c>
      <c r="D1217" s="431"/>
    </row>
    <row r="1218" spans="1:4" x14ac:dyDescent="0.2">
      <c r="A1218" s="447"/>
      <c r="B1218" s="438"/>
      <c r="C1218" s="413"/>
      <c r="D1218" s="436"/>
    </row>
    <row r="1219" spans="1:4" x14ac:dyDescent="0.2">
      <c r="A1219" s="449" t="s">
        <v>832</v>
      </c>
      <c r="B1219" s="429" t="s">
        <v>833</v>
      </c>
      <c r="C1219" s="433">
        <f>SUM(C1220:C1227)</f>
        <v>2245.81</v>
      </c>
      <c r="D1219" s="431"/>
    </row>
    <row r="1220" spans="1:4" x14ac:dyDescent="0.2">
      <c r="A1220" s="450" t="s">
        <v>834</v>
      </c>
      <c r="B1220" s="435" t="s">
        <v>835</v>
      </c>
      <c r="C1220" s="413">
        <v>0</v>
      </c>
      <c r="D1220" s="436"/>
    </row>
    <row r="1221" spans="1:4" x14ac:dyDescent="0.2">
      <c r="A1221" s="450" t="s">
        <v>836</v>
      </c>
      <c r="B1221" s="435" t="s">
        <v>837</v>
      </c>
      <c r="C1221" s="413">
        <v>0</v>
      </c>
      <c r="D1221" s="436"/>
    </row>
    <row r="1222" spans="1:4" x14ac:dyDescent="0.2">
      <c r="A1222" s="450" t="s">
        <v>838</v>
      </c>
      <c r="B1222" s="435" t="s">
        <v>839</v>
      </c>
      <c r="C1222" s="413"/>
      <c r="D1222" s="436"/>
    </row>
    <row r="1223" spans="1:4" x14ac:dyDescent="0.2">
      <c r="A1223" s="450" t="s">
        <v>840</v>
      </c>
      <c r="B1223" s="435" t="s">
        <v>841</v>
      </c>
      <c r="C1223" s="413">
        <v>2245.81</v>
      </c>
      <c r="D1223" s="436"/>
    </row>
    <row r="1224" spans="1:4" x14ac:dyDescent="0.2">
      <c r="A1224" s="450" t="s">
        <v>842</v>
      </c>
      <c r="B1224" s="435" t="s">
        <v>843</v>
      </c>
      <c r="C1224" s="413"/>
      <c r="D1224" s="436"/>
    </row>
    <row r="1225" spans="1:4" ht="25.5" x14ac:dyDescent="0.2">
      <c r="A1225" s="450" t="s">
        <v>844</v>
      </c>
      <c r="B1225" s="435" t="s">
        <v>845</v>
      </c>
      <c r="C1225" s="413"/>
      <c r="D1225" s="436"/>
    </row>
    <row r="1226" spans="1:4" ht="25.5" x14ac:dyDescent="0.2">
      <c r="A1226" s="450" t="s">
        <v>846</v>
      </c>
      <c r="B1226" s="435" t="s">
        <v>847</v>
      </c>
      <c r="C1226" s="413"/>
      <c r="D1226" s="436"/>
    </row>
    <row r="1227" spans="1:4" x14ac:dyDescent="0.2">
      <c r="A1227" s="450" t="s">
        <v>848</v>
      </c>
      <c r="B1227" s="435" t="s">
        <v>849</v>
      </c>
      <c r="C1227" s="413">
        <v>0</v>
      </c>
      <c r="D1227" s="436"/>
    </row>
    <row r="1228" spans="1:4" x14ac:dyDescent="0.2">
      <c r="A1228" s="450"/>
      <c r="B1228" s="435"/>
      <c r="C1228" s="413"/>
      <c r="D1228" s="436"/>
    </row>
    <row r="1229" spans="1:4" ht="25.5" x14ac:dyDescent="0.2">
      <c r="A1229" s="449" t="s">
        <v>850</v>
      </c>
      <c r="B1229" s="429" t="s">
        <v>851</v>
      </c>
      <c r="C1229" s="433">
        <f>SUM(C1230:C1237)</f>
        <v>0</v>
      </c>
      <c r="D1229" s="431"/>
    </row>
    <row r="1230" spans="1:4" x14ac:dyDescent="0.2">
      <c r="A1230" s="450" t="s">
        <v>852</v>
      </c>
      <c r="B1230" s="435" t="s">
        <v>853</v>
      </c>
      <c r="C1230" s="413">
        <v>0</v>
      </c>
      <c r="D1230" s="436"/>
    </row>
    <row r="1231" spans="1:4" x14ac:dyDescent="0.2">
      <c r="A1231" s="450" t="s">
        <v>854</v>
      </c>
      <c r="B1231" s="435" t="s">
        <v>855</v>
      </c>
      <c r="C1231" s="413">
        <v>0</v>
      </c>
      <c r="D1231" s="436"/>
    </row>
    <row r="1232" spans="1:4" x14ac:dyDescent="0.2">
      <c r="A1232" s="450" t="s">
        <v>856</v>
      </c>
      <c r="B1232" s="435" t="s">
        <v>857</v>
      </c>
      <c r="C1232" s="413">
        <v>0</v>
      </c>
      <c r="D1232" s="436"/>
    </row>
    <row r="1233" spans="1:4" x14ac:dyDescent="0.2">
      <c r="A1233" s="450" t="s">
        <v>858</v>
      </c>
      <c r="B1233" s="435" t="s">
        <v>859</v>
      </c>
      <c r="C1233" s="413">
        <v>0</v>
      </c>
      <c r="D1233" s="436"/>
    </row>
    <row r="1234" spans="1:4" x14ac:dyDescent="0.2">
      <c r="A1234" s="450" t="s">
        <v>860</v>
      </c>
      <c r="B1234" s="435" t="s">
        <v>861</v>
      </c>
      <c r="C1234" s="413">
        <v>0</v>
      </c>
      <c r="D1234" s="436"/>
    </row>
    <row r="1235" spans="1:4" x14ac:dyDescent="0.2">
      <c r="A1235" s="450" t="s">
        <v>862</v>
      </c>
      <c r="B1235" s="435" t="s">
        <v>863</v>
      </c>
      <c r="C1235" s="413">
        <v>0</v>
      </c>
      <c r="D1235" s="436"/>
    </row>
    <row r="1236" spans="1:4" x14ac:dyDescent="0.2">
      <c r="A1236" s="450" t="s">
        <v>864</v>
      </c>
      <c r="B1236" s="435" t="s">
        <v>865</v>
      </c>
      <c r="C1236" s="413">
        <v>0</v>
      </c>
      <c r="D1236" s="436"/>
    </row>
    <row r="1237" spans="1:4" ht="25.5" x14ac:dyDescent="0.2">
      <c r="A1237" s="450" t="s">
        <v>866</v>
      </c>
      <c r="B1237" s="435" t="s">
        <v>867</v>
      </c>
      <c r="C1237" s="413">
        <v>0</v>
      </c>
      <c r="D1237" s="436"/>
    </row>
    <row r="1238" spans="1:4" x14ac:dyDescent="0.2">
      <c r="A1238" s="450"/>
      <c r="B1238" s="435"/>
      <c r="C1238" s="413"/>
      <c r="D1238" s="436"/>
    </row>
    <row r="1239" spans="1:4" x14ac:dyDescent="0.2">
      <c r="A1239" s="449" t="s">
        <v>868</v>
      </c>
      <c r="B1239" s="429" t="s">
        <v>869</v>
      </c>
      <c r="C1239" s="433">
        <f>SUM(C1240:C1242)</f>
        <v>0</v>
      </c>
      <c r="D1239" s="431"/>
    </row>
    <row r="1240" spans="1:4" x14ac:dyDescent="0.2">
      <c r="A1240" s="450" t="s">
        <v>870</v>
      </c>
      <c r="B1240" s="435" t="s">
        <v>871</v>
      </c>
      <c r="C1240" s="413">
        <v>0</v>
      </c>
      <c r="D1240" s="436"/>
    </row>
    <row r="1241" spans="1:4" x14ac:dyDescent="0.2">
      <c r="A1241" s="450" t="s">
        <v>872</v>
      </c>
      <c r="B1241" s="435" t="s">
        <v>873</v>
      </c>
      <c r="C1241" s="413">
        <v>0</v>
      </c>
      <c r="D1241" s="436"/>
    </row>
    <row r="1242" spans="1:4" x14ac:dyDescent="0.2">
      <c r="A1242" s="450" t="s">
        <v>874</v>
      </c>
      <c r="B1242" s="435" t="s">
        <v>875</v>
      </c>
      <c r="C1242" s="413">
        <v>0</v>
      </c>
      <c r="D1242" s="436"/>
    </row>
    <row r="1243" spans="1:4" x14ac:dyDescent="0.2">
      <c r="A1243" s="450"/>
      <c r="B1243" s="435"/>
      <c r="C1243" s="413"/>
      <c r="D1243" s="436"/>
    </row>
    <row r="1244" spans="1:4" x14ac:dyDescent="0.2">
      <c r="A1244" s="449" t="s">
        <v>876</v>
      </c>
      <c r="B1244" s="429" t="s">
        <v>877</v>
      </c>
      <c r="C1244" s="433">
        <f>SUM(C1245:C1248)</f>
        <v>0</v>
      </c>
      <c r="D1244" s="431"/>
    </row>
    <row r="1245" spans="1:4" x14ac:dyDescent="0.2">
      <c r="A1245" s="450" t="s">
        <v>878</v>
      </c>
      <c r="B1245" s="435" t="s">
        <v>879</v>
      </c>
      <c r="C1245" s="413">
        <v>0</v>
      </c>
      <c r="D1245" s="436"/>
    </row>
    <row r="1246" spans="1:4" x14ac:dyDescent="0.2">
      <c r="A1246" s="450" t="s">
        <v>880</v>
      </c>
      <c r="B1246" s="435" t="s">
        <v>881</v>
      </c>
      <c r="C1246" s="413">
        <v>0</v>
      </c>
      <c r="D1246" s="436"/>
    </row>
    <row r="1247" spans="1:4" x14ac:dyDescent="0.2">
      <c r="A1247" s="450" t="s">
        <v>882</v>
      </c>
      <c r="B1247" s="435" t="s">
        <v>883</v>
      </c>
      <c r="C1247" s="413">
        <v>0</v>
      </c>
      <c r="D1247" s="436"/>
    </row>
    <row r="1248" spans="1:4" x14ac:dyDescent="0.2">
      <c r="A1248" s="450" t="s">
        <v>884</v>
      </c>
      <c r="B1248" s="435" t="s">
        <v>885</v>
      </c>
      <c r="C1248" s="413">
        <v>0</v>
      </c>
      <c r="D1248" s="436"/>
    </row>
    <row r="1249" spans="1:4" x14ac:dyDescent="0.2">
      <c r="A1249" s="451"/>
      <c r="B1249" s="451"/>
      <c r="C1249" s="451"/>
      <c r="D1249" s="451"/>
    </row>
    <row r="1250" spans="1:4" x14ac:dyDescent="0.2">
      <c r="A1250" s="418" t="s">
        <v>621</v>
      </c>
      <c r="C1250" s="419"/>
    </row>
    <row r="1251" spans="1:4" ht="25.5" x14ac:dyDescent="0.2">
      <c r="A1251" s="453" t="str">
        <f>'[5]1. DireccyConducc'!B77</f>
        <v>RE1.MM Medidas minimizadoras del riesgo</v>
      </c>
      <c r="B1251" s="421" t="s">
        <v>622</v>
      </c>
      <c r="C1251" s="413">
        <f>SUM(C1253,C1329,C1373)</f>
        <v>83824.109999999986</v>
      </c>
      <c r="D1251" s="423"/>
    </row>
    <row r="1252" spans="1:4" ht="33" customHeight="1" x14ac:dyDescent="0.2">
      <c r="A1252" s="424" t="s">
        <v>623</v>
      </c>
      <c r="B1252" s="425" t="s">
        <v>624</v>
      </c>
      <c r="C1252" s="426" t="s">
        <v>625</v>
      </c>
      <c r="D1252" s="427" t="s">
        <v>626</v>
      </c>
    </row>
    <row r="1253" spans="1:4" x14ac:dyDescent="0.2">
      <c r="A1253" s="428">
        <v>1</v>
      </c>
      <c r="B1253" s="429" t="s">
        <v>627</v>
      </c>
      <c r="C1253" s="430">
        <f>SUM(C1255,C1262,C1269,C1278,C1287,C1292,C1299,C1304,C1315,C1321)</f>
        <v>22773.89</v>
      </c>
      <c r="D1253" s="431"/>
    </row>
    <row r="1254" spans="1:4" x14ac:dyDescent="0.2">
      <c r="A1254" s="428"/>
      <c r="B1254" s="446"/>
      <c r="C1254" s="433"/>
      <c r="D1254" s="431"/>
    </row>
    <row r="1255" spans="1:4" x14ac:dyDescent="0.2">
      <c r="A1255" s="432" t="s">
        <v>629</v>
      </c>
      <c r="B1255" s="429" t="s">
        <v>630</v>
      </c>
      <c r="C1255" s="433">
        <f>SUM(C1256:C1260)</f>
        <v>0</v>
      </c>
      <c r="D1255" s="431"/>
    </row>
    <row r="1256" spans="1:4" x14ac:dyDescent="0.2">
      <c r="A1256" s="434" t="s">
        <v>631</v>
      </c>
      <c r="B1256" s="435" t="s">
        <v>632</v>
      </c>
      <c r="C1256" s="413">
        <v>0</v>
      </c>
      <c r="D1256" s="436"/>
    </row>
    <row r="1257" spans="1:4" ht="25.5" x14ac:dyDescent="0.2">
      <c r="A1257" s="434" t="s">
        <v>633</v>
      </c>
      <c r="B1257" s="435" t="s">
        <v>634</v>
      </c>
      <c r="C1257" s="413">
        <v>0</v>
      </c>
      <c r="D1257" s="436"/>
    </row>
    <row r="1258" spans="1:4" x14ac:dyDescent="0.2">
      <c r="A1258" s="434" t="s">
        <v>635</v>
      </c>
      <c r="B1258" s="435" t="s">
        <v>636</v>
      </c>
      <c r="C1258" s="413">
        <v>0</v>
      </c>
      <c r="D1258" s="436"/>
    </row>
    <row r="1259" spans="1:4" ht="25.5" x14ac:dyDescent="0.2">
      <c r="A1259" s="434" t="s">
        <v>637</v>
      </c>
      <c r="B1259" s="435" t="s">
        <v>638</v>
      </c>
      <c r="C1259" s="413">
        <v>0</v>
      </c>
      <c r="D1259" s="436"/>
    </row>
    <row r="1260" spans="1:4" x14ac:dyDescent="0.2">
      <c r="A1260" s="434" t="s">
        <v>639</v>
      </c>
      <c r="B1260" s="435" t="s">
        <v>640</v>
      </c>
      <c r="C1260" s="413">
        <v>0</v>
      </c>
      <c r="D1260" s="436"/>
    </row>
    <row r="1261" spans="1:4" x14ac:dyDescent="0.2">
      <c r="A1261" s="437"/>
      <c r="B1261" s="438"/>
      <c r="C1261" s="413"/>
      <c r="D1261" s="436"/>
    </row>
    <row r="1262" spans="1:4" x14ac:dyDescent="0.2">
      <c r="A1262" s="432" t="s">
        <v>641</v>
      </c>
      <c r="B1262" s="429" t="s">
        <v>642</v>
      </c>
      <c r="C1262" s="433">
        <f>SUM(C1263:C1267)</f>
        <v>0</v>
      </c>
      <c r="D1262" s="431"/>
    </row>
    <row r="1263" spans="1:4" x14ac:dyDescent="0.2">
      <c r="A1263" s="434" t="s">
        <v>643</v>
      </c>
      <c r="B1263" s="435" t="s">
        <v>644</v>
      </c>
      <c r="C1263" s="413">
        <v>0</v>
      </c>
      <c r="D1263" s="436"/>
    </row>
    <row r="1264" spans="1:4" x14ac:dyDescent="0.2">
      <c r="A1264" s="434" t="s">
        <v>645</v>
      </c>
      <c r="B1264" s="435" t="s">
        <v>646</v>
      </c>
      <c r="C1264" s="413">
        <v>0</v>
      </c>
      <c r="D1264" s="436"/>
    </row>
    <row r="1265" spans="1:4" x14ac:dyDescent="0.2">
      <c r="A1265" s="434" t="s">
        <v>647</v>
      </c>
      <c r="B1265" s="435" t="s">
        <v>648</v>
      </c>
      <c r="C1265" s="413">
        <v>0</v>
      </c>
      <c r="D1265" s="436"/>
    </row>
    <row r="1266" spans="1:4" x14ac:dyDescent="0.2">
      <c r="A1266" s="434" t="s">
        <v>649</v>
      </c>
      <c r="B1266" s="435" t="s">
        <v>650</v>
      </c>
      <c r="C1266" s="413">
        <v>0</v>
      </c>
      <c r="D1266" s="436"/>
    </row>
    <row r="1267" spans="1:4" x14ac:dyDescent="0.2">
      <c r="A1267" s="434" t="s">
        <v>651</v>
      </c>
      <c r="B1267" s="435" t="s">
        <v>652</v>
      </c>
      <c r="C1267" s="413">
        <v>0</v>
      </c>
      <c r="D1267" s="436"/>
    </row>
    <row r="1268" spans="1:4" x14ac:dyDescent="0.2">
      <c r="A1268" s="437"/>
      <c r="B1268" s="438"/>
      <c r="C1268" s="433"/>
      <c r="D1268" s="431"/>
    </row>
    <row r="1269" spans="1:4" ht="25.5" x14ac:dyDescent="0.2">
      <c r="A1269" s="432" t="s">
        <v>653</v>
      </c>
      <c r="B1269" s="439" t="s">
        <v>654</v>
      </c>
      <c r="C1269" s="433">
        <f>SUM(C1270:C1276)</f>
        <v>0</v>
      </c>
      <c r="D1269" s="431"/>
    </row>
    <row r="1270" spans="1:4" x14ac:dyDescent="0.2">
      <c r="A1270" s="434" t="s">
        <v>655</v>
      </c>
      <c r="B1270" s="435" t="s">
        <v>656</v>
      </c>
      <c r="C1270" s="413">
        <v>0</v>
      </c>
      <c r="D1270" s="436"/>
    </row>
    <row r="1271" spans="1:4" x14ac:dyDescent="0.2">
      <c r="A1271" s="434" t="s">
        <v>657</v>
      </c>
      <c r="B1271" s="435" t="s">
        <v>658</v>
      </c>
      <c r="C1271" s="413">
        <v>0</v>
      </c>
      <c r="D1271" s="436"/>
    </row>
    <row r="1272" spans="1:4" x14ac:dyDescent="0.2">
      <c r="A1272" s="434" t="s">
        <v>659</v>
      </c>
      <c r="B1272" s="435" t="s">
        <v>660</v>
      </c>
      <c r="C1272" s="413"/>
      <c r="D1272" s="436"/>
    </row>
    <row r="1273" spans="1:4" x14ac:dyDescent="0.2">
      <c r="A1273" s="434" t="s">
        <v>661</v>
      </c>
      <c r="B1273" s="435" t="s">
        <v>662</v>
      </c>
      <c r="C1273" s="413">
        <v>0</v>
      </c>
      <c r="D1273" s="436"/>
    </row>
    <row r="1274" spans="1:4" x14ac:dyDescent="0.2">
      <c r="A1274" s="434" t="s">
        <v>663</v>
      </c>
      <c r="B1274" s="435" t="s">
        <v>664</v>
      </c>
      <c r="C1274" s="413">
        <v>0</v>
      </c>
      <c r="D1274" s="436"/>
    </row>
    <row r="1275" spans="1:4" ht="25.5" x14ac:dyDescent="0.2">
      <c r="A1275" s="434" t="s">
        <v>665</v>
      </c>
      <c r="B1275" s="435" t="s">
        <v>666</v>
      </c>
      <c r="C1275" s="413">
        <v>0</v>
      </c>
      <c r="D1275" s="436"/>
    </row>
    <row r="1276" spans="1:4" ht="25.5" x14ac:dyDescent="0.2">
      <c r="A1276" s="434" t="s">
        <v>667</v>
      </c>
      <c r="B1276" s="435" t="s">
        <v>668</v>
      </c>
      <c r="C1276" s="413">
        <v>0</v>
      </c>
      <c r="D1276" s="436"/>
    </row>
    <row r="1277" spans="1:4" x14ac:dyDescent="0.2">
      <c r="A1277" s="437"/>
      <c r="B1277" s="438"/>
      <c r="C1277" s="413"/>
      <c r="D1277" s="436"/>
    </row>
    <row r="1278" spans="1:4" x14ac:dyDescent="0.2">
      <c r="A1278" s="432" t="s">
        <v>669</v>
      </c>
      <c r="B1278" s="429" t="s">
        <v>670</v>
      </c>
      <c r="C1278" s="433">
        <f>SUM(C1279:C1285)</f>
        <v>551.66999999999996</v>
      </c>
      <c r="D1278" s="431"/>
    </row>
    <row r="1279" spans="1:4" x14ac:dyDescent="0.2">
      <c r="A1279" s="434" t="s">
        <v>671</v>
      </c>
      <c r="B1279" s="435" t="s">
        <v>672</v>
      </c>
      <c r="C1279" s="413">
        <v>0</v>
      </c>
      <c r="D1279" s="436"/>
    </row>
    <row r="1280" spans="1:4" x14ac:dyDescent="0.2">
      <c r="A1280" s="434" t="s">
        <v>673</v>
      </c>
      <c r="B1280" s="435" t="s">
        <v>674</v>
      </c>
      <c r="C1280" s="413">
        <v>0</v>
      </c>
      <c r="D1280" s="436"/>
    </row>
    <row r="1281" spans="1:4" x14ac:dyDescent="0.2">
      <c r="A1281" s="434" t="s">
        <v>675</v>
      </c>
      <c r="B1281" s="435" t="s">
        <v>676</v>
      </c>
      <c r="C1281" s="413">
        <v>0</v>
      </c>
      <c r="D1281" s="436"/>
    </row>
    <row r="1282" spans="1:4" ht="25.5" x14ac:dyDescent="0.2">
      <c r="A1282" s="434" t="s">
        <v>677</v>
      </c>
      <c r="B1282" s="435" t="s">
        <v>678</v>
      </c>
      <c r="C1282" s="413">
        <v>0</v>
      </c>
      <c r="D1282" s="436"/>
    </row>
    <row r="1283" spans="1:4" ht="25.5" x14ac:dyDescent="0.2">
      <c r="A1283" s="434" t="s">
        <v>679</v>
      </c>
      <c r="B1283" s="435" t="s">
        <v>680</v>
      </c>
      <c r="C1283" s="413">
        <v>0</v>
      </c>
      <c r="D1283" s="436"/>
    </row>
    <row r="1284" spans="1:4" x14ac:dyDescent="0.2">
      <c r="A1284" s="434" t="s">
        <v>681</v>
      </c>
      <c r="B1284" s="435" t="s">
        <v>682</v>
      </c>
      <c r="C1284" s="413">
        <v>0</v>
      </c>
      <c r="D1284" s="436"/>
    </row>
    <row r="1285" spans="1:4" x14ac:dyDescent="0.2">
      <c r="A1285" s="434" t="s">
        <v>683</v>
      </c>
      <c r="B1285" s="435" t="s">
        <v>684</v>
      </c>
      <c r="C1285" s="413">
        <v>551.66999999999996</v>
      </c>
      <c r="D1285" s="436"/>
    </row>
    <row r="1286" spans="1:4" x14ac:dyDescent="0.2">
      <c r="A1286" s="437"/>
      <c r="B1286" s="438"/>
      <c r="C1286" s="413"/>
      <c r="D1286" s="436"/>
    </row>
    <row r="1287" spans="1:4" x14ac:dyDescent="0.2">
      <c r="A1287" s="432" t="s">
        <v>685</v>
      </c>
      <c r="B1287" s="429" t="s">
        <v>686</v>
      </c>
      <c r="C1287" s="433">
        <f>SUM(C1288++C1289+C1290)</f>
        <v>22222.22</v>
      </c>
      <c r="D1287" s="431"/>
    </row>
    <row r="1288" spans="1:4" x14ac:dyDescent="0.2">
      <c r="A1288" s="434" t="s">
        <v>687</v>
      </c>
      <c r="B1288" s="435" t="s">
        <v>688</v>
      </c>
      <c r="C1288" s="572">
        <v>1388.89</v>
      </c>
      <c r="D1288" s="436"/>
    </row>
    <row r="1289" spans="1:4" x14ac:dyDescent="0.2">
      <c r="A1289" s="434" t="s">
        <v>689</v>
      </c>
      <c r="B1289" s="435" t="s">
        <v>690</v>
      </c>
      <c r="C1289" s="413">
        <v>0</v>
      </c>
      <c r="D1289" s="436"/>
    </row>
    <row r="1290" spans="1:4" x14ac:dyDescent="0.2">
      <c r="A1290" s="571" t="s">
        <v>1006</v>
      </c>
      <c r="B1290" s="570" t="s">
        <v>1005</v>
      </c>
      <c r="C1290" s="413">
        <v>20833.330000000002</v>
      </c>
      <c r="D1290" s="436"/>
    </row>
    <row r="1291" spans="1:4" x14ac:dyDescent="0.2">
      <c r="A1291" s="437"/>
      <c r="B1291" s="438"/>
      <c r="C1291" s="413"/>
      <c r="D1291" s="436"/>
    </row>
    <row r="1292" spans="1:4" ht="25.5" x14ac:dyDescent="0.2">
      <c r="A1292" s="432" t="s">
        <v>693</v>
      </c>
      <c r="B1292" s="429" t="s">
        <v>694</v>
      </c>
      <c r="C1292" s="433">
        <f>SUM(C1293+C1296+C1297)</f>
        <v>0</v>
      </c>
      <c r="D1292" s="431"/>
    </row>
    <row r="1293" spans="1:4" x14ac:dyDescent="0.2">
      <c r="A1293" s="434" t="s">
        <v>695</v>
      </c>
      <c r="B1293" s="438" t="s">
        <v>696</v>
      </c>
      <c r="C1293" s="433">
        <f>SUM(C1294:C1295)</f>
        <v>0</v>
      </c>
      <c r="D1293" s="431"/>
    </row>
    <row r="1294" spans="1:4" x14ac:dyDescent="0.2">
      <c r="A1294" s="437" t="s">
        <v>697</v>
      </c>
      <c r="B1294" s="438" t="s">
        <v>698</v>
      </c>
      <c r="C1294" s="413">
        <v>0</v>
      </c>
      <c r="D1294" s="436"/>
    </row>
    <row r="1295" spans="1:4" ht="25.5" x14ac:dyDescent="0.2">
      <c r="A1295" s="437" t="s">
        <v>699</v>
      </c>
      <c r="B1295" s="438" t="s">
        <v>700</v>
      </c>
      <c r="C1295" s="413">
        <v>0</v>
      </c>
      <c r="D1295" s="436"/>
    </row>
    <row r="1296" spans="1:4" x14ac:dyDescent="0.2">
      <c r="A1296" s="434" t="s">
        <v>701</v>
      </c>
      <c r="B1296" s="435" t="s">
        <v>702</v>
      </c>
      <c r="C1296" s="413">
        <v>0</v>
      </c>
      <c r="D1296" s="436"/>
    </row>
    <row r="1297" spans="1:4" x14ac:dyDescent="0.2">
      <c r="A1297" s="434" t="s">
        <v>703</v>
      </c>
      <c r="B1297" s="435" t="s">
        <v>704</v>
      </c>
      <c r="C1297" s="413">
        <v>0</v>
      </c>
      <c r="D1297" s="436"/>
    </row>
    <row r="1298" spans="1:4" x14ac:dyDescent="0.2">
      <c r="A1298" s="437"/>
      <c r="B1298" s="438"/>
      <c r="C1298" s="413"/>
      <c r="D1298" s="436"/>
    </row>
    <row r="1299" spans="1:4" x14ac:dyDescent="0.2">
      <c r="A1299" s="432" t="s">
        <v>705</v>
      </c>
      <c r="B1299" s="429" t="s">
        <v>706</v>
      </c>
      <c r="C1299" s="430" t="s">
        <v>707</v>
      </c>
      <c r="D1299" s="431"/>
    </row>
    <row r="1300" spans="1:4" x14ac:dyDescent="0.2">
      <c r="A1300" s="434" t="s">
        <v>708</v>
      </c>
      <c r="B1300" s="435" t="s">
        <v>709</v>
      </c>
      <c r="C1300" s="440" t="s">
        <v>707</v>
      </c>
      <c r="D1300" s="436"/>
    </row>
    <row r="1301" spans="1:4" x14ac:dyDescent="0.2">
      <c r="A1301" s="434" t="s">
        <v>710</v>
      </c>
      <c r="B1301" s="435" t="s">
        <v>711</v>
      </c>
      <c r="C1301" s="413">
        <v>0</v>
      </c>
      <c r="D1301" s="436"/>
    </row>
    <row r="1302" spans="1:4" x14ac:dyDescent="0.2">
      <c r="A1302" s="434" t="s">
        <v>712</v>
      </c>
      <c r="B1302" s="435" t="s">
        <v>713</v>
      </c>
      <c r="C1302" s="413">
        <v>0</v>
      </c>
      <c r="D1302" s="436"/>
    </row>
    <row r="1303" spans="1:4" x14ac:dyDescent="0.2">
      <c r="A1303" s="437"/>
      <c r="B1303" s="438"/>
      <c r="C1303" s="413"/>
      <c r="D1303" s="436"/>
    </row>
    <row r="1304" spans="1:4" x14ac:dyDescent="0.2">
      <c r="A1304" s="432" t="s">
        <v>714</v>
      </c>
      <c r="B1304" s="429" t="s">
        <v>715</v>
      </c>
      <c r="C1304" s="433">
        <f>SUM(C1305:C1313)</f>
        <v>0</v>
      </c>
      <c r="D1304" s="431"/>
    </row>
    <row r="1305" spans="1:4" x14ac:dyDescent="0.2">
      <c r="A1305" s="434" t="s">
        <v>716</v>
      </c>
      <c r="B1305" s="435" t="s">
        <v>717</v>
      </c>
      <c r="C1305" s="413">
        <v>0</v>
      </c>
      <c r="D1305" s="436"/>
    </row>
    <row r="1306" spans="1:4" x14ac:dyDescent="0.2">
      <c r="A1306" s="434" t="s">
        <v>718</v>
      </c>
      <c r="B1306" s="435" t="s">
        <v>719</v>
      </c>
      <c r="C1306" s="413">
        <v>0</v>
      </c>
      <c r="D1306" s="436"/>
    </row>
    <row r="1307" spans="1:4" x14ac:dyDescent="0.2">
      <c r="A1307" s="434" t="s">
        <v>720</v>
      </c>
      <c r="B1307" s="435" t="s">
        <v>721</v>
      </c>
      <c r="C1307" s="413">
        <v>0</v>
      </c>
      <c r="D1307" s="436"/>
    </row>
    <row r="1308" spans="1:4" ht="25.5" x14ac:dyDescent="0.2">
      <c r="A1308" s="434" t="s">
        <v>722</v>
      </c>
      <c r="B1308" s="435" t="s">
        <v>723</v>
      </c>
      <c r="C1308" s="413">
        <v>0</v>
      </c>
      <c r="D1308" s="436"/>
    </row>
    <row r="1309" spans="1:4" ht="25.5" x14ac:dyDescent="0.2">
      <c r="A1309" s="434" t="s">
        <v>724</v>
      </c>
      <c r="B1309" s="435" t="s">
        <v>725</v>
      </c>
      <c r="C1309" s="413">
        <v>0</v>
      </c>
      <c r="D1309" s="436"/>
    </row>
    <row r="1310" spans="1:4" ht="25.5" x14ac:dyDescent="0.2">
      <c r="A1310" s="434" t="s">
        <v>726</v>
      </c>
      <c r="B1310" s="435" t="s">
        <v>727</v>
      </c>
      <c r="C1310" s="413">
        <v>0</v>
      </c>
      <c r="D1310" s="436"/>
    </row>
    <row r="1311" spans="1:4" x14ac:dyDescent="0.2">
      <c r="A1311" s="434" t="s">
        <v>728</v>
      </c>
      <c r="B1311" s="435" t="s">
        <v>729</v>
      </c>
      <c r="C1311" s="413">
        <v>0</v>
      </c>
      <c r="D1311" s="436"/>
    </row>
    <row r="1312" spans="1:4" ht="25.5" x14ac:dyDescent="0.2">
      <c r="A1312" s="434" t="s">
        <v>730</v>
      </c>
      <c r="B1312" s="435" t="s">
        <v>731</v>
      </c>
      <c r="C1312" s="413">
        <v>0</v>
      </c>
      <c r="D1312" s="436"/>
    </row>
    <row r="1313" spans="1:4" ht="25.5" x14ac:dyDescent="0.2">
      <c r="A1313" s="434" t="s">
        <v>732</v>
      </c>
      <c r="B1313" s="435" t="s">
        <v>733</v>
      </c>
      <c r="C1313" s="413">
        <v>0</v>
      </c>
      <c r="D1313" s="436"/>
    </row>
    <row r="1314" spans="1:4" x14ac:dyDescent="0.2">
      <c r="A1314" s="437"/>
      <c r="B1314" s="438"/>
      <c r="C1314" s="413"/>
      <c r="D1314" s="436"/>
    </row>
    <row r="1315" spans="1:4" x14ac:dyDescent="0.2">
      <c r="A1315" s="432" t="s">
        <v>734</v>
      </c>
      <c r="B1315" s="429" t="s">
        <v>735</v>
      </c>
      <c r="C1315" s="433">
        <f>SUM(C1316:C1319)</f>
        <v>0</v>
      </c>
      <c r="D1315" s="431"/>
    </row>
    <row r="1316" spans="1:4" x14ac:dyDescent="0.2">
      <c r="A1316" s="434" t="s">
        <v>736</v>
      </c>
      <c r="B1316" s="435" t="s">
        <v>737</v>
      </c>
      <c r="C1316" s="413">
        <v>0</v>
      </c>
      <c r="D1316" s="436"/>
    </row>
    <row r="1317" spans="1:4" x14ac:dyDescent="0.2">
      <c r="A1317" s="434" t="s">
        <v>738</v>
      </c>
      <c r="B1317" s="435" t="s">
        <v>739</v>
      </c>
      <c r="C1317" s="413">
        <v>0</v>
      </c>
      <c r="D1317" s="436"/>
    </row>
    <row r="1318" spans="1:4" x14ac:dyDescent="0.2">
      <c r="A1318" s="434" t="s">
        <v>740</v>
      </c>
      <c r="B1318" s="435" t="s">
        <v>741</v>
      </c>
      <c r="C1318" s="413">
        <v>0</v>
      </c>
      <c r="D1318" s="436"/>
    </row>
    <row r="1319" spans="1:4" x14ac:dyDescent="0.2">
      <c r="A1319" s="434" t="s">
        <v>742</v>
      </c>
      <c r="B1319" s="435" t="s">
        <v>743</v>
      </c>
      <c r="C1319" s="413">
        <v>0</v>
      </c>
      <c r="D1319" s="436"/>
    </row>
    <row r="1320" spans="1:4" x14ac:dyDescent="0.2">
      <c r="A1320" s="437"/>
      <c r="B1320" s="438"/>
      <c r="C1320" s="413"/>
      <c r="D1320" s="436"/>
    </row>
    <row r="1321" spans="1:4" x14ac:dyDescent="0.2">
      <c r="A1321" s="432" t="s">
        <v>744</v>
      </c>
      <c r="B1321" s="429" t="s">
        <v>745</v>
      </c>
      <c r="C1321" s="433">
        <f>SUM(C1322:C1327)</f>
        <v>0</v>
      </c>
      <c r="D1321" s="431"/>
    </row>
    <row r="1322" spans="1:4" x14ac:dyDescent="0.2">
      <c r="A1322" s="434" t="s">
        <v>746</v>
      </c>
      <c r="B1322" s="435" t="s">
        <v>747</v>
      </c>
      <c r="C1322" s="413">
        <v>0</v>
      </c>
      <c r="D1322" s="436"/>
    </row>
    <row r="1323" spans="1:4" x14ac:dyDescent="0.2">
      <c r="A1323" s="434" t="s">
        <v>748</v>
      </c>
      <c r="B1323" s="435" t="s">
        <v>749</v>
      </c>
      <c r="C1323" s="413">
        <v>0</v>
      </c>
      <c r="D1323" s="436"/>
    </row>
    <row r="1324" spans="1:4" x14ac:dyDescent="0.2">
      <c r="A1324" s="434" t="s">
        <v>750</v>
      </c>
      <c r="B1324" s="435" t="s">
        <v>751</v>
      </c>
      <c r="C1324" s="413">
        <v>0</v>
      </c>
      <c r="D1324" s="436"/>
    </row>
    <row r="1325" spans="1:4" ht="25.5" x14ac:dyDescent="0.2">
      <c r="A1325" s="434" t="s">
        <v>752</v>
      </c>
      <c r="B1325" s="435" t="s">
        <v>753</v>
      </c>
      <c r="C1325" s="413">
        <v>0</v>
      </c>
      <c r="D1325" s="436"/>
    </row>
    <row r="1326" spans="1:4" x14ac:dyDescent="0.2">
      <c r="A1326" s="434" t="s">
        <v>754</v>
      </c>
      <c r="B1326" s="435" t="s">
        <v>755</v>
      </c>
      <c r="C1326" s="413">
        <v>0</v>
      </c>
      <c r="D1326" s="436"/>
    </row>
    <row r="1327" spans="1:4" x14ac:dyDescent="0.2">
      <c r="A1327" s="434" t="s">
        <v>756</v>
      </c>
      <c r="B1327" s="435" t="s">
        <v>757</v>
      </c>
      <c r="C1327" s="441">
        <v>0</v>
      </c>
      <c r="D1327" s="442"/>
    </row>
    <row r="1328" spans="1:4" x14ac:dyDescent="0.2">
      <c r="A1328" s="443"/>
      <c r="B1328" s="444"/>
      <c r="C1328" s="445"/>
      <c r="D1328" s="423"/>
    </row>
    <row r="1329" spans="1:4" x14ac:dyDescent="0.2">
      <c r="A1329" s="428">
        <v>2</v>
      </c>
      <c r="B1329" s="429" t="s">
        <v>758</v>
      </c>
      <c r="C1329" s="433">
        <f>SUM(C1331+C1338+C1344+C1353+C1357+C1363)</f>
        <v>58804.409999999996</v>
      </c>
      <c r="D1329" s="431"/>
    </row>
    <row r="1330" spans="1:4" x14ac:dyDescent="0.2">
      <c r="A1330" s="428"/>
      <c r="B1330" s="446"/>
      <c r="C1330" s="413"/>
      <c r="D1330" s="436"/>
    </row>
    <row r="1331" spans="1:4" x14ac:dyDescent="0.2">
      <c r="A1331" s="443" t="s">
        <v>759</v>
      </c>
      <c r="B1331" s="429" t="s">
        <v>760</v>
      </c>
      <c r="C1331" s="433">
        <f>SUM(C1332:C1336)</f>
        <v>38039.67</v>
      </c>
      <c r="D1331" s="431"/>
    </row>
    <row r="1332" spans="1:4" x14ac:dyDescent="0.2">
      <c r="A1332" s="434" t="s">
        <v>761</v>
      </c>
      <c r="B1332" s="435" t="s">
        <v>762</v>
      </c>
      <c r="C1332" s="413">
        <v>27777.78</v>
      </c>
      <c r="D1332" s="436"/>
    </row>
    <row r="1333" spans="1:4" x14ac:dyDescent="0.2">
      <c r="A1333" s="434" t="s">
        <v>763</v>
      </c>
      <c r="B1333" s="435" t="s">
        <v>764</v>
      </c>
      <c r="C1333" s="413">
        <v>0</v>
      </c>
      <c r="D1333" s="436"/>
    </row>
    <row r="1334" spans="1:4" x14ac:dyDescent="0.2">
      <c r="A1334" s="434" t="s">
        <v>765</v>
      </c>
      <c r="B1334" s="435" t="s">
        <v>766</v>
      </c>
      <c r="C1334" s="413">
        <v>0</v>
      </c>
      <c r="D1334" s="436"/>
    </row>
    <row r="1335" spans="1:4" x14ac:dyDescent="0.2">
      <c r="A1335" s="434" t="s">
        <v>767</v>
      </c>
      <c r="B1335" s="435" t="s">
        <v>768</v>
      </c>
      <c r="C1335" s="413">
        <v>10261.89</v>
      </c>
      <c r="D1335" s="436"/>
    </row>
    <row r="1336" spans="1:4" x14ac:dyDescent="0.2">
      <c r="A1336" s="434" t="s">
        <v>769</v>
      </c>
      <c r="B1336" s="435" t="s">
        <v>770</v>
      </c>
      <c r="C1336" s="413">
        <v>0</v>
      </c>
      <c r="D1336" s="436"/>
    </row>
    <row r="1337" spans="1:4" x14ac:dyDescent="0.2">
      <c r="A1337" s="447"/>
      <c r="B1337" s="438"/>
      <c r="C1337" s="413"/>
      <c r="D1337" s="436"/>
    </row>
    <row r="1338" spans="1:4" ht="25.5" x14ac:dyDescent="0.2">
      <c r="A1338" s="443" t="s">
        <v>771</v>
      </c>
      <c r="B1338" s="429" t="s">
        <v>772</v>
      </c>
      <c r="C1338" s="433">
        <f>SUM(C1339:C1342)</f>
        <v>0</v>
      </c>
      <c r="D1338" s="431"/>
    </row>
    <row r="1339" spans="1:4" x14ac:dyDescent="0.2">
      <c r="A1339" s="434" t="s">
        <v>773</v>
      </c>
      <c r="B1339" s="435" t="s">
        <v>774</v>
      </c>
      <c r="C1339" s="413">
        <v>0</v>
      </c>
      <c r="D1339" s="436"/>
    </row>
    <row r="1340" spans="1:4" x14ac:dyDescent="0.2">
      <c r="A1340" s="434" t="s">
        <v>775</v>
      </c>
      <c r="B1340" s="435" t="s">
        <v>776</v>
      </c>
      <c r="C1340" s="413">
        <v>0</v>
      </c>
      <c r="D1340" s="436"/>
    </row>
    <row r="1341" spans="1:4" x14ac:dyDescent="0.2">
      <c r="A1341" s="434" t="s">
        <v>777</v>
      </c>
      <c r="B1341" s="435" t="s">
        <v>778</v>
      </c>
      <c r="C1341" s="413">
        <v>0</v>
      </c>
      <c r="D1341" s="436"/>
    </row>
    <row r="1342" spans="1:4" x14ac:dyDescent="0.2">
      <c r="A1342" s="434" t="s">
        <v>779</v>
      </c>
      <c r="B1342" s="435" t="s">
        <v>780</v>
      </c>
      <c r="C1342" s="413">
        <v>0</v>
      </c>
      <c r="D1342" s="436"/>
    </row>
    <row r="1343" spans="1:4" x14ac:dyDescent="0.2">
      <c r="A1343" s="447"/>
      <c r="B1343" s="438"/>
      <c r="C1343" s="413"/>
      <c r="D1343" s="436"/>
    </row>
    <row r="1344" spans="1:4" ht="25.5" x14ac:dyDescent="0.2">
      <c r="A1344" s="443" t="s">
        <v>781</v>
      </c>
      <c r="B1344" s="429" t="s">
        <v>782</v>
      </c>
      <c r="C1344" s="433">
        <f>SUM(C1345:C1351)</f>
        <v>0</v>
      </c>
      <c r="D1344" s="431"/>
    </row>
    <row r="1345" spans="1:4" x14ac:dyDescent="0.2">
      <c r="A1345" s="434" t="s">
        <v>783</v>
      </c>
      <c r="B1345" s="435" t="s">
        <v>784</v>
      </c>
      <c r="C1345" s="413">
        <v>0</v>
      </c>
      <c r="D1345" s="436"/>
    </row>
    <row r="1346" spans="1:4" ht="25.5" x14ac:dyDescent="0.2">
      <c r="A1346" s="434" t="s">
        <v>785</v>
      </c>
      <c r="B1346" s="435" t="s">
        <v>786</v>
      </c>
      <c r="C1346" s="413">
        <v>0</v>
      </c>
      <c r="D1346" s="436"/>
    </row>
    <row r="1347" spans="1:4" x14ac:dyDescent="0.2">
      <c r="A1347" s="434" t="s">
        <v>787</v>
      </c>
      <c r="B1347" s="435" t="s">
        <v>788</v>
      </c>
      <c r="C1347" s="413">
        <v>0</v>
      </c>
      <c r="D1347" s="436"/>
    </row>
    <row r="1348" spans="1:4" ht="25.5" x14ac:dyDescent="0.2">
      <c r="A1348" s="434" t="s">
        <v>789</v>
      </c>
      <c r="B1348" s="435" t="s">
        <v>790</v>
      </c>
      <c r="C1348" s="413">
        <v>0</v>
      </c>
      <c r="D1348" s="436"/>
    </row>
    <row r="1349" spans="1:4" x14ac:dyDescent="0.2">
      <c r="A1349" s="434" t="s">
        <v>791</v>
      </c>
      <c r="B1349" s="435" t="s">
        <v>792</v>
      </c>
      <c r="C1349" s="413">
        <v>0</v>
      </c>
      <c r="D1349" s="436"/>
    </row>
    <row r="1350" spans="1:4" x14ac:dyDescent="0.2">
      <c r="A1350" s="434" t="s">
        <v>793</v>
      </c>
      <c r="B1350" s="435" t="s">
        <v>794</v>
      </c>
      <c r="C1350" s="413">
        <v>0</v>
      </c>
      <c r="D1350" s="436"/>
    </row>
    <row r="1351" spans="1:4" ht="25.5" x14ac:dyDescent="0.2">
      <c r="A1351" s="434" t="s">
        <v>795</v>
      </c>
      <c r="B1351" s="435" t="s">
        <v>796</v>
      </c>
      <c r="C1351" s="413">
        <v>0</v>
      </c>
      <c r="D1351" s="436"/>
    </row>
    <row r="1352" spans="1:4" x14ac:dyDescent="0.2">
      <c r="A1352" s="447"/>
      <c r="B1352" s="438"/>
      <c r="C1352" s="413"/>
      <c r="D1352" s="436"/>
    </row>
    <row r="1353" spans="1:4" ht="25.5" x14ac:dyDescent="0.2">
      <c r="A1353" s="443" t="s">
        <v>797</v>
      </c>
      <c r="B1353" s="429" t="s">
        <v>798</v>
      </c>
      <c r="C1353" s="433">
        <f>SUM(C1354:C1355)</f>
        <v>201.67</v>
      </c>
      <c r="D1353" s="431"/>
    </row>
    <row r="1354" spans="1:4" x14ac:dyDescent="0.2">
      <c r="A1354" s="434" t="s">
        <v>799</v>
      </c>
      <c r="B1354" s="435" t="s">
        <v>800</v>
      </c>
      <c r="C1354" s="413">
        <v>201.67</v>
      </c>
      <c r="D1354" s="436"/>
    </row>
    <row r="1355" spans="1:4" x14ac:dyDescent="0.2">
      <c r="A1355" s="434" t="s">
        <v>801</v>
      </c>
      <c r="B1355" s="435" t="s">
        <v>802</v>
      </c>
      <c r="C1355" s="413">
        <v>0</v>
      </c>
      <c r="D1355" s="436"/>
    </row>
    <row r="1356" spans="1:4" x14ac:dyDescent="0.2">
      <c r="A1356" s="447"/>
      <c r="B1356" s="438"/>
      <c r="C1356" s="413"/>
      <c r="D1356" s="436"/>
    </row>
    <row r="1357" spans="1:4" ht="25.5" x14ac:dyDescent="0.2">
      <c r="A1357" s="443" t="s">
        <v>803</v>
      </c>
      <c r="B1357" s="429" t="s">
        <v>804</v>
      </c>
      <c r="C1357" s="433">
        <f>SUM(C1358:C1361)</f>
        <v>0</v>
      </c>
      <c r="D1357" s="431"/>
    </row>
    <row r="1358" spans="1:4" x14ac:dyDescent="0.2">
      <c r="A1358" s="434" t="s">
        <v>805</v>
      </c>
      <c r="B1358" s="435" t="s">
        <v>806</v>
      </c>
      <c r="C1358" s="413">
        <v>0</v>
      </c>
      <c r="D1358" s="436"/>
    </row>
    <row r="1359" spans="1:4" x14ac:dyDescent="0.2">
      <c r="A1359" s="434" t="s">
        <v>807</v>
      </c>
      <c r="B1359" s="435" t="s">
        <v>808</v>
      </c>
      <c r="C1359" s="413">
        <v>0</v>
      </c>
      <c r="D1359" s="436"/>
    </row>
    <row r="1360" spans="1:4" x14ac:dyDescent="0.2">
      <c r="A1360" s="434" t="s">
        <v>809</v>
      </c>
      <c r="B1360" s="435" t="s">
        <v>810</v>
      </c>
      <c r="C1360" s="413">
        <v>0</v>
      </c>
      <c r="D1360" s="436"/>
    </row>
    <row r="1361" spans="1:4" ht="25.5" x14ac:dyDescent="0.2">
      <c r="A1361" s="434" t="s">
        <v>811</v>
      </c>
      <c r="B1361" s="435" t="s">
        <v>812</v>
      </c>
      <c r="C1361" s="413">
        <v>0</v>
      </c>
      <c r="D1361" s="436"/>
    </row>
    <row r="1362" spans="1:4" x14ac:dyDescent="0.2">
      <c r="A1362" s="447"/>
      <c r="B1362" s="438"/>
      <c r="C1362" s="413"/>
      <c r="D1362" s="436"/>
    </row>
    <row r="1363" spans="1:4" ht="25.5" x14ac:dyDescent="0.2">
      <c r="A1363" s="443" t="s">
        <v>813</v>
      </c>
      <c r="B1363" s="429" t="s">
        <v>814</v>
      </c>
      <c r="C1363" s="433">
        <f>SUM(C1364:C1371)</f>
        <v>20563.07</v>
      </c>
      <c r="D1363" s="431"/>
    </row>
    <row r="1364" spans="1:4" x14ac:dyDescent="0.2">
      <c r="A1364" s="434" t="s">
        <v>815</v>
      </c>
      <c r="B1364" s="435" t="s">
        <v>816</v>
      </c>
      <c r="C1364" s="413">
        <v>4962.67</v>
      </c>
      <c r="D1364" s="436"/>
    </row>
    <row r="1365" spans="1:4" ht="25.5" x14ac:dyDescent="0.2">
      <c r="A1365" s="434" t="s">
        <v>817</v>
      </c>
      <c r="B1365" s="435" t="s">
        <v>818</v>
      </c>
      <c r="C1365" s="413">
        <v>0</v>
      </c>
      <c r="D1365" s="436"/>
    </row>
    <row r="1366" spans="1:4" x14ac:dyDescent="0.2">
      <c r="A1366" s="434" t="s">
        <v>819</v>
      </c>
      <c r="B1366" s="435" t="s">
        <v>820</v>
      </c>
      <c r="C1366" s="413">
        <v>11114.82</v>
      </c>
      <c r="D1366" s="436"/>
    </row>
    <row r="1367" spans="1:4" x14ac:dyDescent="0.2">
      <c r="A1367" s="434" t="s">
        <v>821</v>
      </c>
      <c r="B1367" s="435" t="s">
        <v>822</v>
      </c>
      <c r="C1367" s="413">
        <v>596.25</v>
      </c>
      <c r="D1367" s="436"/>
    </row>
    <row r="1368" spans="1:4" x14ac:dyDescent="0.2">
      <c r="A1368" s="434" t="s">
        <v>823</v>
      </c>
      <c r="B1368" s="435" t="s">
        <v>824</v>
      </c>
      <c r="C1368" s="413">
        <v>3616.04</v>
      </c>
      <c r="D1368" s="436"/>
    </row>
    <row r="1369" spans="1:4" ht="25.5" x14ac:dyDescent="0.2">
      <c r="A1369" s="434" t="s">
        <v>825</v>
      </c>
      <c r="B1369" s="435" t="s">
        <v>826</v>
      </c>
      <c r="C1369" s="413">
        <v>0</v>
      </c>
      <c r="D1369" s="436"/>
    </row>
    <row r="1370" spans="1:4" x14ac:dyDescent="0.2">
      <c r="A1370" s="434" t="s">
        <v>827</v>
      </c>
      <c r="B1370" s="435" t="s">
        <v>828</v>
      </c>
      <c r="C1370" s="413">
        <v>0</v>
      </c>
      <c r="D1370" s="436"/>
    </row>
    <row r="1371" spans="1:4" x14ac:dyDescent="0.2">
      <c r="A1371" s="434" t="s">
        <v>829</v>
      </c>
      <c r="B1371" s="435" t="s">
        <v>830</v>
      </c>
      <c r="C1371" s="413">
        <v>273.29000000000002</v>
      </c>
      <c r="D1371" s="436"/>
    </row>
    <row r="1372" spans="1:4" x14ac:dyDescent="0.2">
      <c r="A1372" s="434"/>
      <c r="B1372" s="438"/>
      <c r="C1372" s="413"/>
      <c r="D1372" s="436"/>
    </row>
    <row r="1373" spans="1:4" x14ac:dyDescent="0.2">
      <c r="A1373" s="428">
        <v>5</v>
      </c>
      <c r="B1373" s="448" t="s">
        <v>831</v>
      </c>
      <c r="C1373" s="433">
        <f>SUM(C1375+C1385+C1395+C1400)</f>
        <v>2245.81</v>
      </c>
      <c r="D1373" s="431"/>
    </row>
    <row r="1374" spans="1:4" x14ac:dyDescent="0.2">
      <c r="A1374" s="447"/>
      <c r="B1374" s="438"/>
      <c r="C1374" s="413"/>
      <c r="D1374" s="436"/>
    </row>
    <row r="1375" spans="1:4" x14ac:dyDescent="0.2">
      <c r="A1375" s="449" t="s">
        <v>832</v>
      </c>
      <c r="B1375" s="429" t="s">
        <v>833</v>
      </c>
      <c r="C1375" s="433">
        <f>SUM(C1376:C1383)</f>
        <v>2245.81</v>
      </c>
      <c r="D1375" s="431"/>
    </row>
    <row r="1376" spans="1:4" x14ac:dyDescent="0.2">
      <c r="A1376" s="450" t="s">
        <v>834</v>
      </c>
      <c r="B1376" s="435" t="s">
        <v>835</v>
      </c>
      <c r="C1376" s="413">
        <v>0</v>
      </c>
      <c r="D1376" s="436"/>
    </row>
    <row r="1377" spans="1:4" x14ac:dyDescent="0.2">
      <c r="A1377" s="450" t="s">
        <v>836</v>
      </c>
      <c r="B1377" s="435" t="s">
        <v>837</v>
      </c>
      <c r="C1377" s="413">
        <v>0</v>
      </c>
      <c r="D1377" s="436"/>
    </row>
    <row r="1378" spans="1:4" x14ac:dyDescent="0.2">
      <c r="A1378" s="450" t="s">
        <v>838</v>
      </c>
      <c r="B1378" s="435" t="s">
        <v>839</v>
      </c>
      <c r="C1378" s="413"/>
      <c r="D1378" s="436"/>
    </row>
    <row r="1379" spans="1:4" x14ac:dyDescent="0.2">
      <c r="A1379" s="450" t="s">
        <v>840</v>
      </c>
      <c r="B1379" s="435" t="s">
        <v>841</v>
      </c>
      <c r="C1379" s="413">
        <v>2245.81</v>
      </c>
      <c r="D1379" s="436"/>
    </row>
    <row r="1380" spans="1:4" x14ac:dyDescent="0.2">
      <c r="A1380" s="450" t="s">
        <v>842</v>
      </c>
      <c r="B1380" s="435" t="s">
        <v>843</v>
      </c>
      <c r="C1380" s="413"/>
      <c r="D1380" s="436"/>
    </row>
    <row r="1381" spans="1:4" ht="25.5" x14ac:dyDescent="0.2">
      <c r="A1381" s="450" t="s">
        <v>844</v>
      </c>
      <c r="B1381" s="435" t="s">
        <v>845</v>
      </c>
      <c r="C1381" s="413"/>
      <c r="D1381" s="436"/>
    </row>
    <row r="1382" spans="1:4" ht="25.5" x14ac:dyDescent="0.2">
      <c r="A1382" s="450" t="s">
        <v>846</v>
      </c>
      <c r="B1382" s="435" t="s">
        <v>847</v>
      </c>
      <c r="C1382" s="413"/>
      <c r="D1382" s="436"/>
    </row>
    <row r="1383" spans="1:4" x14ac:dyDescent="0.2">
      <c r="A1383" s="450" t="s">
        <v>848</v>
      </c>
      <c r="B1383" s="435" t="s">
        <v>849</v>
      </c>
      <c r="C1383" s="413">
        <v>0</v>
      </c>
      <c r="D1383" s="436"/>
    </row>
    <row r="1384" spans="1:4" x14ac:dyDescent="0.2">
      <c r="A1384" s="450"/>
      <c r="B1384" s="435"/>
      <c r="C1384" s="413"/>
      <c r="D1384" s="436"/>
    </row>
    <row r="1385" spans="1:4" ht="25.5" x14ac:dyDescent="0.2">
      <c r="A1385" s="449" t="s">
        <v>850</v>
      </c>
      <c r="B1385" s="429" t="s">
        <v>851</v>
      </c>
      <c r="C1385" s="433">
        <f>SUM(C1386:C1393)</f>
        <v>0</v>
      </c>
      <c r="D1385" s="431"/>
    </row>
    <row r="1386" spans="1:4" x14ac:dyDescent="0.2">
      <c r="A1386" s="450" t="s">
        <v>852</v>
      </c>
      <c r="B1386" s="435" t="s">
        <v>853</v>
      </c>
      <c r="C1386" s="413">
        <v>0</v>
      </c>
      <c r="D1386" s="436"/>
    </row>
    <row r="1387" spans="1:4" x14ac:dyDescent="0.2">
      <c r="A1387" s="450" t="s">
        <v>854</v>
      </c>
      <c r="B1387" s="435" t="s">
        <v>855</v>
      </c>
      <c r="C1387" s="413">
        <v>0</v>
      </c>
      <c r="D1387" s="436"/>
    </row>
    <row r="1388" spans="1:4" x14ac:dyDescent="0.2">
      <c r="A1388" s="450" t="s">
        <v>856</v>
      </c>
      <c r="B1388" s="435" t="s">
        <v>857</v>
      </c>
      <c r="C1388" s="413">
        <v>0</v>
      </c>
      <c r="D1388" s="436"/>
    </row>
    <row r="1389" spans="1:4" x14ac:dyDescent="0.2">
      <c r="A1389" s="450" t="s">
        <v>858</v>
      </c>
      <c r="B1389" s="435" t="s">
        <v>859</v>
      </c>
      <c r="C1389" s="413">
        <v>0</v>
      </c>
      <c r="D1389" s="436"/>
    </row>
    <row r="1390" spans="1:4" x14ac:dyDescent="0.2">
      <c r="A1390" s="450" t="s">
        <v>860</v>
      </c>
      <c r="B1390" s="435" t="s">
        <v>861</v>
      </c>
      <c r="C1390" s="413">
        <v>0</v>
      </c>
      <c r="D1390" s="436"/>
    </row>
    <row r="1391" spans="1:4" x14ac:dyDescent="0.2">
      <c r="A1391" s="450" t="s">
        <v>862</v>
      </c>
      <c r="B1391" s="435" t="s">
        <v>863</v>
      </c>
      <c r="C1391" s="413">
        <v>0</v>
      </c>
      <c r="D1391" s="436"/>
    </row>
    <row r="1392" spans="1:4" x14ac:dyDescent="0.2">
      <c r="A1392" s="450" t="s">
        <v>864</v>
      </c>
      <c r="B1392" s="435" t="s">
        <v>865</v>
      </c>
      <c r="C1392" s="413">
        <v>0</v>
      </c>
      <c r="D1392" s="436"/>
    </row>
    <row r="1393" spans="1:4" ht="25.5" x14ac:dyDescent="0.2">
      <c r="A1393" s="450" t="s">
        <v>866</v>
      </c>
      <c r="B1393" s="435" t="s">
        <v>867</v>
      </c>
      <c r="C1393" s="413">
        <v>0</v>
      </c>
      <c r="D1393" s="436"/>
    </row>
    <row r="1394" spans="1:4" x14ac:dyDescent="0.2">
      <c r="A1394" s="450"/>
      <c r="B1394" s="435"/>
      <c r="C1394" s="413"/>
      <c r="D1394" s="436"/>
    </row>
    <row r="1395" spans="1:4" x14ac:dyDescent="0.2">
      <c r="A1395" s="449" t="s">
        <v>868</v>
      </c>
      <c r="B1395" s="429" t="s">
        <v>869</v>
      </c>
      <c r="C1395" s="433">
        <f>SUM(C1396:C1398)</f>
        <v>0</v>
      </c>
      <c r="D1395" s="431"/>
    </row>
    <row r="1396" spans="1:4" x14ac:dyDescent="0.2">
      <c r="A1396" s="450" t="s">
        <v>870</v>
      </c>
      <c r="B1396" s="435" t="s">
        <v>871</v>
      </c>
      <c r="C1396" s="413">
        <v>0</v>
      </c>
      <c r="D1396" s="436"/>
    </row>
    <row r="1397" spans="1:4" x14ac:dyDescent="0.2">
      <c r="A1397" s="450" t="s">
        <v>872</v>
      </c>
      <c r="B1397" s="435" t="s">
        <v>873</v>
      </c>
      <c r="C1397" s="413">
        <v>0</v>
      </c>
      <c r="D1397" s="436"/>
    </row>
    <row r="1398" spans="1:4" x14ac:dyDescent="0.2">
      <c r="A1398" s="450" t="s">
        <v>874</v>
      </c>
      <c r="B1398" s="435" t="s">
        <v>875</v>
      </c>
      <c r="C1398" s="413">
        <v>0</v>
      </c>
      <c r="D1398" s="436"/>
    </row>
    <row r="1399" spans="1:4" x14ac:dyDescent="0.2">
      <c r="A1399" s="450"/>
      <c r="B1399" s="435"/>
      <c r="C1399" s="413"/>
      <c r="D1399" s="436"/>
    </row>
    <row r="1400" spans="1:4" x14ac:dyDescent="0.2">
      <c r="A1400" s="449" t="s">
        <v>876</v>
      </c>
      <c r="B1400" s="429" t="s">
        <v>877</v>
      </c>
      <c r="C1400" s="433">
        <f>SUM(C1401:C1404)</f>
        <v>0</v>
      </c>
      <c r="D1400" s="431"/>
    </row>
    <row r="1401" spans="1:4" x14ac:dyDescent="0.2">
      <c r="A1401" s="450" t="s">
        <v>878</v>
      </c>
      <c r="B1401" s="435" t="s">
        <v>879</v>
      </c>
      <c r="C1401" s="413">
        <v>0</v>
      </c>
      <c r="D1401" s="436"/>
    </row>
    <row r="1402" spans="1:4" x14ac:dyDescent="0.2">
      <c r="A1402" s="450" t="s">
        <v>880</v>
      </c>
      <c r="B1402" s="435" t="s">
        <v>881</v>
      </c>
      <c r="C1402" s="413">
        <v>0</v>
      </c>
      <c r="D1402" s="436"/>
    </row>
    <row r="1403" spans="1:4" x14ac:dyDescent="0.2">
      <c r="A1403" s="450" t="s">
        <v>882</v>
      </c>
      <c r="B1403" s="435" t="s">
        <v>883</v>
      </c>
      <c r="C1403" s="413">
        <v>0</v>
      </c>
      <c r="D1403" s="436"/>
    </row>
    <row r="1404" spans="1:4" x14ac:dyDescent="0.2">
      <c r="A1404" s="450" t="s">
        <v>884</v>
      </c>
      <c r="B1404" s="435" t="s">
        <v>885</v>
      </c>
      <c r="C1404" s="413">
        <v>0</v>
      </c>
      <c r="D1404" s="436"/>
    </row>
  </sheetData>
  <mergeCells count="1">
    <mergeCell ref="A2:D2"/>
  </mergeCells>
  <dataValidations disablePrompts="1" count="1">
    <dataValidation type="list" allowBlank="1" showInputMessage="1" showErrorMessage="1" sqref="B7:B8">
      <formula1>$F$7:$F$9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2"/>
  <sheetViews>
    <sheetView zoomScale="80" zoomScaleNormal="80" workbookViewId="0">
      <selection activeCell="D7" sqref="D7:D9"/>
    </sheetView>
  </sheetViews>
  <sheetFormatPr baseColWidth="10" defaultColWidth="35.85546875" defaultRowHeight="12.75" x14ac:dyDescent="0.2"/>
  <cols>
    <col min="1" max="16384" width="35.85546875" style="412"/>
  </cols>
  <sheetData>
    <row r="1" spans="1:6" x14ac:dyDescent="0.2">
      <c r="D1" s="413">
        <v>0</v>
      </c>
    </row>
    <row r="2" spans="1:6" ht="21" customHeight="1" x14ac:dyDescent="0.2">
      <c r="A2" s="839" t="s">
        <v>619</v>
      </c>
      <c r="B2" s="840"/>
      <c r="C2" s="840"/>
      <c r="D2" s="841"/>
    </row>
    <row r="3" spans="1:6" ht="51" customHeight="1" x14ac:dyDescent="0.2">
      <c r="A3" s="414" t="str">
        <f>'[5]2. Reg en Salud'!A5:F5</f>
        <v>Resultado esperado RE 2: Regulación en salud, eficiente y eficaz</v>
      </c>
      <c r="B3" s="415" t="s">
        <v>620</v>
      </c>
      <c r="C3" s="416">
        <f>SUM(C5,C161,C317,C473,C629)</f>
        <v>419120.54999999993</v>
      </c>
      <c r="D3" s="417"/>
    </row>
    <row r="4" spans="1:6" x14ac:dyDescent="0.2">
      <c r="A4" s="418" t="s">
        <v>621</v>
      </c>
      <c r="C4" s="419"/>
    </row>
    <row r="5" spans="1:6" ht="77.25" customHeight="1" x14ac:dyDescent="0.2">
      <c r="A5" s="420" t="str">
        <f>'[5]2. Reg en Salud'!A11</f>
        <v>RE2.P1. Productos de interés sanitario regulados</v>
      </c>
      <c r="B5" s="421" t="s">
        <v>622</v>
      </c>
      <c r="C5" s="422">
        <f>SUM(C7,C83,C127)</f>
        <v>83824.109999999986</v>
      </c>
      <c r="D5" s="423"/>
    </row>
    <row r="6" spans="1:6" ht="33" customHeight="1" x14ac:dyDescent="0.2">
      <c r="A6" s="424" t="s">
        <v>623</v>
      </c>
      <c r="B6" s="425" t="s">
        <v>624</v>
      </c>
      <c r="C6" s="426" t="s">
        <v>625</v>
      </c>
      <c r="D6" s="427" t="s">
        <v>626</v>
      </c>
    </row>
    <row r="7" spans="1:6" ht="15" customHeight="1" x14ac:dyDescent="0.2">
      <c r="A7" s="428">
        <v>1</v>
      </c>
      <c r="B7" s="429" t="s">
        <v>627</v>
      </c>
      <c r="C7" s="430">
        <f>SUM(C9,C16,C23,C32,C41,C46,C53,C58,C69,C75)</f>
        <v>22773.89</v>
      </c>
      <c r="D7" s="431" t="s">
        <v>1007</v>
      </c>
      <c r="E7" s="573">
        <f>SUM(C7,C163,C319,C475,C631)</f>
        <v>113869.45</v>
      </c>
    </row>
    <row r="8" spans="1:6" ht="15" customHeight="1" x14ac:dyDescent="0.2">
      <c r="A8" s="428"/>
      <c r="B8" s="446"/>
      <c r="C8" s="433"/>
      <c r="D8" s="431" t="s">
        <v>1008</v>
      </c>
      <c r="E8" s="573">
        <f>SUM(C83,C239,C395,C551,C707)</f>
        <v>294022.05</v>
      </c>
    </row>
    <row r="9" spans="1:6" x14ac:dyDescent="0.2">
      <c r="A9" s="432" t="s">
        <v>629</v>
      </c>
      <c r="B9" s="429" t="s">
        <v>630</v>
      </c>
      <c r="C9" s="433">
        <f>SUM(C10:C14)</f>
        <v>0</v>
      </c>
      <c r="D9" s="431" t="s">
        <v>1009</v>
      </c>
      <c r="E9" s="573">
        <f>SUM(C127,C283,C439,C595,C751)</f>
        <v>11229.05</v>
      </c>
    </row>
    <row r="10" spans="1:6" x14ac:dyDescent="0.2">
      <c r="A10" s="434" t="s">
        <v>631</v>
      </c>
      <c r="B10" s="435" t="s">
        <v>632</v>
      </c>
      <c r="C10" s="413">
        <v>0</v>
      </c>
      <c r="D10" s="436"/>
      <c r="E10" s="573">
        <f>SUM(E7:E9)</f>
        <v>419120.55</v>
      </c>
    </row>
    <row r="11" spans="1:6" ht="25.5" x14ac:dyDescent="0.2">
      <c r="A11" s="434" t="s">
        <v>633</v>
      </c>
      <c r="B11" s="435" t="s">
        <v>634</v>
      </c>
      <c r="C11" s="413">
        <v>0</v>
      </c>
      <c r="D11" s="436"/>
      <c r="F11" s="435"/>
    </row>
    <row r="12" spans="1:6" x14ac:dyDescent="0.2">
      <c r="A12" s="434" t="s">
        <v>635</v>
      </c>
      <c r="B12" s="435" t="s">
        <v>636</v>
      </c>
      <c r="C12" s="413">
        <v>0</v>
      </c>
      <c r="D12" s="436"/>
      <c r="F12" s="435"/>
    </row>
    <row r="13" spans="1:6" ht="25.5" x14ac:dyDescent="0.2">
      <c r="A13" s="434" t="s">
        <v>637</v>
      </c>
      <c r="B13" s="435" t="s">
        <v>638</v>
      </c>
      <c r="C13" s="413">
        <v>0</v>
      </c>
      <c r="D13" s="436"/>
      <c r="F13" s="435"/>
    </row>
    <row r="14" spans="1:6" x14ac:dyDescent="0.2">
      <c r="A14" s="434" t="s">
        <v>639</v>
      </c>
      <c r="B14" s="435" t="s">
        <v>640</v>
      </c>
      <c r="C14" s="413">
        <v>0</v>
      </c>
      <c r="D14" s="436"/>
      <c r="F14" s="435"/>
    </row>
    <row r="15" spans="1:6" x14ac:dyDescent="0.2">
      <c r="A15" s="437"/>
      <c r="B15" s="438"/>
      <c r="C15" s="413"/>
      <c r="D15" s="436"/>
      <c r="F15" s="435"/>
    </row>
    <row r="16" spans="1:6" x14ac:dyDescent="0.2">
      <c r="A16" s="432" t="s">
        <v>641</v>
      </c>
      <c r="B16" s="429" t="s">
        <v>642</v>
      </c>
      <c r="C16" s="433">
        <f>SUM(C17:C21)</f>
        <v>0</v>
      </c>
      <c r="D16" s="431"/>
    </row>
    <row r="17" spans="1:4" x14ac:dyDescent="0.2">
      <c r="A17" s="434" t="s">
        <v>643</v>
      </c>
      <c r="B17" s="435" t="s">
        <v>644</v>
      </c>
      <c r="C17" s="413">
        <v>0</v>
      </c>
      <c r="D17" s="436"/>
    </row>
    <row r="18" spans="1:4" x14ac:dyDescent="0.2">
      <c r="A18" s="434" t="s">
        <v>645</v>
      </c>
      <c r="B18" s="435" t="s">
        <v>646</v>
      </c>
      <c r="C18" s="413">
        <v>0</v>
      </c>
      <c r="D18" s="436"/>
    </row>
    <row r="19" spans="1:4" x14ac:dyDescent="0.2">
      <c r="A19" s="434" t="s">
        <v>647</v>
      </c>
      <c r="B19" s="435" t="s">
        <v>648</v>
      </c>
      <c r="C19" s="413">
        <v>0</v>
      </c>
      <c r="D19" s="436"/>
    </row>
    <row r="20" spans="1:4" x14ac:dyDescent="0.2">
      <c r="A20" s="434" t="s">
        <v>649</v>
      </c>
      <c r="B20" s="435" t="s">
        <v>650</v>
      </c>
      <c r="C20" s="413">
        <v>0</v>
      </c>
      <c r="D20" s="436"/>
    </row>
    <row r="21" spans="1:4" x14ac:dyDescent="0.2">
      <c r="A21" s="434" t="s">
        <v>651</v>
      </c>
      <c r="B21" s="435" t="s">
        <v>652</v>
      </c>
      <c r="C21" s="413">
        <v>0</v>
      </c>
      <c r="D21" s="436"/>
    </row>
    <row r="22" spans="1:4" x14ac:dyDescent="0.2">
      <c r="A22" s="437"/>
      <c r="B22" s="438"/>
      <c r="C22" s="433"/>
      <c r="D22" s="431"/>
    </row>
    <row r="23" spans="1:4" ht="25.5" x14ac:dyDescent="0.2">
      <c r="A23" s="432" t="s">
        <v>653</v>
      </c>
      <c r="B23" s="439" t="s">
        <v>654</v>
      </c>
      <c r="C23" s="433">
        <f>SUM(C24:C30)</f>
        <v>0</v>
      </c>
      <c r="D23" s="431"/>
    </row>
    <row r="24" spans="1:4" x14ac:dyDescent="0.2">
      <c r="A24" s="434" t="s">
        <v>655</v>
      </c>
      <c r="B24" s="435" t="s">
        <v>656</v>
      </c>
      <c r="C24" s="413">
        <v>0</v>
      </c>
      <c r="D24" s="436"/>
    </row>
    <row r="25" spans="1:4" x14ac:dyDescent="0.2">
      <c r="A25" s="434" t="s">
        <v>657</v>
      </c>
      <c r="B25" s="435" t="s">
        <v>658</v>
      </c>
      <c r="C25" s="413">
        <v>0</v>
      </c>
      <c r="D25" s="436"/>
    </row>
    <row r="26" spans="1:4" x14ac:dyDescent="0.2">
      <c r="A26" s="434" t="s">
        <v>659</v>
      </c>
      <c r="B26" s="435" t="s">
        <v>660</v>
      </c>
      <c r="C26" s="413"/>
      <c r="D26" s="436"/>
    </row>
    <row r="27" spans="1:4" x14ac:dyDescent="0.2">
      <c r="A27" s="434" t="s">
        <v>661</v>
      </c>
      <c r="B27" s="435" t="s">
        <v>662</v>
      </c>
      <c r="C27" s="413">
        <v>0</v>
      </c>
      <c r="D27" s="436"/>
    </row>
    <row r="28" spans="1:4" x14ac:dyDescent="0.2">
      <c r="A28" s="434" t="s">
        <v>663</v>
      </c>
      <c r="B28" s="435" t="s">
        <v>664</v>
      </c>
      <c r="C28" s="413">
        <v>0</v>
      </c>
      <c r="D28" s="436"/>
    </row>
    <row r="29" spans="1:4" ht="25.5" x14ac:dyDescent="0.2">
      <c r="A29" s="434" t="s">
        <v>665</v>
      </c>
      <c r="B29" s="435" t="s">
        <v>666</v>
      </c>
      <c r="C29" s="413">
        <v>0</v>
      </c>
      <c r="D29" s="436"/>
    </row>
    <row r="30" spans="1:4" ht="25.5" x14ac:dyDescent="0.2">
      <c r="A30" s="434" t="s">
        <v>667</v>
      </c>
      <c r="B30" s="435" t="s">
        <v>668</v>
      </c>
      <c r="C30" s="413">
        <v>0</v>
      </c>
      <c r="D30" s="436"/>
    </row>
    <row r="31" spans="1:4" x14ac:dyDescent="0.2">
      <c r="A31" s="437"/>
      <c r="B31" s="438"/>
      <c r="C31" s="413"/>
      <c r="D31" s="436"/>
    </row>
    <row r="32" spans="1:4" x14ac:dyDescent="0.2">
      <c r="A32" s="432" t="s">
        <v>669</v>
      </c>
      <c r="B32" s="429" t="s">
        <v>670</v>
      </c>
      <c r="C32" s="433">
        <f>SUM(C33:C39)</f>
        <v>551.66999999999996</v>
      </c>
      <c r="D32" s="431"/>
    </row>
    <row r="33" spans="1:4" x14ac:dyDescent="0.2">
      <c r="A33" s="434" t="s">
        <v>671</v>
      </c>
      <c r="B33" s="435" t="s">
        <v>672</v>
      </c>
      <c r="C33" s="413">
        <v>0</v>
      </c>
      <c r="D33" s="436"/>
    </row>
    <row r="34" spans="1:4" x14ac:dyDescent="0.2">
      <c r="A34" s="434" t="s">
        <v>673</v>
      </c>
      <c r="B34" s="435" t="s">
        <v>674</v>
      </c>
      <c r="C34" s="413">
        <v>0</v>
      </c>
      <c r="D34" s="436"/>
    </row>
    <row r="35" spans="1:4" x14ac:dyDescent="0.2">
      <c r="A35" s="434" t="s">
        <v>675</v>
      </c>
      <c r="B35" s="435" t="s">
        <v>676</v>
      </c>
      <c r="C35" s="413">
        <v>0</v>
      </c>
      <c r="D35" s="436"/>
    </row>
    <row r="36" spans="1:4" ht="25.5" x14ac:dyDescent="0.2">
      <c r="A36" s="434" t="s">
        <v>677</v>
      </c>
      <c r="B36" s="435" t="s">
        <v>678</v>
      </c>
      <c r="C36" s="413">
        <v>0</v>
      </c>
      <c r="D36" s="436"/>
    </row>
    <row r="37" spans="1:4" ht="25.5" x14ac:dyDescent="0.2">
      <c r="A37" s="434" t="s">
        <v>679</v>
      </c>
      <c r="B37" s="435" t="s">
        <v>680</v>
      </c>
      <c r="C37" s="413">
        <v>0</v>
      </c>
      <c r="D37" s="436"/>
    </row>
    <row r="38" spans="1:4" x14ac:dyDescent="0.2">
      <c r="A38" s="434" t="s">
        <v>681</v>
      </c>
      <c r="B38" s="435" t="s">
        <v>682</v>
      </c>
      <c r="C38" s="413">
        <v>0</v>
      </c>
      <c r="D38" s="436"/>
    </row>
    <row r="39" spans="1:4" ht="35.25" customHeight="1" x14ac:dyDescent="0.2">
      <c r="A39" s="434" t="s">
        <v>683</v>
      </c>
      <c r="B39" s="435" t="s">
        <v>684</v>
      </c>
      <c r="C39" s="413">
        <v>551.66999999999996</v>
      </c>
      <c r="D39" s="436"/>
    </row>
    <row r="40" spans="1:4" x14ac:dyDescent="0.2">
      <c r="A40" s="437"/>
      <c r="B40" s="438"/>
      <c r="C40" s="413"/>
      <c r="D40" s="436"/>
    </row>
    <row r="41" spans="1:4" x14ac:dyDescent="0.2">
      <c r="A41" s="432" t="s">
        <v>685</v>
      </c>
      <c r="B41" s="429" t="s">
        <v>686</v>
      </c>
      <c r="C41" s="433">
        <f>SUM(C42++C43+C44)</f>
        <v>22222.22</v>
      </c>
      <c r="D41" s="431"/>
    </row>
    <row r="42" spans="1:4" x14ac:dyDescent="0.2">
      <c r="A42" s="434" t="s">
        <v>687</v>
      </c>
      <c r="B42" s="435" t="s">
        <v>688</v>
      </c>
      <c r="C42" s="572">
        <v>1388.89</v>
      </c>
      <c r="D42" s="436"/>
    </row>
    <row r="43" spans="1:4" x14ac:dyDescent="0.2">
      <c r="A43" s="434" t="s">
        <v>689</v>
      </c>
      <c r="B43" s="435" t="s">
        <v>690</v>
      </c>
      <c r="C43" s="413">
        <v>0</v>
      </c>
      <c r="D43" s="436"/>
    </row>
    <row r="44" spans="1:4" x14ac:dyDescent="0.2">
      <c r="A44" s="571" t="s">
        <v>1006</v>
      </c>
      <c r="B44" s="570" t="s">
        <v>1005</v>
      </c>
      <c r="C44" s="413">
        <v>20833.330000000002</v>
      </c>
      <c r="D44" s="436"/>
    </row>
    <row r="45" spans="1:4" x14ac:dyDescent="0.2">
      <c r="A45" s="437"/>
      <c r="B45" s="438"/>
      <c r="C45" s="413"/>
      <c r="D45" s="436"/>
    </row>
    <row r="46" spans="1:4" ht="25.5" x14ac:dyDescent="0.2">
      <c r="A46" s="432" t="s">
        <v>693</v>
      </c>
      <c r="B46" s="429" t="s">
        <v>694</v>
      </c>
      <c r="C46" s="433">
        <f>SUM(C47+C50+C51)</f>
        <v>0</v>
      </c>
      <c r="D46" s="431"/>
    </row>
    <row r="47" spans="1:4" x14ac:dyDescent="0.2">
      <c r="A47" s="434" t="s">
        <v>695</v>
      </c>
      <c r="B47" s="438" t="s">
        <v>696</v>
      </c>
      <c r="C47" s="433">
        <f>SUM(C48:C49)</f>
        <v>0</v>
      </c>
      <c r="D47" s="431"/>
    </row>
    <row r="48" spans="1:4" x14ac:dyDescent="0.2">
      <c r="A48" s="437" t="s">
        <v>697</v>
      </c>
      <c r="B48" s="438" t="s">
        <v>698</v>
      </c>
      <c r="C48" s="413">
        <v>0</v>
      </c>
      <c r="D48" s="436"/>
    </row>
    <row r="49" spans="1:4" ht="25.5" x14ac:dyDescent="0.2">
      <c r="A49" s="437" t="s">
        <v>699</v>
      </c>
      <c r="B49" s="438" t="s">
        <v>700</v>
      </c>
      <c r="C49" s="413">
        <v>0</v>
      </c>
      <c r="D49" s="436"/>
    </row>
    <row r="50" spans="1:4" x14ac:dyDescent="0.2">
      <c r="A50" s="434" t="s">
        <v>701</v>
      </c>
      <c r="B50" s="435" t="s">
        <v>702</v>
      </c>
      <c r="C50" s="413">
        <v>0</v>
      </c>
      <c r="D50" s="436"/>
    </row>
    <row r="51" spans="1:4" x14ac:dyDescent="0.2">
      <c r="A51" s="434" t="s">
        <v>703</v>
      </c>
      <c r="B51" s="435" t="s">
        <v>704</v>
      </c>
      <c r="C51" s="413">
        <v>0</v>
      </c>
      <c r="D51" s="436"/>
    </row>
    <row r="52" spans="1:4" x14ac:dyDescent="0.2">
      <c r="A52" s="437"/>
      <c r="B52" s="438"/>
      <c r="C52" s="413"/>
      <c r="D52" s="436"/>
    </row>
    <row r="53" spans="1:4" x14ac:dyDescent="0.2">
      <c r="A53" s="432" t="s">
        <v>705</v>
      </c>
      <c r="B53" s="429" t="s">
        <v>706</v>
      </c>
      <c r="C53" s="430" t="s">
        <v>707</v>
      </c>
      <c r="D53" s="431"/>
    </row>
    <row r="54" spans="1:4" x14ac:dyDescent="0.2">
      <c r="A54" s="434" t="s">
        <v>708</v>
      </c>
      <c r="B54" s="435" t="s">
        <v>709</v>
      </c>
      <c r="C54" s="440" t="s">
        <v>707</v>
      </c>
      <c r="D54" s="436"/>
    </row>
    <row r="55" spans="1:4" x14ac:dyDescent="0.2">
      <c r="A55" s="434" t="s">
        <v>710</v>
      </c>
      <c r="B55" s="435" t="s">
        <v>711</v>
      </c>
      <c r="C55" s="413">
        <v>0</v>
      </c>
      <c r="D55" s="436"/>
    </row>
    <row r="56" spans="1:4" x14ac:dyDescent="0.2">
      <c r="A56" s="434" t="s">
        <v>712</v>
      </c>
      <c r="B56" s="435" t="s">
        <v>713</v>
      </c>
      <c r="C56" s="413">
        <v>0</v>
      </c>
      <c r="D56" s="436"/>
    </row>
    <row r="57" spans="1:4" x14ac:dyDescent="0.2">
      <c r="A57" s="437"/>
      <c r="B57" s="438"/>
      <c r="C57" s="413"/>
      <c r="D57" s="436"/>
    </row>
    <row r="58" spans="1:4" x14ac:dyDescent="0.2">
      <c r="A58" s="432" t="s">
        <v>714</v>
      </c>
      <c r="B58" s="429" t="s">
        <v>715</v>
      </c>
      <c r="C58" s="433">
        <f>SUM(C59:C67)</f>
        <v>0</v>
      </c>
      <c r="D58" s="431"/>
    </row>
    <row r="59" spans="1:4" ht="21" customHeight="1" x14ac:dyDescent="0.2">
      <c r="A59" s="434" t="s">
        <v>716</v>
      </c>
      <c r="B59" s="435" t="s">
        <v>717</v>
      </c>
      <c r="C59" s="413">
        <v>0</v>
      </c>
      <c r="D59" s="436"/>
    </row>
    <row r="60" spans="1:4" x14ac:dyDescent="0.2">
      <c r="A60" s="434" t="s">
        <v>718</v>
      </c>
      <c r="B60" s="435" t="s">
        <v>719</v>
      </c>
      <c r="C60" s="413">
        <v>0</v>
      </c>
      <c r="D60" s="436"/>
    </row>
    <row r="61" spans="1:4" x14ac:dyDescent="0.2">
      <c r="A61" s="434" t="s">
        <v>720</v>
      </c>
      <c r="B61" s="435" t="s">
        <v>721</v>
      </c>
      <c r="C61" s="413">
        <v>0</v>
      </c>
      <c r="D61" s="436"/>
    </row>
    <row r="62" spans="1:4" ht="25.5" x14ac:dyDescent="0.2">
      <c r="A62" s="434" t="s">
        <v>722</v>
      </c>
      <c r="B62" s="435" t="s">
        <v>723</v>
      </c>
      <c r="C62" s="413">
        <v>0</v>
      </c>
      <c r="D62" s="436"/>
    </row>
    <row r="63" spans="1:4" ht="25.5" x14ac:dyDescent="0.2">
      <c r="A63" s="434" t="s">
        <v>724</v>
      </c>
      <c r="B63" s="435" t="s">
        <v>725</v>
      </c>
      <c r="C63" s="413">
        <v>0</v>
      </c>
      <c r="D63" s="436"/>
    </row>
    <row r="64" spans="1:4" ht="25.5" x14ac:dyDescent="0.2">
      <c r="A64" s="434" t="s">
        <v>726</v>
      </c>
      <c r="B64" s="435" t="s">
        <v>727</v>
      </c>
      <c r="C64" s="413">
        <v>0</v>
      </c>
      <c r="D64" s="436"/>
    </row>
    <row r="65" spans="1:4" x14ac:dyDescent="0.2">
      <c r="A65" s="434" t="s">
        <v>728</v>
      </c>
      <c r="B65" s="435" t="s">
        <v>729</v>
      </c>
      <c r="C65" s="413">
        <v>0</v>
      </c>
      <c r="D65" s="436"/>
    </row>
    <row r="66" spans="1:4" ht="25.5" x14ac:dyDescent="0.2">
      <c r="A66" s="434" t="s">
        <v>730</v>
      </c>
      <c r="B66" s="435" t="s">
        <v>731</v>
      </c>
      <c r="C66" s="413">
        <v>0</v>
      </c>
      <c r="D66" s="436"/>
    </row>
    <row r="67" spans="1:4" ht="25.5" x14ac:dyDescent="0.2">
      <c r="A67" s="434" t="s">
        <v>732</v>
      </c>
      <c r="B67" s="435" t="s">
        <v>733</v>
      </c>
      <c r="C67" s="413">
        <v>0</v>
      </c>
      <c r="D67" s="436"/>
    </row>
    <row r="68" spans="1:4" x14ac:dyDescent="0.2">
      <c r="A68" s="437"/>
      <c r="B68" s="438"/>
      <c r="C68" s="413"/>
      <c r="D68" s="436"/>
    </row>
    <row r="69" spans="1:4" x14ac:dyDescent="0.2">
      <c r="A69" s="432" t="s">
        <v>734</v>
      </c>
      <c r="B69" s="429" t="s">
        <v>735</v>
      </c>
      <c r="C69" s="433">
        <f>SUM(C70:C73)</f>
        <v>0</v>
      </c>
      <c r="D69" s="431"/>
    </row>
    <row r="70" spans="1:4" x14ac:dyDescent="0.2">
      <c r="A70" s="434" t="s">
        <v>736</v>
      </c>
      <c r="B70" s="435" t="s">
        <v>737</v>
      </c>
      <c r="C70" s="413">
        <v>0</v>
      </c>
      <c r="D70" s="436"/>
    </row>
    <row r="71" spans="1:4" x14ac:dyDescent="0.2">
      <c r="A71" s="434" t="s">
        <v>738</v>
      </c>
      <c r="B71" s="435" t="s">
        <v>739</v>
      </c>
      <c r="C71" s="413">
        <v>0</v>
      </c>
      <c r="D71" s="436"/>
    </row>
    <row r="72" spans="1:4" x14ac:dyDescent="0.2">
      <c r="A72" s="434" t="s">
        <v>740</v>
      </c>
      <c r="B72" s="435" t="s">
        <v>741</v>
      </c>
      <c r="C72" s="413">
        <v>0</v>
      </c>
      <c r="D72" s="436"/>
    </row>
    <row r="73" spans="1:4" x14ac:dyDescent="0.2">
      <c r="A73" s="434" t="s">
        <v>742</v>
      </c>
      <c r="B73" s="435" t="s">
        <v>743</v>
      </c>
      <c r="C73" s="413">
        <v>0</v>
      </c>
      <c r="D73" s="436"/>
    </row>
    <row r="74" spans="1:4" x14ac:dyDescent="0.2">
      <c r="A74" s="437"/>
      <c r="B74" s="438"/>
      <c r="C74" s="413"/>
      <c r="D74" s="436"/>
    </row>
    <row r="75" spans="1:4" x14ac:dyDescent="0.2">
      <c r="A75" s="432" t="s">
        <v>744</v>
      </c>
      <c r="B75" s="429" t="s">
        <v>745</v>
      </c>
      <c r="C75" s="433">
        <f>SUM(C76:C81)</f>
        <v>0</v>
      </c>
      <c r="D75" s="431"/>
    </row>
    <row r="76" spans="1:4" x14ac:dyDescent="0.2">
      <c r="A76" s="434" t="s">
        <v>746</v>
      </c>
      <c r="B76" s="435" t="s">
        <v>747</v>
      </c>
      <c r="C76" s="413">
        <v>0</v>
      </c>
      <c r="D76" s="436"/>
    </row>
    <row r="77" spans="1:4" x14ac:dyDescent="0.2">
      <c r="A77" s="434" t="s">
        <v>748</v>
      </c>
      <c r="B77" s="435" t="s">
        <v>749</v>
      </c>
      <c r="C77" s="413">
        <v>0</v>
      </c>
      <c r="D77" s="436"/>
    </row>
    <row r="78" spans="1:4" x14ac:dyDescent="0.2">
      <c r="A78" s="434" t="s">
        <v>750</v>
      </c>
      <c r="B78" s="435" t="s">
        <v>751</v>
      </c>
      <c r="C78" s="413">
        <v>0</v>
      </c>
      <c r="D78" s="436"/>
    </row>
    <row r="79" spans="1:4" ht="25.5" x14ac:dyDescent="0.2">
      <c r="A79" s="434" t="s">
        <v>752</v>
      </c>
      <c r="B79" s="435" t="s">
        <v>753</v>
      </c>
      <c r="C79" s="413">
        <v>0</v>
      </c>
      <c r="D79" s="436"/>
    </row>
    <row r="80" spans="1:4" x14ac:dyDescent="0.2">
      <c r="A80" s="434" t="s">
        <v>754</v>
      </c>
      <c r="B80" s="435" t="s">
        <v>755</v>
      </c>
      <c r="C80" s="413">
        <v>0</v>
      </c>
      <c r="D80" s="436"/>
    </row>
    <row r="81" spans="1:4" x14ac:dyDescent="0.2">
      <c r="A81" s="434" t="s">
        <v>756</v>
      </c>
      <c r="B81" s="435" t="s">
        <v>757</v>
      </c>
      <c r="C81" s="441">
        <v>0</v>
      </c>
      <c r="D81" s="442"/>
    </row>
    <row r="82" spans="1:4" x14ac:dyDescent="0.2">
      <c r="A82" s="443"/>
      <c r="B82" s="444"/>
      <c r="C82" s="445"/>
      <c r="D82" s="423"/>
    </row>
    <row r="83" spans="1:4" x14ac:dyDescent="0.2">
      <c r="A83" s="428">
        <v>2</v>
      </c>
      <c r="B83" s="429" t="s">
        <v>758</v>
      </c>
      <c r="C83" s="433">
        <f>SUM(C85+C92+C98+C107+C111+C117)</f>
        <v>58804.409999999996</v>
      </c>
      <c r="D83" s="431"/>
    </row>
    <row r="84" spans="1:4" x14ac:dyDescent="0.2">
      <c r="A84" s="428"/>
      <c r="B84" s="446"/>
      <c r="C84" s="413"/>
      <c r="D84" s="436"/>
    </row>
    <row r="85" spans="1:4" x14ac:dyDescent="0.2">
      <c r="A85" s="443" t="s">
        <v>759</v>
      </c>
      <c r="B85" s="429" t="s">
        <v>760</v>
      </c>
      <c r="C85" s="433">
        <f>SUM(C86:C90)</f>
        <v>38039.67</v>
      </c>
      <c r="D85" s="431"/>
    </row>
    <row r="86" spans="1:4" x14ac:dyDescent="0.2">
      <c r="A86" s="434" t="s">
        <v>761</v>
      </c>
      <c r="B86" s="435" t="s">
        <v>762</v>
      </c>
      <c r="C86" s="413">
        <v>27777.78</v>
      </c>
      <c r="D86" s="436"/>
    </row>
    <row r="87" spans="1:4" x14ac:dyDescent="0.2">
      <c r="A87" s="434" t="s">
        <v>763</v>
      </c>
      <c r="B87" s="435" t="s">
        <v>764</v>
      </c>
      <c r="C87" s="413">
        <v>0</v>
      </c>
      <c r="D87" s="436"/>
    </row>
    <row r="88" spans="1:4" x14ac:dyDescent="0.2">
      <c r="A88" s="434" t="s">
        <v>765</v>
      </c>
      <c r="B88" s="435" t="s">
        <v>766</v>
      </c>
      <c r="C88" s="413">
        <v>0</v>
      </c>
      <c r="D88" s="436"/>
    </row>
    <row r="89" spans="1:4" x14ac:dyDescent="0.2">
      <c r="A89" s="434" t="s">
        <v>767</v>
      </c>
      <c r="B89" s="435" t="s">
        <v>768</v>
      </c>
      <c r="C89" s="413">
        <v>10261.89</v>
      </c>
      <c r="D89" s="436"/>
    </row>
    <row r="90" spans="1:4" x14ac:dyDescent="0.2">
      <c r="A90" s="434" t="s">
        <v>769</v>
      </c>
      <c r="B90" s="435" t="s">
        <v>770</v>
      </c>
      <c r="C90" s="413">
        <v>0</v>
      </c>
      <c r="D90" s="436"/>
    </row>
    <row r="91" spans="1:4" x14ac:dyDescent="0.2">
      <c r="A91" s="447"/>
      <c r="B91" s="438"/>
      <c r="C91" s="413"/>
      <c r="D91" s="436"/>
    </row>
    <row r="92" spans="1:4" ht="25.5" x14ac:dyDescent="0.2">
      <c r="A92" s="443" t="s">
        <v>771</v>
      </c>
      <c r="B92" s="429" t="s">
        <v>772</v>
      </c>
      <c r="C92" s="433">
        <f>SUM(C93:C96)</f>
        <v>0</v>
      </c>
      <c r="D92" s="431"/>
    </row>
    <row r="93" spans="1:4" x14ac:dyDescent="0.2">
      <c r="A93" s="434" t="s">
        <v>773</v>
      </c>
      <c r="B93" s="435" t="s">
        <v>774</v>
      </c>
      <c r="C93" s="413">
        <v>0</v>
      </c>
      <c r="D93" s="436"/>
    </row>
    <row r="94" spans="1:4" x14ac:dyDescent="0.2">
      <c r="A94" s="434" t="s">
        <v>775</v>
      </c>
      <c r="B94" s="435" t="s">
        <v>776</v>
      </c>
      <c r="C94" s="413">
        <v>0</v>
      </c>
      <c r="D94" s="436"/>
    </row>
    <row r="95" spans="1:4" x14ac:dyDescent="0.2">
      <c r="A95" s="434" t="s">
        <v>777</v>
      </c>
      <c r="B95" s="435" t="s">
        <v>778</v>
      </c>
      <c r="C95" s="413">
        <v>0</v>
      </c>
      <c r="D95" s="436"/>
    </row>
    <row r="96" spans="1:4" x14ac:dyDescent="0.2">
      <c r="A96" s="434" t="s">
        <v>779</v>
      </c>
      <c r="B96" s="435" t="s">
        <v>780</v>
      </c>
      <c r="C96" s="413">
        <v>0</v>
      </c>
      <c r="D96" s="436"/>
    </row>
    <row r="97" spans="1:4" x14ac:dyDescent="0.2">
      <c r="A97" s="447"/>
      <c r="B97" s="438"/>
      <c r="C97" s="413"/>
      <c r="D97" s="436"/>
    </row>
    <row r="98" spans="1:4" ht="25.5" x14ac:dyDescent="0.2">
      <c r="A98" s="443" t="s">
        <v>781</v>
      </c>
      <c r="B98" s="429" t="s">
        <v>782</v>
      </c>
      <c r="C98" s="433">
        <f>SUM(C99:C105)</f>
        <v>0</v>
      </c>
      <c r="D98" s="431"/>
    </row>
    <row r="99" spans="1:4" x14ac:dyDescent="0.2">
      <c r="A99" s="434" t="s">
        <v>783</v>
      </c>
      <c r="B99" s="435" t="s">
        <v>784</v>
      </c>
      <c r="C99" s="413">
        <v>0</v>
      </c>
      <c r="D99" s="436"/>
    </row>
    <row r="100" spans="1:4" ht="25.5" x14ac:dyDescent="0.2">
      <c r="A100" s="434" t="s">
        <v>785</v>
      </c>
      <c r="B100" s="435" t="s">
        <v>786</v>
      </c>
      <c r="C100" s="413">
        <v>0</v>
      </c>
      <c r="D100" s="436"/>
    </row>
    <row r="101" spans="1:4" x14ac:dyDescent="0.2">
      <c r="A101" s="434" t="s">
        <v>787</v>
      </c>
      <c r="B101" s="435" t="s">
        <v>788</v>
      </c>
      <c r="C101" s="413">
        <v>0</v>
      </c>
      <c r="D101" s="436"/>
    </row>
    <row r="102" spans="1:4" ht="25.5" x14ac:dyDescent="0.2">
      <c r="A102" s="434" t="s">
        <v>789</v>
      </c>
      <c r="B102" s="435" t="s">
        <v>790</v>
      </c>
      <c r="C102" s="413">
        <v>0</v>
      </c>
      <c r="D102" s="436"/>
    </row>
    <row r="103" spans="1:4" x14ac:dyDescent="0.2">
      <c r="A103" s="434" t="s">
        <v>791</v>
      </c>
      <c r="B103" s="435" t="s">
        <v>792</v>
      </c>
      <c r="C103" s="413">
        <v>0</v>
      </c>
      <c r="D103" s="436"/>
    </row>
    <row r="104" spans="1:4" x14ac:dyDescent="0.2">
      <c r="A104" s="434" t="s">
        <v>793</v>
      </c>
      <c r="B104" s="435" t="s">
        <v>794</v>
      </c>
      <c r="C104" s="413">
        <v>0</v>
      </c>
      <c r="D104" s="436"/>
    </row>
    <row r="105" spans="1:4" ht="25.5" x14ac:dyDescent="0.2">
      <c r="A105" s="434" t="s">
        <v>795</v>
      </c>
      <c r="B105" s="435" t="s">
        <v>796</v>
      </c>
      <c r="C105" s="413">
        <v>0</v>
      </c>
      <c r="D105" s="436"/>
    </row>
    <row r="106" spans="1:4" x14ac:dyDescent="0.2">
      <c r="A106" s="447"/>
      <c r="B106" s="438"/>
      <c r="C106" s="413"/>
      <c r="D106" s="436"/>
    </row>
    <row r="107" spans="1:4" ht="25.5" x14ac:dyDescent="0.2">
      <c r="A107" s="443" t="s">
        <v>797</v>
      </c>
      <c r="B107" s="429" t="s">
        <v>798</v>
      </c>
      <c r="C107" s="433">
        <f>SUM(C108:C109)</f>
        <v>201.67</v>
      </c>
      <c r="D107" s="431"/>
    </row>
    <row r="108" spans="1:4" x14ac:dyDescent="0.2">
      <c r="A108" s="434" t="s">
        <v>799</v>
      </c>
      <c r="B108" s="435" t="s">
        <v>800</v>
      </c>
      <c r="C108" s="413">
        <v>201.67</v>
      </c>
      <c r="D108" s="436"/>
    </row>
    <row r="109" spans="1:4" x14ac:dyDescent="0.2">
      <c r="A109" s="434" t="s">
        <v>801</v>
      </c>
      <c r="B109" s="435" t="s">
        <v>802</v>
      </c>
      <c r="C109" s="413">
        <v>0</v>
      </c>
      <c r="D109" s="436"/>
    </row>
    <row r="110" spans="1:4" x14ac:dyDescent="0.2">
      <c r="A110" s="447"/>
      <c r="B110" s="438"/>
      <c r="C110" s="413"/>
      <c r="D110" s="436"/>
    </row>
    <row r="111" spans="1:4" ht="25.5" x14ac:dyDescent="0.2">
      <c r="A111" s="443" t="s">
        <v>803</v>
      </c>
      <c r="B111" s="429" t="s">
        <v>804</v>
      </c>
      <c r="C111" s="433">
        <f>SUM(C112:C115)</f>
        <v>0</v>
      </c>
      <c r="D111" s="431"/>
    </row>
    <row r="112" spans="1:4" x14ac:dyDescent="0.2">
      <c r="A112" s="434" t="s">
        <v>805</v>
      </c>
      <c r="B112" s="435" t="s">
        <v>806</v>
      </c>
      <c r="C112" s="413">
        <v>0</v>
      </c>
      <c r="D112" s="436"/>
    </row>
    <row r="113" spans="1:4" x14ac:dyDescent="0.2">
      <c r="A113" s="434" t="s">
        <v>807</v>
      </c>
      <c r="B113" s="435" t="s">
        <v>808</v>
      </c>
      <c r="C113" s="413">
        <v>0</v>
      </c>
      <c r="D113" s="436"/>
    </row>
    <row r="114" spans="1:4" x14ac:dyDescent="0.2">
      <c r="A114" s="434" t="s">
        <v>809</v>
      </c>
      <c r="B114" s="435" t="s">
        <v>810</v>
      </c>
      <c r="C114" s="413">
        <v>0</v>
      </c>
      <c r="D114" s="436"/>
    </row>
    <row r="115" spans="1:4" ht="25.5" x14ac:dyDescent="0.2">
      <c r="A115" s="434" t="s">
        <v>811</v>
      </c>
      <c r="B115" s="435" t="s">
        <v>812</v>
      </c>
      <c r="C115" s="413">
        <v>0</v>
      </c>
      <c r="D115" s="436"/>
    </row>
    <row r="116" spans="1:4" x14ac:dyDescent="0.2">
      <c r="A116" s="447"/>
      <c r="B116" s="438"/>
      <c r="C116" s="413"/>
      <c r="D116" s="436"/>
    </row>
    <row r="117" spans="1:4" ht="25.5" x14ac:dyDescent="0.2">
      <c r="A117" s="443" t="s">
        <v>813</v>
      </c>
      <c r="B117" s="429" t="s">
        <v>814</v>
      </c>
      <c r="C117" s="433">
        <f>SUM(C118:C125)</f>
        <v>20563.07</v>
      </c>
      <c r="D117" s="431"/>
    </row>
    <row r="118" spans="1:4" x14ac:dyDescent="0.2">
      <c r="A118" s="434" t="s">
        <v>815</v>
      </c>
      <c r="B118" s="435" t="s">
        <v>816</v>
      </c>
      <c r="C118" s="413">
        <v>4962.67</v>
      </c>
      <c r="D118" s="436"/>
    </row>
    <row r="119" spans="1:4" ht="25.5" x14ac:dyDescent="0.2">
      <c r="A119" s="434" t="s">
        <v>817</v>
      </c>
      <c r="B119" s="435" t="s">
        <v>818</v>
      </c>
      <c r="C119" s="413">
        <v>0</v>
      </c>
      <c r="D119" s="436"/>
    </row>
    <row r="120" spans="1:4" x14ac:dyDescent="0.2">
      <c r="A120" s="434" t="s">
        <v>819</v>
      </c>
      <c r="B120" s="435" t="s">
        <v>820</v>
      </c>
      <c r="C120" s="413">
        <v>11114.82</v>
      </c>
      <c r="D120" s="436"/>
    </row>
    <row r="121" spans="1:4" x14ac:dyDescent="0.2">
      <c r="A121" s="434" t="s">
        <v>821</v>
      </c>
      <c r="B121" s="435" t="s">
        <v>822</v>
      </c>
      <c r="C121" s="413">
        <v>596.25</v>
      </c>
      <c r="D121" s="436"/>
    </row>
    <row r="122" spans="1:4" x14ac:dyDescent="0.2">
      <c r="A122" s="434" t="s">
        <v>823</v>
      </c>
      <c r="B122" s="435" t="s">
        <v>824</v>
      </c>
      <c r="C122" s="413">
        <v>3616.04</v>
      </c>
      <c r="D122" s="436"/>
    </row>
    <row r="123" spans="1:4" ht="25.5" x14ac:dyDescent="0.2">
      <c r="A123" s="434" t="s">
        <v>825</v>
      </c>
      <c r="B123" s="435" t="s">
        <v>826</v>
      </c>
      <c r="C123" s="413">
        <v>0</v>
      </c>
      <c r="D123" s="436"/>
    </row>
    <row r="124" spans="1:4" x14ac:dyDescent="0.2">
      <c r="A124" s="434" t="s">
        <v>827</v>
      </c>
      <c r="B124" s="435" t="s">
        <v>828</v>
      </c>
      <c r="C124" s="413">
        <v>0</v>
      </c>
      <c r="D124" s="436"/>
    </row>
    <row r="125" spans="1:4" x14ac:dyDescent="0.2">
      <c r="A125" s="434" t="s">
        <v>829</v>
      </c>
      <c r="B125" s="435" t="s">
        <v>830</v>
      </c>
      <c r="C125" s="413">
        <v>273.29000000000002</v>
      </c>
      <c r="D125" s="436"/>
    </row>
    <row r="126" spans="1:4" x14ac:dyDescent="0.2">
      <c r="A126" s="434"/>
      <c r="B126" s="438"/>
      <c r="C126" s="413"/>
      <c r="D126" s="436"/>
    </row>
    <row r="127" spans="1:4" x14ac:dyDescent="0.2">
      <c r="A127" s="428">
        <v>5</v>
      </c>
      <c r="B127" s="448" t="s">
        <v>831</v>
      </c>
      <c r="C127" s="433">
        <f>SUM(C129+C139+C149+C154)</f>
        <v>2245.81</v>
      </c>
      <c r="D127" s="431"/>
    </row>
    <row r="128" spans="1:4" x14ac:dyDescent="0.2">
      <c r="A128" s="447"/>
      <c r="B128" s="438"/>
      <c r="C128" s="413"/>
      <c r="D128" s="436"/>
    </row>
    <row r="129" spans="1:4" x14ac:dyDescent="0.2">
      <c r="A129" s="449" t="s">
        <v>832</v>
      </c>
      <c r="B129" s="429" t="s">
        <v>833</v>
      </c>
      <c r="C129" s="433">
        <f>SUM(C130:C137)</f>
        <v>2245.81</v>
      </c>
      <c r="D129" s="431"/>
    </row>
    <row r="130" spans="1:4" x14ac:dyDescent="0.2">
      <c r="A130" s="450" t="s">
        <v>834</v>
      </c>
      <c r="B130" s="435" t="s">
        <v>835</v>
      </c>
      <c r="C130" s="413">
        <v>0</v>
      </c>
      <c r="D130" s="436"/>
    </row>
    <row r="131" spans="1:4" x14ac:dyDescent="0.2">
      <c r="A131" s="450" t="s">
        <v>836</v>
      </c>
      <c r="B131" s="435" t="s">
        <v>837</v>
      </c>
      <c r="C131" s="413">
        <v>0</v>
      </c>
      <c r="D131" s="436"/>
    </row>
    <row r="132" spans="1:4" x14ac:dyDescent="0.2">
      <c r="A132" s="450" t="s">
        <v>838</v>
      </c>
      <c r="B132" s="435" t="s">
        <v>839</v>
      </c>
      <c r="C132" s="413"/>
      <c r="D132" s="436"/>
    </row>
    <row r="133" spans="1:4" x14ac:dyDescent="0.2">
      <c r="A133" s="450" t="s">
        <v>840</v>
      </c>
      <c r="B133" s="435" t="s">
        <v>841</v>
      </c>
      <c r="C133" s="413">
        <v>2245.81</v>
      </c>
      <c r="D133" s="436"/>
    </row>
    <row r="134" spans="1:4" x14ac:dyDescent="0.2">
      <c r="A134" s="450" t="s">
        <v>842</v>
      </c>
      <c r="B134" s="435" t="s">
        <v>843</v>
      </c>
      <c r="C134" s="413"/>
      <c r="D134" s="436"/>
    </row>
    <row r="135" spans="1:4" ht="25.5" x14ac:dyDescent="0.2">
      <c r="A135" s="450" t="s">
        <v>844</v>
      </c>
      <c r="B135" s="435" t="s">
        <v>845</v>
      </c>
      <c r="C135" s="413"/>
      <c r="D135" s="436"/>
    </row>
    <row r="136" spans="1:4" ht="25.5" x14ac:dyDescent="0.2">
      <c r="A136" s="450" t="s">
        <v>846</v>
      </c>
      <c r="B136" s="435" t="s">
        <v>847</v>
      </c>
      <c r="C136" s="413"/>
      <c r="D136" s="436"/>
    </row>
    <row r="137" spans="1:4" x14ac:dyDescent="0.2">
      <c r="A137" s="450" t="s">
        <v>848</v>
      </c>
      <c r="B137" s="435" t="s">
        <v>849</v>
      </c>
      <c r="C137" s="413">
        <v>0</v>
      </c>
      <c r="D137" s="436"/>
    </row>
    <row r="138" spans="1:4" x14ac:dyDescent="0.2">
      <c r="A138" s="450"/>
      <c r="B138" s="435"/>
      <c r="C138" s="413"/>
      <c r="D138" s="436"/>
    </row>
    <row r="139" spans="1:4" ht="25.5" x14ac:dyDescent="0.2">
      <c r="A139" s="449" t="s">
        <v>850</v>
      </c>
      <c r="B139" s="429" t="s">
        <v>851</v>
      </c>
      <c r="C139" s="433">
        <f>SUM(C140:C147)</f>
        <v>0</v>
      </c>
      <c r="D139" s="431"/>
    </row>
    <row r="140" spans="1:4" x14ac:dyDescent="0.2">
      <c r="A140" s="450" t="s">
        <v>852</v>
      </c>
      <c r="B140" s="435" t="s">
        <v>853</v>
      </c>
      <c r="C140" s="413">
        <v>0</v>
      </c>
      <c r="D140" s="436"/>
    </row>
    <row r="141" spans="1:4" x14ac:dyDescent="0.2">
      <c r="A141" s="450" t="s">
        <v>854</v>
      </c>
      <c r="B141" s="435" t="s">
        <v>855</v>
      </c>
      <c r="C141" s="413">
        <v>0</v>
      </c>
      <c r="D141" s="436"/>
    </row>
    <row r="142" spans="1:4" x14ac:dyDescent="0.2">
      <c r="A142" s="450" t="s">
        <v>856</v>
      </c>
      <c r="B142" s="435" t="s">
        <v>857</v>
      </c>
      <c r="C142" s="413">
        <v>0</v>
      </c>
      <c r="D142" s="436"/>
    </row>
    <row r="143" spans="1:4" x14ac:dyDescent="0.2">
      <c r="A143" s="450" t="s">
        <v>858</v>
      </c>
      <c r="B143" s="435" t="s">
        <v>859</v>
      </c>
      <c r="C143" s="413">
        <v>0</v>
      </c>
      <c r="D143" s="436"/>
    </row>
    <row r="144" spans="1:4" x14ac:dyDescent="0.2">
      <c r="A144" s="450" t="s">
        <v>860</v>
      </c>
      <c r="B144" s="435" t="s">
        <v>861</v>
      </c>
      <c r="C144" s="413">
        <v>0</v>
      </c>
      <c r="D144" s="436"/>
    </row>
    <row r="145" spans="1:4" x14ac:dyDescent="0.2">
      <c r="A145" s="450" t="s">
        <v>862</v>
      </c>
      <c r="B145" s="435" t="s">
        <v>863</v>
      </c>
      <c r="C145" s="413">
        <v>0</v>
      </c>
      <c r="D145" s="436"/>
    </row>
    <row r="146" spans="1:4" x14ac:dyDescent="0.2">
      <c r="A146" s="450" t="s">
        <v>864</v>
      </c>
      <c r="B146" s="435" t="s">
        <v>865</v>
      </c>
      <c r="C146" s="413">
        <v>0</v>
      </c>
      <c r="D146" s="436"/>
    </row>
    <row r="147" spans="1:4" ht="25.5" x14ac:dyDescent="0.2">
      <c r="A147" s="450" t="s">
        <v>866</v>
      </c>
      <c r="B147" s="435" t="s">
        <v>867</v>
      </c>
      <c r="C147" s="413">
        <v>0</v>
      </c>
      <c r="D147" s="436"/>
    </row>
    <row r="148" spans="1:4" x14ac:dyDescent="0.2">
      <c r="A148" s="450"/>
      <c r="B148" s="435"/>
      <c r="C148" s="413"/>
      <c r="D148" s="436"/>
    </row>
    <row r="149" spans="1:4" x14ac:dyDescent="0.2">
      <c r="A149" s="449" t="s">
        <v>868</v>
      </c>
      <c r="B149" s="429" t="s">
        <v>869</v>
      </c>
      <c r="C149" s="433">
        <f>SUM(C150:C152)</f>
        <v>0</v>
      </c>
      <c r="D149" s="431"/>
    </row>
    <row r="150" spans="1:4" x14ac:dyDescent="0.2">
      <c r="A150" s="450" t="s">
        <v>870</v>
      </c>
      <c r="B150" s="435" t="s">
        <v>871</v>
      </c>
      <c r="C150" s="413">
        <v>0</v>
      </c>
      <c r="D150" s="436"/>
    </row>
    <row r="151" spans="1:4" x14ac:dyDescent="0.2">
      <c r="A151" s="450" t="s">
        <v>872</v>
      </c>
      <c r="B151" s="435" t="s">
        <v>873</v>
      </c>
      <c r="C151" s="413">
        <v>0</v>
      </c>
      <c r="D151" s="436"/>
    </row>
    <row r="152" spans="1:4" x14ac:dyDescent="0.2">
      <c r="A152" s="450" t="s">
        <v>874</v>
      </c>
      <c r="B152" s="435" t="s">
        <v>875</v>
      </c>
      <c r="C152" s="413">
        <v>0</v>
      </c>
      <c r="D152" s="436"/>
    </row>
    <row r="153" spans="1:4" x14ac:dyDescent="0.2">
      <c r="A153" s="450"/>
      <c r="B153" s="435"/>
      <c r="C153" s="413"/>
      <c r="D153" s="436"/>
    </row>
    <row r="154" spans="1:4" x14ac:dyDescent="0.2">
      <c r="A154" s="449" t="s">
        <v>876</v>
      </c>
      <c r="B154" s="429" t="s">
        <v>877</v>
      </c>
      <c r="C154" s="433">
        <f>SUM(C155:C158)</f>
        <v>0</v>
      </c>
      <c r="D154" s="431"/>
    </row>
    <row r="155" spans="1:4" x14ac:dyDescent="0.2">
      <c r="A155" s="450" t="s">
        <v>878</v>
      </c>
      <c r="B155" s="435" t="s">
        <v>879</v>
      </c>
      <c r="C155" s="413">
        <v>0</v>
      </c>
      <c r="D155" s="436"/>
    </row>
    <row r="156" spans="1:4" x14ac:dyDescent="0.2">
      <c r="A156" s="450" t="s">
        <v>880</v>
      </c>
      <c r="B156" s="435" t="s">
        <v>881</v>
      </c>
      <c r="C156" s="413">
        <v>0</v>
      </c>
      <c r="D156" s="436"/>
    </row>
    <row r="157" spans="1:4" x14ac:dyDescent="0.2">
      <c r="A157" s="450" t="s">
        <v>882</v>
      </c>
      <c r="B157" s="435" t="s">
        <v>883</v>
      </c>
      <c r="C157" s="413">
        <v>0</v>
      </c>
      <c r="D157" s="436"/>
    </row>
    <row r="158" spans="1:4" x14ac:dyDescent="0.2">
      <c r="A158" s="450" t="s">
        <v>884</v>
      </c>
      <c r="B158" s="435" t="s">
        <v>885</v>
      </c>
      <c r="C158" s="413">
        <v>0</v>
      </c>
      <c r="D158" s="436"/>
    </row>
    <row r="159" spans="1:4" x14ac:dyDescent="0.2">
      <c r="A159" s="451"/>
      <c r="B159" s="451"/>
      <c r="C159" s="451"/>
      <c r="D159" s="451"/>
    </row>
    <row r="160" spans="1:4" x14ac:dyDescent="0.2">
      <c r="A160" s="418" t="s">
        <v>621</v>
      </c>
      <c r="C160" s="419"/>
    </row>
    <row r="161" spans="1:4" ht="38.25" x14ac:dyDescent="0.2">
      <c r="A161" s="452" t="str">
        <f>'[5]2. Reg en Salud'!A17</f>
        <v>RE2.P3.Industrias con  Buenas Prácticas de Manufactura implementadas</v>
      </c>
      <c r="B161" s="421" t="s">
        <v>622</v>
      </c>
      <c r="C161" s="413">
        <f>SUM(C163,C239,C283)</f>
        <v>83824.109999999986</v>
      </c>
      <c r="D161" s="423"/>
    </row>
    <row r="162" spans="1:4" ht="33" customHeight="1" x14ac:dyDescent="0.2">
      <c r="A162" s="424" t="s">
        <v>623</v>
      </c>
      <c r="B162" s="425" t="s">
        <v>624</v>
      </c>
      <c r="C162" s="426" t="s">
        <v>625</v>
      </c>
      <c r="D162" s="427" t="s">
        <v>626</v>
      </c>
    </row>
    <row r="163" spans="1:4" x14ac:dyDescent="0.2">
      <c r="A163" s="428">
        <v>1</v>
      </c>
      <c r="B163" s="429" t="s">
        <v>627</v>
      </c>
      <c r="C163" s="430">
        <f>SUM(C165,C172,C179,C188,C197,C202,C209,C214,C225,C231)</f>
        <v>22773.89</v>
      </c>
      <c r="D163" s="431"/>
    </row>
    <row r="164" spans="1:4" x14ac:dyDescent="0.2">
      <c r="A164" s="428"/>
      <c r="B164" s="446"/>
      <c r="C164" s="433"/>
      <c r="D164" s="431"/>
    </row>
    <row r="165" spans="1:4" x14ac:dyDescent="0.2">
      <c r="A165" s="432" t="s">
        <v>629</v>
      </c>
      <c r="B165" s="429" t="s">
        <v>630</v>
      </c>
      <c r="C165" s="433">
        <f>SUM(C166:C170)</f>
        <v>0</v>
      </c>
      <c r="D165" s="431"/>
    </row>
    <row r="166" spans="1:4" x14ac:dyDescent="0.2">
      <c r="A166" s="434" t="s">
        <v>631</v>
      </c>
      <c r="B166" s="435" t="s">
        <v>632</v>
      </c>
      <c r="C166" s="413">
        <v>0</v>
      </c>
      <c r="D166" s="436"/>
    </row>
    <row r="167" spans="1:4" ht="25.5" x14ac:dyDescent="0.2">
      <c r="A167" s="434" t="s">
        <v>633</v>
      </c>
      <c r="B167" s="435" t="s">
        <v>634</v>
      </c>
      <c r="C167" s="413">
        <v>0</v>
      </c>
      <c r="D167" s="436"/>
    </row>
    <row r="168" spans="1:4" x14ac:dyDescent="0.2">
      <c r="A168" s="434" t="s">
        <v>635</v>
      </c>
      <c r="B168" s="435" t="s">
        <v>636</v>
      </c>
      <c r="C168" s="413">
        <v>0</v>
      </c>
      <c r="D168" s="436"/>
    </row>
    <row r="169" spans="1:4" ht="25.5" x14ac:dyDescent="0.2">
      <c r="A169" s="434" t="s">
        <v>637</v>
      </c>
      <c r="B169" s="435" t="s">
        <v>638</v>
      </c>
      <c r="C169" s="413">
        <v>0</v>
      </c>
      <c r="D169" s="436"/>
    </row>
    <row r="170" spans="1:4" x14ac:dyDescent="0.2">
      <c r="A170" s="434" t="s">
        <v>639</v>
      </c>
      <c r="B170" s="435" t="s">
        <v>640</v>
      </c>
      <c r="C170" s="413">
        <v>0</v>
      </c>
      <c r="D170" s="436"/>
    </row>
    <row r="171" spans="1:4" x14ac:dyDescent="0.2">
      <c r="A171" s="437"/>
      <c r="B171" s="438"/>
      <c r="C171" s="413"/>
      <c r="D171" s="436"/>
    </row>
    <row r="172" spans="1:4" x14ac:dyDescent="0.2">
      <c r="A172" s="432" t="s">
        <v>641</v>
      </c>
      <c r="B172" s="429" t="s">
        <v>642</v>
      </c>
      <c r="C172" s="433">
        <f>SUM(C173:C177)</f>
        <v>0</v>
      </c>
      <c r="D172" s="431"/>
    </row>
    <row r="173" spans="1:4" x14ac:dyDescent="0.2">
      <c r="A173" s="434" t="s">
        <v>643</v>
      </c>
      <c r="B173" s="435" t="s">
        <v>644</v>
      </c>
      <c r="C173" s="413">
        <v>0</v>
      </c>
      <c r="D173" s="436"/>
    </row>
    <row r="174" spans="1:4" x14ac:dyDescent="0.2">
      <c r="A174" s="434" t="s">
        <v>645</v>
      </c>
      <c r="B174" s="435" t="s">
        <v>646</v>
      </c>
      <c r="C174" s="413">
        <v>0</v>
      </c>
      <c r="D174" s="436"/>
    </row>
    <row r="175" spans="1:4" x14ac:dyDescent="0.2">
      <c r="A175" s="434" t="s">
        <v>647</v>
      </c>
      <c r="B175" s="435" t="s">
        <v>648</v>
      </c>
      <c r="C175" s="413">
        <v>0</v>
      </c>
      <c r="D175" s="436"/>
    </row>
    <row r="176" spans="1:4" x14ac:dyDescent="0.2">
      <c r="A176" s="434" t="s">
        <v>649</v>
      </c>
      <c r="B176" s="435" t="s">
        <v>650</v>
      </c>
      <c r="C176" s="413">
        <v>0</v>
      </c>
      <c r="D176" s="436"/>
    </row>
    <row r="177" spans="1:4" x14ac:dyDescent="0.2">
      <c r="A177" s="434" t="s">
        <v>651</v>
      </c>
      <c r="B177" s="435" t="s">
        <v>652</v>
      </c>
      <c r="C177" s="413">
        <v>0</v>
      </c>
      <c r="D177" s="436"/>
    </row>
    <row r="178" spans="1:4" x14ac:dyDescent="0.2">
      <c r="A178" s="437"/>
      <c r="B178" s="438"/>
      <c r="C178" s="433"/>
      <c r="D178" s="431"/>
    </row>
    <row r="179" spans="1:4" ht="25.5" x14ac:dyDescent="0.2">
      <c r="A179" s="432" t="s">
        <v>653</v>
      </c>
      <c r="B179" s="439" t="s">
        <v>654</v>
      </c>
      <c r="C179" s="433">
        <f>SUM(C180:C186)</f>
        <v>0</v>
      </c>
      <c r="D179" s="431"/>
    </row>
    <row r="180" spans="1:4" x14ac:dyDescent="0.2">
      <c r="A180" s="434" t="s">
        <v>655</v>
      </c>
      <c r="B180" s="435" t="s">
        <v>656</v>
      </c>
      <c r="C180" s="413">
        <v>0</v>
      </c>
      <c r="D180" s="436"/>
    </row>
    <row r="181" spans="1:4" x14ac:dyDescent="0.2">
      <c r="A181" s="434" t="s">
        <v>657</v>
      </c>
      <c r="B181" s="435" t="s">
        <v>658</v>
      </c>
      <c r="C181" s="413">
        <v>0</v>
      </c>
      <c r="D181" s="436"/>
    </row>
    <row r="182" spans="1:4" x14ac:dyDescent="0.2">
      <c r="A182" s="434" t="s">
        <v>659</v>
      </c>
      <c r="B182" s="435" t="s">
        <v>660</v>
      </c>
      <c r="C182" s="413"/>
      <c r="D182" s="436"/>
    </row>
    <row r="183" spans="1:4" x14ac:dyDescent="0.2">
      <c r="A183" s="434" t="s">
        <v>661</v>
      </c>
      <c r="B183" s="435" t="s">
        <v>662</v>
      </c>
      <c r="C183" s="413">
        <v>0</v>
      </c>
      <c r="D183" s="436"/>
    </row>
    <row r="184" spans="1:4" x14ac:dyDescent="0.2">
      <c r="A184" s="434" t="s">
        <v>663</v>
      </c>
      <c r="B184" s="435" t="s">
        <v>664</v>
      </c>
      <c r="C184" s="413">
        <v>0</v>
      </c>
      <c r="D184" s="436"/>
    </row>
    <row r="185" spans="1:4" ht="25.5" x14ac:dyDescent="0.2">
      <c r="A185" s="434" t="s">
        <v>665</v>
      </c>
      <c r="B185" s="435" t="s">
        <v>666</v>
      </c>
      <c r="C185" s="413">
        <v>0</v>
      </c>
      <c r="D185" s="436"/>
    </row>
    <row r="186" spans="1:4" ht="25.5" x14ac:dyDescent="0.2">
      <c r="A186" s="434" t="s">
        <v>667</v>
      </c>
      <c r="B186" s="435" t="s">
        <v>668</v>
      </c>
      <c r="C186" s="413">
        <v>0</v>
      </c>
      <c r="D186" s="436"/>
    </row>
    <row r="187" spans="1:4" x14ac:dyDescent="0.2">
      <c r="A187" s="437"/>
      <c r="B187" s="438"/>
      <c r="C187" s="413"/>
      <c r="D187" s="436"/>
    </row>
    <row r="188" spans="1:4" x14ac:dyDescent="0.2">
      <c r="A188" s="432" t="s">
        <v>669</v>
      </c>
      <c r="B188" s="429" t="s">
        <v>670</v>
      </c>
      <c r="C188" s="433">
        <f>SUM(C189:C195)</f>
        <v>551.66999999999996</v>
      </c>
      <c r="D188" s="431"/>
    </row>
    <row r="189" spans="1:4" x14ac:dyDescent="0.2">
      <c r="A189" s="434" t="s">
        <v>671</v>
      </c>
      <c r="B189" s="435" t="s">
        <v>672</v>
      </c>
      <c r="C189" s="413">
        <v>0</v>
      </c>
      <c r="D189" s="436"/>
    </row>
    <row r="190" spans="1:4" x14ac:dyDescent="0.2">
      <c r="A190" s="434" t="s">
        <v>673</v>
      </c>
      <c r="B190" s="435" t="s">
        <v>674</v>
      </c>
      <c r="C190" s="413">
        <v>0</v>
      </c>
      <c r="D190" s="436"/>
    </row>
    <row r="191" spans="1:4" x14ac:dyDescent="0.2">
      <c r="A191" s="434" t="s">
        <v>675</v>
      </c>
      <c r="B191" s="435" t="s">
        <v>676</v>
      </c>
      <c r="C191" s="413">
        <v>0</v>
      </c>
      <c r="D191" s="436"/>
    </row>
    <row r="192" spans="1:4" ht="25.5" x14ac:dyDescent="0.2">
      <c r="A192" s="434" t="s">
        <v>677</v>
      </c>
      <c r="B192" s="435" t="s">
        <v>678</v>
      </c>
      <c r="C192" s="413">
        <v>0</v>
      </c>
      <c r="D192" s="436"/>
    </row>
    <row r="193" spans="1:4" ht="25.5" x14ac:dyDescent="0.2">
      <c r="A193" s="434" t="s">
        <v>679</v>
      </c>
      <c r="B193" s="435" t="s">
        <v>680</v>
      </c>
      <c r="C193" s="413">
        <v>0</v>
      </c>
      <c r="D193" s="436"/>
    </row>
    <row r="194" spans="1:4" x14ac:dyDescent="0.2">
      <c r="A194" s="434" t="s">
        <v>681</v>
      </c>
      <c r="B194" s="435" t="s">
        <v>682</v>
      </c>
      <c r="C194" s="413">
        <v>0</v>
      </c>
      <c r="D194" s="436"/>
    </row>
    <row r="195" spans="1:4" x14ac:dyDescent="0.2">
      <c r="A195" s="434" t="s">
        <v>683</v>
      </c>
      <c r="B195" s="435" t="s">
        <v>684</v>
      </c>
      <c r="C195" s="413">
        <v>551.66999999999996</v>
      </c>
      <c r="D195" s="436"/>
    </row>
    <row r="196" spans="1:4" x14ac:dyDescent="0.2">
      <c r="A196" s="437"/>
      <c r="B196" s="438"/>
      <c r="C196" s="413"/>
      <c r="D196" s="436"/>
    </row>
    <row r="197" spans="1:4" x14ac:dyDescent="0.2">
      <c r="A197" s="432" t="s">
        <v>685</v>
      </c>
      <c r="B197" s="429" t="s">
        <v>686</v>
      </c>
      <c r="C197" s="433">
        <f>SUM(C198++C199+C200)</f>
        <v>22222.22</v>
      </c>
      <c r="D197" s="431"/>
    </row>
    <row r="198" spans="1:4" x14ac:dyDescent="0.2">
      <c r="A198" s="434" t="s">
        <v>687</v>
      </c>
      <c r="B198" s="435" t="s">
        <v>688</v>
      </c>
      <c r="C198" s="572">
        <v>1388.89</v>
      </c>
      <c r="D198" s="436"/>
    </row>
    <row r="199" spans="1:4" x14ac:dyDescent="0.2">
      <c r="A199" s="434" t="s">
        <v>689</v>
      </c>
      <c r="B199" s="435" t="s">
        <v>690</v>
      </c>
      <c r="C199" s="413">
        <v>0</v>
      </c>
      <c r="D199" s="436"/>
    </row>
    <row r="200" spans="1:4" x14ac:dyDescent="0.2">
      <c r="A200" s="571" t="s">
        <v>1006</v>
      </c>
      <c r="B200" s="570" t="s">
        <v>1005</v>
      </c>
      <c r="C200" s="413">
        <v>20833.330000000002</v>
      </c>
      <c r="D200" s="436"/>
    </row>
    <row r="201" spans="1:4" x14ac:dyDescent="0.2">
      <c r="A201" s="437"/>
      <c r="B201" s="438"/>
      <c r="C201" s="413"/>
      <c r="D201" s="436"/>
    </row>
    <row r="202" spans="1:4" ht="25.5" x14ac:dyDescent="0.2">
      <c r="A202" s="432" t="s">
        <v>693</v>
      </c>
      <c r="B202" s="429" t="s">
        <v>694</v>
      </c>
      <c r="C202" s="433">
        <f>SUM(C203+C206+C207)</f>
        <v>0</v>
      </c>
      <c r="D202" s="431"/>
    </row>
    <row r="203" spans="1:4" x14ac:dyDescent="0.2">
      <c r="A203" s="434" t="s">
        <v>695</v>
      </c>
      <c r="B203" s="438" t="s">
        <v>696</v>
      </c>
      <c r="C203" s="433">
        <f>SUM(C204:C205)</f>
        <v>0</v>
      </c>
      <c r="D203" s="431"/>
    </row>
    <row r="204" spans="1:4" x14ac:dyDescent="0.2">
      <c r="A204" s="437" t="s">
        <v>697</v>
      </c>
      <c r="B204" s="438" t="s">
        <v>698</v>
      </c>
      <c r="C204" s="413">
        <v>0</v>
      </c>
      <c r="D204" s="436"/>
    </row>
    <row r="205" spans="1:4" ht="25.5" x14ac:dyDescent="0.2">
      <c r="A205" s="437" t="s">
        <v>699</v>
      </c>
      <c r="B205" s="438" t="s">
        <v>700</v>
      </c>
      <c r="C205" s="413">
        <v>0</v>
      </c>
      <c r="D205" s="436"/>
    </row>
    <row r="206" spans="1:4" x14ac:dyDescent="0.2">
      <c r="A206" s="434" t="s">
        <v>701</v>
      </c>
      <c r="B206" s="435" t="s">
        <v>702</v>
      </c>
      <c r="C206" s="413">
        <v>0</v>
      </c>
      <c r="D206" s="436"/>
    </row>
    <row r="207" spans="1:4" x14ac:dyDescent="0.2">
      <c r="A207" s="434" t="s">
        <v>703</v>
      </c>
      <c r="B207" s="435" t="s">
        <v>704</v>
      </c>
      <c r="C207" s="413">
        <v>0</v>
      </c>
      <c r="D207" s="436"/>
    </row>
    <row r="208" spans="1:4" x14ac:dyDescent="0.2">
      <c r="A208" s="437"/>
      <c r="B208" s="438"/>
      <c r="C208" s="413"/>
      <c r="D208" s="436"/>
    </row>
    <row r="209" spans="1:4" x14ac:dyDescent="0.2">
      <c r="A209" s="432" t="s">
        <v>705</v>
      </c>
      <c r="B209" s="429" t="s">
        <v>706</v>
      </c>
      <c r="C209" s="430" t="s">
        <v>707</v>
      </c>
      <c r="D209" s="431"/>
    </row>
    <row r="210" spans="1:4" x14ac:dyDescent="0.2">
      <c r="A210" s="434" t="s">
        <v>708</v>
      </c>
      <c r="B210" s="435" t="s">
        <v>709</v>
      </c>
      <c r="C210" s="440" t="s">
        <v>707</v>
      </c>
      <c r="D210" s="436"/>
    </row>
    <row r="211" spans="1:4" x14ac:dyDescent="0.2">
      <c r="A211" s="434" t="s">
        <v>710</v>
      </c>
      <c r="B211" s="435" t="s">
        <v>711</v>
      </c>
      <c r="C211" s="413">
        <v>0</v>
      </c>
      <c r="D211" s="436"/>
    </row>
    <row r="212" spans="1:4" x14ac:dyDescent="0.2">
      <c r="A212" s="434" t="s">
        <v>712</v>
      </c>
      <c r="B212" s="435" t="s">
        <v>713</v>
      </c>
      <c r="C212" s="413">
        <v>0</v>
      </c>
      <c r="D212" s="436"/>
    </row>
    <row r="213" spans="1:4" x14ac:dyDescent="0.2">
      <c r="A213" s="437"/>
      <c r="B213" s="438"/>
      <c r="C213" s="413"/>
      <c r="D213" s="436"/>
    </row>
    <row r="214" spans="1:4" x14ac:dyDescent="0.2">
      <c r="A214" s="432" t="s">
        <v>714</v>
      </c>
      <c r="B214" s="429" t="s">
        <v>715</v>
      </c>
      <c r="C214" s="433">
        <f>SUM(C215:C223)</f>
        <v>0</v>
      </c>
      <c r="D214" s="431"/>
    </row>
    <row r="215" spans="1:4" x14ac:dyDescent="0.2">
      <c r="A215" s="434" t="s">
        <v>716</v>
      </c>
      <c r="B215" s="435" t="s">
        <v>717</v>
      </c>
      <c r="C215" s="413">
        <v>0</v>
      </c>
      <c r="D215" s="436"/>
    </row>
    <row r="216" spans="1:4" x14ac:dyDescent="0.2">
      <c r="A216" s="434" t="s">
        <v>718</v>
      </c>
      <c r="B216" s="435" t="s">
        <v>719</v>
      </c>
      <c r="C216" s="413">
        <v>0</v>
      </c>
      <c r="D216" s="436"/>
    </row>
    <row r="217" spans="1:4" x14ac:dyDescent="0.2">
      <c r="A217" s="434" t="s">
        <v>720</v>
      </c>
      <c r="B217" s="435" t="s">
        <v>721</v>
      </c>
      <c r="C217" s="413">
        <v>0</v>
      </c>
      <c r="D217" s="436"/>
    </row>
    <row r="218" spans="1:4" ht="25.5" x14ac:dyDescent="0.2">
      <c r="A218" s="434" t="s">
        <v>722</v>
      </c>
      <c r="B218" s="435" t="s">
        <v>723</v>
      </c>
      <c r="C218" s="413">
        <v>0</v>
      </c>
      <c r="D218" s="436"/>
    </row>
    <row r="219" spans="1:4" ht="25.5" x14ac:dyDescent="0.2">
      <c r="A219" s="434" t="s">
        <v>724</v>
      </c>
      <c r="B219" s="435" t="s">
        <v>725</v>
      </c>
      <c r="C219" s="413">
        <v>0</v>
      </c>
      <c r="D219" s="436"/>
    </row>
    <row r="220" spans="1:4" ht="25.5" x14ac:dyDescent="0.2">
      <c r="A220" s="434" t="s">
        <v>726</v>
      </c>
      <c r="B220" s="435" t="s">
        <v>727</v>
      </c>
      <c r="C220" s="413">
        <v>0</v>
      </c>
      <c r="D220" s="436"/>
    </row>
    <row r="221" spans="1:4" x14ac:dyDescent="0.2">
      <c r="A221" s="434" t="s">
        <v>728</v>
      </c>
      <c r="B221" s="435" t="s">
        <v>729</v>
      </c>
      <c r="C221" s="413">
        <v>0</v>
      </c>
      <c r="D221" s="436"/>
    </row>
    <row r="222" spans="1:4" ht="25.5" x14ac:dyDescent="0.2">
      <c r="A222" s="434" t="s">
        <v>730</v>
      </c>
      <c r="B222" s="435" t="s">
        <v>731</v>
      </c>
      <c r="C222" s="413">
        <v>0</v>
      </c>
      <c r="D222" s="436"/>
    </row>
    <row r="223" spans="1:4" ht="25.5" x14ac:dyDescent="0.2">
      <c r="A223" s="434" t="s">
        <v>732</v>
      </c>
      <c r="B223" s="435" t="s">
        <v>733</v>
      </c>
      <c r="C223" s="413">
        <v>0</v>
      </c>
      <c r="D223" s="436"/>
    </row>
    <row r="224" spans="1:4" x14ac:dyDescent="0.2">
      <c r="A224" s="437"/>
      <c r="B224" s="438"/>
      <c r="C224" s="413"/>
      <c r="D224" s="436"/>
    </row>
    <row r="225" spans="1:4" x14ac:dyDescent="0.2">
      <c r="A225" s="432" t="s">
        <v>734</v>
      </c>
      <c r="B225" s="429" t="s">
        <v>735</v>
      </c>
      <c r="C225" s="433">
        <f>SUM(C226:C229)</f>
        <v>0</v>
      </c>
      <c r="D225" s="431"/>
    </row>
    <row r="226" spans="1:4" x14ac:dyDescent="0.2">
      <c r="A226" s="434" t="s">
        <v>736</v>
      </c>
      <c r="B226" s="435" t="s">
        <v>737</v>
      </c>
      <c r="C226" s="413">
        <v>0</v>
      </c>
      <c r="D226" s="436"/>
    </row>
    <row r="227" spans="1:4" x14ac:dyDescent="0.2">
      <c r="A227" s="434" t="s">
        <v>738</v>
      </c>
      <c r="B227" s="435" t="s">
        <v>739</v>
      </c>
      <c r="C227" s="413">
        <v>0</v>
      </c>
      <c r="D227" s="436"/>
    </row>
    <row r="228" spans="1:4" x14ac:dyDescent="0.2">
      <c r="A228" s="434" t="s">
        <v>740</v>
      </c>
      <c r="B228" s="435" t="s">
        <v>741</v>
      </c>
      <c r="C228" s="413">
        <v>0</v>
      </c>
      <c r="D228" s="436"/>
    </row>
    <row r="229" spans="1:4" x14ac:dyDescent="0.2">
      <c r="A229" s="434" t="s">
        <v>742</v>
      </c>
      <c r="B229" s="435" t="s">
        <v>743</v>
      </c>
      <c r="C229" s="413">
        <v>0</v>
      </c>
      <c r="D229" s="436"/>
    </row>
    <row r="230" spans="1:4" x14ac:dyDescent="0.2">
      <c r="A230" s="437"/>
      <c r="B230" s="438"/>
      <c r="C230" s="413"/>
      <c r="D230" s="436"/>
    </row>
    <row r="231" spans="1:4" x14ac:dyDescent="0.2">
      <c r="A231" s="432" t="s">
        <v>744</v>
      </c>
      <c r="B231" s="429" t="s">
        <v>745</v>
      </c>
      <c r="C231" s="433">
        <f>SUM(C232:C237)</f>
        <v>0</v>
      </c>
      <c r="D231" s="431"/>
    </row>
    <row r="232" spans="1:4" x14ac:dyDescent="0.2">
      <c r="A232" s="434" t="s">
        <v>746</v>
      </c>
      <c r="B232" s="435" t="s">
        <v>747</v>
      </c>
      <c r="C232" s="413">
        <v>0</v>
      </c>
      <c r="D232" s="436"/>
    </row>
    <row r="233" spans="1:4" x14ac:dyDescent="0.2">
      <c r="A233" s="434" t="s">
        <v>748</v>
      </c>
      <c r="B233" s="435" t="s">
        <v>749</v>
      </c>
      <c r="C233" s="413">
        <v>0</v>
      </c>
      <c r="D233" s="436"/>
    </row>
    <row r="234" spans="1:4" x14ac:dyDescent="0.2">
      <c r="A234" s="434" t="s">
        <v>750</v>
      </c>
      <c r="B234" s="435" t="s">
        <v>751</v>
      </c>
      <c r="C234" s="413">
        <v>0</v>
      </c>
      <c r="D234" s="436"/>
    </row>
    <row r="235" spans="1:4" ht="25.5" x14ac:dyDescent="0.2">
      <c r="A235" s="434" t="s">
        <v>752</v>
      </c>
      <c r="B235" s="435" t="s">
        <v>753</v>
      </c>
      <c r="C235" s="413">
        <v>0</v>
      </c>
      <c r="D235" s="436"/>
    </row>
    <row r="236" spans="1:4" x14ac:dyDescent="0.2">
      <c r="A236" s="434" t="s">
        <v>754</v>
      </c>
      <c r="B236" s="435" t="s">
        <v>755</v>
      </c>
      <c r="C236" s="413">
        <v>0</v>
      </c>
      <c r="D236" s="436"/>
    </row>
    <row r="237" spans="1:4" x14ac:dyDescent="0.2">
      <c r="A237" s="434" t="s">
        <v>756</v>
      </c>
      <c r="B237" s="435" t="s">
        <v>757</v>
      </c>
      <c r="C237" s="441">
        <v>0</v>
      </c>
      <c r="D237" s="442"/>
    </row>
    <row r="238" spans="1:4" x14ac:dyDescent="0.2">
      <c r="A238" s="443"/>
      <c r="B238" s="444"/>
      <c r="C238" s="445"/>
      <c r="D238" s="423"/>
    </row>
    <row r="239" spans="1:4" x14ac:dyDescent="0.2">
      <c r="A239" s="428">
        <v>2</v>
      </c>
      <c r="B239" s="429" t="s">
        <v>758</v>
      </c>
      <c r="C239" s="433">
        <f>SUM(C241+C248+C254+C263+C267+C273)</f>
        <v>58804.409999999996</v>
      </c>
      <c r="D239" s="431"/>
    </row>
    <row r="240" spans="1:4" x14ac:dyDescent="0.2">
      <c r="A240" s="428"/>
      <c r="B240" s="446"/>
      <c r="C240" s="413"/>
      <c r="D240" s="436"/>
    </row>
    <row r="241" spans="1:4" x14ac:dyDescent="0.2">
      <c r="A241" s="443" t="s">
        <v>759</v>
      </c>
      <c r="B241" s="429" t="s">
        <v>760</v>
      </c>
      <c r="C241" s="433">
        <f>SUM(C242:C246)</f>
        <v>38039.67</v>
      </c>
      <c r="D241" s="431"/>
    </row>
    <row r="242" spans="1:4" x14ac:dyDescent="0.2">
      <c r="A242" s="434" t="s">
        <v>761</v>
      </c>
      <c r="B242" s="435" t="s">
        <v>762</v>
      </c>
      <c r="C242" s="413">
        <v>27777.78</v>
      </c>
      <c r="D242" s="436"/>
    </row>
    <row r="243" spans="1:4" x14ac:dyDescent="0.2">
      <c r="A243" s="434" t="s">
        <v>763</v>
      </c>
      <c r="B243" s="435" t="s">
        <v>764</v>
      </c>
      <c r="C243" s="413">
        <v>0</v>
      </c>
      <c r="D243" s="436"/>
    </row>
    <row r="244" spans="1:4" x14ac:dyDescent="0.2">
      <c r="A244" s="434" t="s">
        <v>765</v>
      </c>
      <c r="B244" s="435" t="s">
        <v>766</v>
      </c>
      <c r="C244" s="413">
        <v>0</v>
      </c>
      <c r="D244" s="436"/>
    </row>
    <row r="245" spans="1:4" x14ac:dyDescent="0.2">
      <c r="A245" s="434" t="s">
        <v>767</v>
      </c>
      <c r="B245" s="435" t="s">
        <v>768</v>
      </c>
      <c r="C245" s="413">
        <v>10261.89</v>
      </c>
      <c r="D245" s="436"/>
    </row>
    <row r="246" spans="1:4" x14ac:dyDescent="0.2">
      <c r="A246" s="434" t="s">
        <v>769</v>
      </c>
      <c r="B246" s="435" t="s">
        <v>770</v>
      </c>
      <c r="C246" s="413">
        <v>0</v>
      </c>
      <c r="D246" s="436"/>
    </row>
    <row r="247" spans="1:4" x14ac:dyDescent="0.2">
      <c r="A247" s="447"/>
      <c r="B247" s="438"/>
      <c r="C247" s="413"/>
      <c r="D247" s="436"/>
    </row>
    <row r="248" spans="1:4" ht="25.5" x14ac:dyDescent="0.2">
      <c r="A248" s="443" t="s">
        <v>771</v>
      </c>
      <c r="B248" s="429" t="s">
        <v>772</v>
      </c>
      <c r="C248" s="433">
        <f>SUM(C249:C252)</f>
        <v>0</v>
      </c>
      <c r="D248" s="431"/>
    </row>
    <row r="249" spans="1:4" x14ac:dyDescent="0.2">
      <c r="A249" s="434" t="s">
        <v>773</v>
      </c>
      <c r="B249" s="435" t="s">
        <v>774</v>
      </c>
      <c r="C249" s="413">
        <v>0</v>
      </c>
      <c r="D249" s="436"/>
    </row>
    <row r="250" spans="1:4" x14ac:dyDescent="0.2">
      <c r="A250" s="434" t="s">
        <v>775</v>
      </c>
      <c r="B250" s="435" t="s">
        <v>776</v>
      </c>
      <c r="C250" s="413">
        <v>0</v>
      </c>
      <c r="D250" s="436"/>
    </row>
    <row r="251" spans="1:4" x14ac:dyDescent="0.2">
      <c r="A251" s="434" t="s">
        <v>777</v>
      </c>
      <c r="B251" s="435" t="s">
        <v>778</v>
      </c>
      <c r="C251" s="413">
        <v>0</v>
      </c>
      <c r="D251" s="436"/>
    </row>
    <row r="252" spans="1:4" x14ac:dyDescent="0.2">
      <c r="A252" s="434" t="s">
        <v>779</v>
      </c>
      <c r="B252" s="435" t="s">
        <v>780</v>
      </c>
      <c r="C252" s="413">
        <v>0</v>
      </c>
      <c r="D252" s="436"/>
    </row>
    <row r="253" spans="1:4" x14ac:dyDescent="0.2">
      <c r="A253" s="447"/>
      <c r="B253" s="438"/>
      <c r="C253" s="413"/>
      <c r="D253" s="436"/>
    </row>
    <row r="254" spans="1:4" ht="25.5" x14ac:dyDescent="0.2">
      <c r="A254" s="443" t="s">
        <v>781</v>
      </c>
      <c r="B254" s="429" t="s">
        <v>782</v>
      </c>
      <c r="C254" s="433">
        <f>SUM(C255:C261)</f>
        <v>0</v>
      </c>
      <c r="D254" s="431"/>
    </row>
    <row r="255" spans="1:4" x14ac:dyDescent="0.2">
      <c r="A255" s="434" t="s">
        <v>783</v>
      </c>
      <c r="B255" s="435" t="s">
        <v>784</v>
      </c>
      <c r="C255" s="413">
        <v>0</v>
      </c>
      <c r="D255" s="436"/>
    </row>
    <row r="256" spans="1:4" ht="25.5" x14ac:dyDescent="0.2">
      <c r="A256" s="434" t="s">
        <v>785</v>
      </c>
      <c r="B256" s="435" t="s">
        <v>786</v>
      </c>
      <c r="C256" s="413">
        <v>0</v>
      </c>
      <c r="D256" s="436"/>
    </row>
    <row r="257" spans="1:4" x14ac:dyDescent="0.2">
      <c r="A257" s="434" t="s">
        <v>787</v>
      </c>
      <c r="B257" s="435" t="s">
        <v>788</v>
      </c>
      <c r="C257" s="413">
        <v>0</v>
      </c>
      <c r="D257" s="436"/>
    </row>
    <row r="258" spans="1:4" ht="25.5" x14ac:dyDescent="0.2">
      <c r="A258" s="434" t="s">
        <v>789</v>
      </c>
      <c r="B258" s="435" t="s">
        <v>790</v>
      </c>
      <c r="C258" s="413">
        <v>0</v>
      </c>
      <c r="D258" s="436"/>
    </row>
    <row r="259" spans="1:4" x14ac:dyDescent="0.2">
      <c r="A259" s="434" t="s">
        <v>791</v>
      </c>
      <c r="B259" s="435" t="s">
        <v>792</v>
      </c>
      <c r="C259" s="413">
        <v>0</v>
      </c>
      <c r="D259" s="436"/>
    </row>
    <row r="260" spans="1:4" x14ac:dyDescent="0.2">
      <c r="A260" s="434" t="s">
        <v>793</v>
      </c>
      <c r="B260" s="435" t="s">
        <v>794</v>
      </c>
      <c r="C260" s="413">
        <v>0</v>
      </c>
      <c r="D260" s="436"/>
    </row>
    <row r="261" spans="1:4" ht="25.5" x14ac:dyDescent="0.2">
      <c r="A261" s="434" t="s">
        <v>795</v>
      </c>
      <c r="B261" s="435" t="s">
        <v>796</v>
      </c>
      <c r="C261" s="413">
        <v>0</v>
      </c>
      <c r="D261" s="436"/>
    </row>
    <row r="262" spans="1:4" x14ac:dyDescent="0.2">
      <c r="A262" s="447"/>
      <c r="B262" s="438"/>
      <c r="C262" s="413"/>
      <c r="D262" s="436"/>
    </row>
    <row r="263" spans="1:4" ht="25.5" x14ac:dyDescent="0.2">
      <c r="A263" s="443" t="s">
        <v>797</v>
      </c>
      <c r="B263" s="429" t="s">
        <v>798</v>
      </c>
      <c r="C263" s="433">
        <f>SUM(C264:C265)</f>
        <v>201.67</v>
      </c>
      <c r="D263" s="431"/>
    </row>
    <row r="264" spans="1:4" x14ac:dyDescent="0.2">
      <c r="A264" s="434" t="s">
        <v>799</v>
      </c>
      <c r="B264" s="435" t="s">
        <v>800</v>
      </c>
      <c r="C264" s="413">
        <v>201.67</v>
      </c>
      <c r="D264" s="436"/>
    </row>
    <row r="265" spans="1:4" x14ac:dyDescent="0.2">
      <c r="A265" s="434" t="s">
        <v>801</v>
      </c>
      <c r="B265" s="435" t="s">
        <v>802</v>
      </c>
      <c r="C265" s="413">
        <v>0</v>
      </c>
      <c r="D265" s="436"/>
    </row>
    <row r="266" spans="1:4" x14ac:dyDescent="0.2">
      <c r="A266" s="447"/>
      <c r="B266" s="438"/>
      <c r="C266" s="413"/>
      <c r="D266" s="436"/>
    </row>
    <row r="267" spans="1:4" ht="25.5" x14ac:dyDescent="0.2">
      <c r="A267" s="443" t="s">
        <v>803</v>
      </c>
      <c r="B267" s="429" t="s">
        <v>804</v>
      </c>
      <c r="C267" s="433">
        <f>SUM(C268:C271)</f>
        <v>0</v>
      </c>
      <c r="D267" s="431"/>
    </row>
    <row r="268" spans="1:4" x14ac:dyDescent="0.2">
      <c r="A268" s="434" t="s">
        <v>805</v>
      </c>
      <c r="B268" s="435" t="s">
        <v>806</v>
      </c>
      <c r="C268" s="413">
        <v>0</v>
      </c>
      <c r="D268" s="436"/>
    </row>
    <row r="269" spans="1:4" x14ac:dyDescent="0.2">
      <c r="A269" s="434" t="s">
        <v>807</v>
      </c>
      <c r="B269" s="435" t="s">
        <v>808</v>
      </c>
      <c r="C269" s="413">
        <v>0</v>
      </c>
      <c r="D269" s="436"/>
    </row>
    <row r="270" spans="1:4" x14ac:dyDescent="0.2">
      <c r="A270" s="434" t="s">
        <v>809</v>
      </c>
      <c r="B270" s="435" t="s">
        <v>810</v>
      </c>
      <c r="C270" s="413">
        <v>0</v>
      </c>
      <c r="D270" s="436"/>
    </row>
    <row r="271" spans="1:4" ht="25.5" x14ac:dyDescent="0.2">
      <c r="A271" s="434" t="s">
        <v>811</v>
      </c>
      <c r="B271" s="435" t="s">
        <v>812</v>
      </c>
      <c r="C271" s="413">
        <v>0</v>
      </c>
      <c r="D271" s="436"/>
    </row>
    <row r="272" spans="1:4" x14ac:dyDescent="0.2">
      <c r="A272" s="447"/>
      <c r="B272" s="438"/>
      <c r="C272" s="413"/>
      <c r="D272" s="436"/>
    </row>
    <row r="273" spans="1:4" ht="25.5" x14ac:dyDescent="0.2">
      <c r="A273" s="443" t="s">
        <v>813</v>
      </c>
      <c r="B273" s="429" t="s">
        <v>814</v>
      </c>
      <c r="C273" s="433">
        <f>SUM(C274:C281)</f>
        <v>20563.07</v>
      </c>
      <c r="D273" s="431"/>
    </row>
    <row r="274" spans="1:4" x14ac:dyDescent="0.2">
      <c r="A274" s="434" t="s">
        <v>815</v>
      </c>
      <c r="B274" s="435" t="s">
        <v>816</v>
      </c>
      <c r="C274" s="413">
        <v>4962.67</v>
      </c>
      <c r="D274" s="436"/>
    </row>
    <row r="275" spans="1:4" ht="25.5" x14ac:dyDescent="0.2">
      <c r="A275" s="434" t="s">
        <v>817</v>
      </c>
      <c r="B275" s="435" t="s">
        <v>818</v>
      </c>
      <c r="C275" s="413">
        <v>0</v>
      </c>
      <c r="D275" s="436"/>
    </row>
    <row r="276" spans="1:4" x14ac:dyDescent="0.2">
      <c r="A276" s="434" t="s">
        <v>819</v>
      </c>
      <c r="B276" s="435" t="s">
        <v>820</v>
      </c>
      <c r="C276" s="413">
        <v>11114.82</v>
      </c>
      <c r="D276" s="436"/>
    </row>
    <row r="277" spans="1:4" x14ac:dyDescent="0.2">
      <c r="A277" s="434" t="s">
        <v>821</v>
      </c>
      <c r="B277" s="435" t="s">
        <v>822</v>
      </c>
      <c r="C277" s="413">
        <v>596.25</v>
      </c>
      <c r="D277" s="436"/>
    </row>
    <row r="278" spans="1:4" x14ac:dyDescent="0.2">
      <c r="A278" s="434" t="s">
        <v>823</v>
      </c>
      <c r="B278" s="435" t="s">
        <v>824</v>
      </c>
      <c r="C278" s="413">
        <v>3616.04</v>
      </c>
      <c r="D278" s="436"/>
    </row>
    <row r="279" spans="1:4" ht="25.5" x14ac:dyDescent="0.2">
      <c r="A279" s="434" t="s">
        <v>825</v>
      </c>
      <c r="B279" s="435" t="s">
        <v>826</v>
      </c>
      <c r="C279" s="413">
        <v>0</v>
      </c>
      <c r="D279" s="436"/>
    </row>
    <row r="280" spans="1:4" x14ac:dyDescent="0.2">
      <c r="A280" s="434" t="s">
        <v>827</v>
      </c>
      <c r="B280" s="435" t="s">
        <v>828</v>
      </c>
      <c r="C280" s="413">
        <v>0</v>
      </c>
      <c r="D280" s="436"/>
    </row>
    <row r="281" spans="1:4" x14ac:dyDescent="0.2">
      <c r="A281" s="434" t="s">
        <v>829</v>
      </c>
      <c r="B281" s="435" t="s">
        <v>830</v>
      </c>
      <c r="C281" s="413">
        <v>273.29000000000002</v>
      </c>
      <c r="D281" s="436"/>
    </row>
    <row r="282" spans="1:4" x14ac:dyDescent="0.2">
      <c r="A282" s="434"/>
      <c r="B282" s="438"/>
      <c r="C282" s="413"/>
      <c r="D282" s="436"/>
    </row>
    <row r="283" spans="1:4" x14ac:dyDescent="0.2">
      <c r="A283" s="428">
        <v>5</v>
      </c>
      <c r="B283" s="448" t="s">
        <v>831</v>
      </c>
      <c r="C283" s="433">
        <f>SUM(C285+C295+C305+C310)</f>
        <v>2245.81</v>
      </c>
      <c r="D283" s="431"/>
    </row>
    <row r="284" spans="1:4" x14ac:dyDescent="0.2">
      <c r="A284" s="447"/>
      <c r="B284" s="438"/>
      <c r="C284" s="413"/>
      <c r="D284" s="436"/>
    </row>
    <row r="285" spans="1:4" x14ac:dyDescent="0.2">
      <c r="A285" s="449" t="s">
        <v>832</v>
      </c>
      <c r="B285" s="429" t="s">
        <v>833</v>
      </c>
      <c r="C285" s="433">
        <f>SUM(C286:C293)</f>
        <v>2245.81</v>
      </c>
      <c r="D285" s="431"/>
    </row>
    <row r="286" spans="1:4" x14ac:dyDescent="0.2">
      <c r="A286" s="450" t="s">
        <v>834</v>
      </c>
      <c r="B286" s="435" t="s">
        <v>835</v>
      </c>
      <c r="C286" s="413">
        <v>0</v>
      </c>
      <c r="D286" s="436"/>
    </row>
    <row r="287" spans="1:4" x14ac:dyDescent="0.2">
      <c r="A287" s="450" t="s">
        <v>836</v>
      </c>
      <c r="B287" s="435" t="s">
        <v>837</v>
      </c>
      <c r="C287" s="413">
        <v>0</v>
      </c>
      <c r="D287" s="436"/>
    </row>
    <row r="288" spans="1:4" x14ac:dyDescent="0.2">
      <c r="A288" s="450" t="s">
        <v>838</v>
      </c>
      <c r="B288" s="435" t="s">
        <v>839</v>
      </c>
      <c r="C288" s="413"/>
      <c r="D288" s="436"/>
    </row>
    <row r="289" spans="1:4" x14ac:dyDescent="0.2">
      <c r="A289" s="450" t="s">
        <v>840</v>
      </c>
      <c r="B289" s="435" t="s">
        <v>841</v>
      </c>
      <c r="C289" s="413">
        <v>2245.81</v>
      </c>
      <c r="D289" s="436"/>
    </row>
    <row r="290" spans="1:4" x14ac:dyDescent="0.2">
      <c r="A290" s="450" t="s">
        <v>842</v>
      </c>
      <c r="B290" s="435" t="s">
        <v>843</v>
      </c>
      <c r="C290" s="413"/>
      <c r="D290" s="436"/>
    </row>
    <row r="291" spans="1:4" ht="25.5" x14ac:dyDescent="0.2">
      <c r="A291" s="450" t="s">
        <v>844</v>
      </c>
      <c r="B291" s="435" t="s">
        <v>845</v>
      </c>
      <c r="C291" s="413"/>
      <c r="D291" s="436"/>
    </row>
    <row r="292" spans="1:4" ht="25.5" x14ac:dyDescent="0.2">
      <c r="A292" s="450" t="s">
        <v>846</v>
      </c>
      <c r="B292" s="435" t="s">
        <v>847</v>
      </c>
      <c r="C292" s="413"/>
      <c r="D292" s="436"/>
    </row>
    <row r="293" spans="1:4" x14ac:dyDescent="0.2">
      <c r="A293" s="450" t="s">
        <v>848</v>
      </c>
      <c r="B293" s="435" t="s">
        <v>849</v>
      </c>
      <c r="C293" s="413">
        <v>0</v>
      </c>
      <c r="D293" s="436"/>
    </row>
    <row r="294" spans="1:4" x14ac:dyDescent="0.2">
      <c r="A294" s="450"/>
      <c r="B294" s="435"/>
      <c r="C294" s="413"/>
      <c r="D294" s="436"/>
    </row>
    <row r="295" spans="1:4" ht="25.5" x14ac:dyDescent="0.2">
      <c r="A295" s="449" t="s">
        <v>850</v>
      </c>
      <c r="B295" s="429" t="s">
        <v>851</v>
      </c>
      <c r="C295" s="433">
        <f>SUM(C296:C303)</f>
        <v>0</v>
      </c>
      <c r="D295" s="431"/>
    </row>
    <row r="296" spans="1:4" x14ac:dyDescent="0.2">
      <c r="A296" s="450" t="s">
        <v>852</v>
      </c>
      <c r="B296" s="435" t="s">
        <v>853</v>
      </c>
      <c r="C296" s="413">
        <v>0</v>
      </c>
      <c r="D296" s="436"/>
    </row>
    <row r="297" spans="1:4" x14ac:dyDescent="0.2">
      <c r="A297" s="450" t="s">
        <v>854</v>
      </c>
      <c r="B297" s="435" t="s">
        <v>855</v>
      </c>
      <c r="C297" s="413">
        <v>0</v>
      </c>
      <c r="D297" s="436"/>
    </row>
    <row r="298" spans="1:4" x14ac:dyDescent="0.2">
      <c r="A298" s="450" t="s">
        <v>856</v>
      </c>
      <c r="B298" s="435" t="s">
        <v>857</v>
      </c>
      <c r="C298" s="413">
        <v>0</v>
      </c>
      <c r="D298" s="436"/>
    </row>
    <row r="299" spans="1:4" x14ac:dyDescent="0.2">
      <c r="A299" s="450" t="s">
        <v>858</v>
      </c>
      <c r="B299" s="435" t="s">
        <v>859</v>
      </c>
      <c r="C299" s="413">
        <v>0</v>
      </c>
      <c r="D299" s="436"/>
    </row>
    <row r="300" spans="1:4" x14ac:dyDescent="0.2">
      <c r="A300" s="450" t="s">
        <v>860</v>
      </c>
      <c r="B300" s="435" t="s">
        <v>861</v>
      </c>
      <c r="C300" s="413">
        <v>0</v>
      </c>
      <c r="D300" s="436"/>
    </row>
    <row r="301" spans="1:4" x14ac:dyDescent="0.2">
      <c r="A301" s="450" t="s">
        <v>862</v>
      </c>
      <c r="B301" s="435" t="s">
        <v>863</v>
      </c>
      <c r="C301" s="413">
        <v>0</v>
      </c>
      <c r="D301" s="436"/>
    </row>
    <row r="302" spans="1:4" x14ac:dyDescent="0.2">
      <c r="A302" s="450" t="s">
        <v>864</v>
      </c>
      <c r="B302" s="435" t="s">
        <v>865</v>
      </c>
      <c r="C302" s="413">
        <v>0</v>
      </c>
      <c r="D302" s="436"/>
    </row>
    <row r="303" spans="1:4" ht="25.5" x14ac:dyDescent="0.2">
      <c r="A303" s="450" t="s">
        <v>866</v>
      </c>
      <c r="B303" s="435" t="s">
        <v>867</v>
      </c>
      <c r="C303" s="413">
        <v>0</v>
      </c>
      <c r="D303" s="436"/>
    </row>
    <row r="304" spans="1:4" x14ac:dyDescent="0.2">
      <c r="A304" s="450"/>
      <c r="B304" s="435"/>
      <c r="C304" s="413"/>
      <c r="D304" s="436"/>
    </row>
    <row r="305" spans="1:4" x14ac:dyDescent="0.2">
      <c r="A305" s="449" t="s">
        <v>868</v>
      </c>
      <c r="B305" s="429" t="s">
        <v>869</v>
      </c>
      <c r="C305" s="433">
        <f>SUM(C306:C308)</f>
        <v>0</v>
      </c>
      <c r="D305" s="431"/>
    </row>
    <row r="306" spans="1:4" x14ac:dyDescent="0.2">
      <c r="A306" s="450" t="s">
        <v>870</v>
      </c>
      <c r="B306" s="435" t="s">
        <v>871</v>
      </c>
      <c r="C306" s="413">
        <v>0</v>
      </c>
      <c r="D306" s="436"/>
    </row>
    <row r="307" spans="1:4" x14ac:dyDescent="0.2">
      <c r="A307" s="450" t="s">
        <v>872</v>
      </c>
      <c r="B307" s="435" t="s">
        <v>873</v>
      </c>
      <c r="C307" s="413">
        <v>0</v>
      </c>
      <c r="D307" s="436"/>
    </row>
    <row r="308" spans="1:4" x14ac:dyDescent="0.2">
      <c r="A308" s="450" t="s">
        <v>874</v>
      </c>
      <c r="B308" s="435" t="s">
        <v>875</v>
      </c>
      <c r="C308" s="413">
        <v>0</v>
      </c>
      <c r="D308" s="436"/>
    </row>
    <row r="309" spans="1:4" x14ac:dyDescent="0.2">
      <c r="A309" s="450"/>
      <c r="B309" s="435"/>
      <c r="C309" s="413"/>
      <c r="D309" s="436"/>
    </row>
    <row r="310" spans="1:4" x14ac:dyDescent="0.2">
      <c r="A310" s="449" t="s">
        <v>876</v>
      </c>
      <c r="B310" s="429" t="s">
        <v>877</v>
      </c>
      <c r="C310" s="433">
        <f>SUM(C311:C314)</f>
        <v>0</v>
      </c>
      <c r="D310" s="431"/>
    </row>
    <row r="311" spans="1:4" x14ac:dyDescent="0.2">
      <c r="A311" s="450" t="s">
        <v>878</v>
      </c>
      <c r="B311" s="435" t="s">
        <v>879</v>
      </c>
      <c r="C311" s="413">
        <v>0</v>
      </c>
      <c r="D311" s="436"/>
    </row>
    <row r="312" spans="1:4" x14ac:dyDescent="0.2">
      <c r="A312" s="450" t="s">
        <v>880</v>
      </c>
      <c r="B312" s="435" t="s">
        <v>881</v>
      </c>
      <c r="C312" s="413">
        <v>0</v>
      </c>
      <c r="D312" s="436"/>
    </row>
    <row r="313" spans="1:4" x14ac:dyDescent="0.2">
      <c r="A313" s="450" t="s">
        <v>882</v>
      </c>
      <c r="B313" s="435" t="s">
        <v>883</v>
      </c>
      <c r="C313" s="413">
        <v>0</v>
      </c>
      <c r="D313" s="436"/>
    </row>
    <row r="314" spans="1:4" x14ac:dyDescent="0.2">
      <c r="A314" s="450" t="s">
        <v>884</v>
      </c>
      <c r="B314" s="435" t="s">
        <v>885</v>
      </c>
      <c r="C314" s="413">
        <v>0</v>
      </c>
      <c r="D314" s="436"/>
    </row>
    <row r="315" spans="1:4" x14ac:dyDescent="0.2">
      <c r="A315" s="451"/>
      <c r="B315" s="451"/>
      <c r="C315" s="451"/>
      <c r="D315" s="451"/>
    </row>
    <row r="316" spans="1:4" x14ac:dyDescent="0.2">
      <c r="A316" s="418" t="s">
        <v>621</v>
      </c>
      <c r="C316" s="419"/>
    </row>
    <row r="317" spans="1:4" ht="25.5" x14ac:dyDescent="0.2">
      <c r="A317" s="452" t="str">
        <f>'[5]2. Reg en Salud'!A19</f>
        <v>RE2.P4. Ambiente humano mejorado acorde con el desarrollo sostenible</v>
      </c>
      <c r="B317" s="421" t="s">
        <v>622</v>
      </c>
      <c r="C317" s="413">
        <f>SUM(C319,C395,C439)</f>
        <v>83824.109999999986</v>
      </c>
      <c r="D317" s="423"/>
    </row>
    <row r="318" spans="1:4" ht="33" customHeight="1" x14ac:dyDescent="0.2">
      <c r="A318" s="424" t="s">
        <v>623</v>
      </c>
      <c r="B318" s="425" t="s">
        <v>624</v>
      </c>
      <c r="C318" s="426" t="s">
        <v>625</v>
      </c>
      <c r="D318" s="427" t="s">
        <v>626</v>
      </c>
    </row>
    <row r="319" spans="1:4" x14ac:dyDescent="0.2">
      <c r="A319" s="428">
        <v>1</v>
      </c>
      <c r="B319" s="429" t="s">
        <v>627</v>
      </c>
      <c r="C319" s="430">
        <f>SUM(C321,C328,C335,C344,C353,C358,C365,C370,C381,C387)</f>
        <v>22773.89</v>
      </c>
      <c r="D319" s="431"/>
    </row>
    <row r="320" spans="1:4" x14ac:dyDescent="0.2">
      <c r="A320" s="428"/>
      <c r="B320" s="446"/>
      <c r="C320" s="433"/>
      <c r="D320" s="431"/>
    </row>
    <row r="321" spans="1:4" x14ac:dyDescent="0.2">
      <c r="A321" s="432" t="s">
        <v>629</v>
      </c>
      <c r="B321" s="429" t="s">
        <v>630</v>
      </c>
      <c r="C321" s="433">
        <f>SUM(C322:C326)</f>
        <v>0</v>
      </c>
      <c r="D321" s="431"/>
    </row>
    <row r="322" spans="1:4" x14ac:dyDescent="0.2">
      <c r="A322" s="434" t="s">
        <v>631</v>
      </c>
      <c r="B322" s="435" t="s">
        <v>632</v>
      </c>
      <c r="C322" s="413">
        <v>0</v>
      </c>
      <c r="D322" s="436"/>
    </row>
    <row r="323" spans="1:4" ht="25.5" x14ac:dyDescent="0.2">
      <c r="A323" s="434" t="s">
        <v>633</v>
      </c>
      <c r="B323" s="435" t="s">
        <v>634</v>
      </c>
      <c r="C323" s="413">
        <v>0</v>
      </c>
      <c r="D323" s="436"/>
    </row>
    <row r="324" spans="1:4" x14ac:dyDescent="0.2">
      <c r="A324" s="434" t="s">
        <v>635</v>
      </c>
      <c r="B324" s="435" t="s">
        <v>636</v>
      </c>
      <c r="C324" s="413">
        <v>0</v>
      </c>
      <c r="D324" s="436"/>
    </row>
    <row r="325" spans="1:4" ht="25.5" x14ac:dyDescent="0.2">
      <c r="A325" s="434" t="s">
        <v>637</v>
      </c>
      <c r="B325" s="435" t="s">
        <v>638</v>
      </c>
      <c r="C325" s="413">
        <v>0</v>
      </c>
      <c r="D325" s="436"/>
    </row>
    <row r="326" spans="1:4" x14ac:dyDescent="0.2">
      <c r="A326" s="434" t="s">
        <v>639</v>
      </c>
      <c r="B326" s="435" t="s">
        <v>640</v>
      </c>
      <c r="C326" s="413">
        <v>0</v>
      </c>
      <c r="D326" s="436"/>
    </row>
    <row r="327" spans="1:4" x14ac:dyDescent="0.2">
      <c r="A327" s="437"/>
      <c r="B327" s="438"/>
      <c r="C327" s="413"/>
      <c r="D327" s="436"/>
    </row>
    <row r="328" spans="1:4" x14ac:dyDescent="0.2">
      <c r="A328" s="432" t="s">
        <v>641</v>
      </c>
      <c r="B328" s="429" t="s">
        <v>642</v>
      </c>
      <c r="C328" s="433">
        <f>SUM(C329:C333)</f>
        <v>0</v>
      </c>
      <c r="D328" s="431"/>
    </row>
    <row r="329" spans="1:4" x14ac:dyDescent="0.2">
      <c r="A329" s="434" t="s">
        <v>643</v>
      </c>
      <c r="B329" s="435" t="s">
        <v>644</v>
      </c>
      <c r="C329" s="413">
        <v>0</v>
      </c>
      <c r="D329" s="436"/>
    </row>
    <row r="330" spans="1:4" x14ac:dyDescent="0.2">
      <c r="A330" s="434" t="s">
        <v>645</v>
      </c>
      <c r="B330" s="435" t="s">
        <v>646</v>
      </c>
      <c r="C330" s="413">
        <v>0</v>
      </c>
      <c r="D330" s="436"/>
    </row>
    <row r="331" spans="1:4" x14ac:dyDescent="0.2">
      <c r="A331" s="434" t="s">
        <v>647</v>
      </c>
      <c r="B331" s="435" t="s">
        <v>648</v>
      </c>
      <c r="C331" s="413">
        <v>0</v>
      </c>
      <c r="D331" s="436"/>
    </row>
    <row r="332" spans="1:4" x14ac:dyDescent="0.2">
      <c r="A332" s="434" t="s">
        <v>649</v>
      </c>
      <c r="B332" s="435" t="s">
        <v>650</v>
      </c>
      <c r="C332" s="413">
        <v>0</v>
      </c>
      <c r="D332" s="436"/>
    </row>
    <row r="333" spans="1:4" x14ac:dyDescent="0.2">
      <c r="A333" s="434" t="s">
        <v>651</v>
      </c>
      <c r="B333" s="435" t="s">
        <v>652</v>
      </c>
      <c r="C333" s="413">
        <v>0</v>
      </c>
      <c r="D333" s="436"/>
    </row>
    <row r="334" spans="1:4" x14ac:dyDescent="0.2">
      <c r="A334" s="437"/>
      <c r="B334" s="438"/>
      <c r="C334" s="433"/>
      <c r="D334" s="431"/>
    </row>
    <row r="335" spans="1:4" ht="25.5" x14ac:dyDescent="0.2">
      <c r="A335" s="432" t="s">
        <v>653</v>
      </c>
      <c r="B335" s="439" t="s">
        <v>654</v>
      </c>
      <c r="C335" s="433">
        <f>SUM(C336:C342)</f>
        <v>0</v>
      </c>
      <c r="D335" s="431"/>
    </row>
    <row r="336" spans="1:4" x14ac:dyDescent="0.2">
      <c r="A336" s="434" t="s">
        <v>655</v>
      </c>
      <c r="B336" s="435" t="s">
        <v>656</v>
      </c>
      <c r="C336" s="413">
        <v>0</v>
      </c>
      <c r="D336" s="436"/>
    </row>
    <row r="337" spans="1:4" x14ac:dyDescent="0.2">
      <c r="A337" s="434" t="s">
        <v>657</v>
      </c>
      <c r="B337" s="435" t="s">
        <v>658</v>
      </c>
      <c r="C337" s="413">
        <v>0</v>
      </c>
      <c r="D337" s="436"/>
    </row>
    <row r="338" spans="1:4" x14ac:dyDescent="0.2">
      <c r="A338" s="434" t="s">
        <v>659</v>
      </c>
      <c r="B338" s="435" t="s">
        <v>660</v>
      </c>
      <c r="C338" s="413"/>
      <c r="D338" s="436"/>
    </row>
    <row r="339" spans="1:4" x14ac:dyDescent="0.2">
      <c r="A339" s="434" t="s">
        <v>661</v>
      </c>
      <c r="B339" s="435" t="s">
        <v>662</v>
      </c>
      <c r="C339" s="413">
        <v>0</v>
      </c>
      <c r="D339" s="436"/>
    </row>
    <row r="340" spans="1:4" x14ac:dyDescent="0.2">
      <c r="A340" s="434" t="s">
        <v>663</v>
      </c>
      <c r="B340" s="435" t="s">
        <v>664</v>
      </c>
      <c r="C340" s="413">
        <v>0</v>
      </c>
      <c r="D340" s="436"/>
    </row>
    <row r="341" spans="1:4" ht="25.5" x14ac:dyDescent="0.2">
      <c r="A341" s="434" t="s">
        <v>665</v>
      </c>
      <c r="B341" s="435" t="s">
        <v>666</v>
      </c>
      <c r="C341" s="413">
        <v>0</v>
      </c>
      <c r="D341" s="436"/>
    </row>
    <row r="342" spans="1:4" ht="25.5" x14ac:dyDescent="0.2">
      <c r="A342" s="434" t="s">
        <v>667</v>
      </c>
      <c r="B342" s="435" t="s">
        <v>668</v>
      </c>
      <c r="C342" s="413">
        <v>0</v>
      </c>
      <c r="D342" s="436"/>
    </row>
    <row r="343" spans="1:4" x14ac:dyDescent="0.2">
      <c r="A343" s="437"/>
      <c r="B343" s="438"/>
      <c r="C343" s="413"/>
      <c r="D343" s="436"/>
    </row>
    <row r="344" spans="1:4" x14ac:dyDescent="0.2">
      <c r="A344" s="432" t="s">
        <v>669</v>
      </c>
      <c r="B344" s="429" t="s">
        <v>670</v>
      </c>
      <c r="C344" s="433">
        <f>SUM(C345:C351)</f>
        <v>551.66999999999996</v>
      </c>
      <c r="D344" s="431"/>
    </row>
    <row r="345" spans="1:4" x14ac:dyDescent="0.2">
      <c r="A345" s="434" t="s">
        <v>671</v>
      </c>
      <c r="B345" s="435" t="s">
        <v>672</v>
      </c>
      <c r="C345" s="413">
        <v>0</v>
      </c>
      <c r="D345" s="436"/>
    </row>
    <row r="346" spans="1:4" x14ac:dyDescent="0.2">
      <c r="A346" s="434" t="s">
        <v>673</v>
      </c>
      <c r="B346" s="435" t="s">
        <v>674</v>
      </c>
      <c r="C346" s="413">
        <v>0</v>
      </c>
      <c r="D346" s="436"/>
    </row>
    <row r="347" spans="1:4" x14ac:dyDescent="0.2">
      <c r="A347" s="434" t="s">
        <v>675</v>
      </c>
      <c r="B347" s="435" t="s">
        <v>676</v>
      </c>
      <c r="C347" s="413">
        <v>0</v>
      </c>
      <c r="D347" s="436"/>
    </row>
    <row r="348" spans="1:4" ht="25.5" x14ac:dyDescent="0.2">
      <c r="A348" s="434" t="s">
        <v>677</v>
      </c>
      <c r="B348" s="435" t="s">
        <v>678</v>
      </c>
      <c r="C348" s="413">
        <v>0</v>
      </c>
      <c r="D348" s="436"/>
    </row>
    <row r="349" spans="1:4" ht="25.5" x14ac:dyDescent="0.2">
      <c r="A349" s="434" t="s">
        <v>679</v>
      </c>
      <c r="B349" s="435" t="s">
        <v>680</v>
      </c>
      <c r="C349" s="413">
        <v>0</v>
      </c>
      <c r="D349" s="436"/>
    </row>
    <row r="350" spans="1:4" x14ac:dyDescent="0.2">
      <c r="A350" s="434" t="s">
        <v>681</v>
      </c>
      <c r="B350" s="435" t="s">
        <v>682</v>
      </c>
      <c r="C350" s="413">
        <v>0</v>
      </c>
      <c r="D350" s="436"/>
    </row>
    <row r="351" spans="1:4" x14ac:dyDescent="0.2">
      <c r="A351" s="434" t="s">
        <v>683</v>
      </c>
      <c r="B351" s="435" t="s">
        <v>684</v>
      </c>
      <c r="C351" s="413">
        <v>551.66999999999996</v>
      </c>
      <c r="D351" s="436"/>
    </row>
    <row r="352" spans="1:4" x14ac:dyDescent="0.2">
      <c r="A352" s="437"/>
      <c r="B352" s="438"/>
      <c r="C352" s="413"/>
      <c r="D352" s="436"/>
    </row>
    <row r="353" spans="1:4" x14ac:dyDescent="0.2">
      <c r="A353" s="432" t="s">
        <v>685</v>
      </c>
      <c r="B353" s="429" t="s">
        <v>686</v>
      </c>
      <c r="C353" s="433">
        <f>SUM(C354++C355+C356)</f>
        <v>22222.22</v>
      </c>
      <c r="D353" s="431"/>
    </row>
    <row r="354" spans="1:4" x14ac:dyDescent="0.2">
      <c r="A354" s="434" t="s">
        <v>687</v>
      </c>
      <c r="B354" s="435" t="s">
        <v>688</v>
      </c>
      <c r="C354" s="572">
        <v>1388.89</v>
      </c>
      <c r="D354" s="436"/>
    </row>
    <row r="355" spans="1:4" x14ac:dyDescent="0.2">
      <c r="A355" s="434" t="s">
        <v>689</v>
      </c>
      <c r="B355" s="435" t="s">
        <v>690</v>
      </c>
      <c r="C355" s="413">
        <v>0</v>
      </c>
      <c r="D355" s="436"/>
    </row>
    <row r="356" spans="1:4" x14ac:dyDescent="0.2">
      <c r="A356" s="571" t="s">
        <v>1006</v>
      </c>
      <c r="B356" s="570" t="s">
        <v>1005</v>
      </c>
      <c r="C356" s="413">
        <v>20833.330000000002</v>
      </c>
      <c r="D356" s="436"/>
    </row>
    <row r="357" spans="1:4" x14ac:dyDescent="0.2">
      <c r="A357" s="437"/>
      <c r="B357" s="438"/>
      <c r="C357" s="413"/>
      <c r="D357" s="436"/>
    </row>
    <row r="358" spans="1:4" ht="25.5" x14ac:dyDescent="0.2">
      <c r="A358" s="432" t="s">
        <v>693</v>
      </c>
      <c r="B358" s="429" t="s">
        <v>694</v>
      </c>
      <c r="C358" s="433">
        <f>SUM(C359+C362+C363)</f>
        <v>0</v>
      </c>
      <c r="D358" s="431"/>
    </row>
    <row r="359" spans="1:4" x14ac:dyDescent="0.2">
      <c r="A359" s="434" t="s">
        <v>695</v>
      </c>
      <c r="B359" s="438" t="s">
        <v>696</v>
      </c>
      <c r="C359" s="433">
        <f>SUM(C360:C361)</f>
        <v>0</v>
      </c>
      <c r="D359" s="431"/>
    </row>
    <row r="360" spans="1:4" x14ac:dyDescent="0.2">
      <c r="A360" s="437" t="s">
        <v>697</v>
      </c>
      <c r="B360" s="438" t="s">
        <v>698</v>
      </c>
      <c r="C360" s="413">
        <v>0</v>
      </c>
      <c r="D360" s="436"/>
    </row>
    <row r="361" spans="1:4" ht="25.5" x14ac:dyDescent="0.2">
      <c r="A361" s="437" t="s">
        <v>699</v>
      </c>
      <c r="B361" s="438" t="s">
        <v>700</v>
      </c>
      <c r="C361" s="413">
        <v>0</v>
      </c>
      <c r="D361" s="436"/>
    </row>
    <row r="362" spans="1:4" x14ac:dyDescent="0.2">
      <c r="A362" s="434" t="s">
        <v>701</v>
      </c>
      <c r="B362" s="435" t="s">
        <v>702</v>
      </c>
      <c r="C362" s="413">
        <v>0</v>
      </c>
      <c r="D362" s="436"/>
    </row>
    <row r="363" spans="1:4" x14ac:dyDescent="0.2">
      <c r="A363" s="434" t="s">
        <v>703</v>
      </c>
      <c r="B363" s="435" t="s">
        <v>704</v>
      </c>
      <c r="C363" s="413">
        <v>0</v>
      </c>
      <c r="D363" s="436"/>
    </row>
    <row r="364" spans="1:4" x14ac:dyDescent="0.2">
      <c r="A364" s="437"/>
      <c r="B364" s="438"/>
      <c r="C364" s="413"/>
      <c r="D364" s="436"/>
    </row>
    <row r="365" spans="1:4" x14ac:dyDescent="0.2">
      <c r="A365" s="432" t="s">
        <v>705</v>
      </c>
      <c r="B365" s="429" t="s">
        <v>706</v>
      </c>
      <c r="C365" s="430" t="s">
        <v>707</v>
      </c>
      <c r="D365" s="431"/>
    </row>
    <row r="366" spans="1:4" x14ac:dyDescent="0.2">
      <c r="A366" s="434" t="s">
        <v>708</v>
      </c>
      <c r="B366" s="435" t="s">
        <v>709</v>
      </c>
      <c r="C366" s="440" t="s">
        <v>707</v>
      </c>
      <c r="D366" s="436"/>
    </row>
    <row r="367" spans="1:4" x14ac:dyDescent="0.2">
      <c r="A367" s="434" t="s">
        <v>710</v>
      </c>
      <c r="B367" s="435" t="s">
        <v>711</v>
      </c>
      <c r="C367" s="413">
        <v>0</v>
      </c>
      <c r="D367" s="436"/>
    </row>
    <row r="368" spans="1:4" x14ac:dyDescent="0.2">
      <c r="A368" s="434" t="s">
        <v>712</v>
      </c>
      <c r="B368" s="435" t="s">
        <v>713</v>
      </c>
      <c r="C368" s="413">
        <v>0</v>
      </c>
      <c r="D368" s="436"/>
    </row>
    <row r="369" spans="1:4" x14ac:dyDescent="0.2">
      <c r="A369" s="437"/>
      <c r="B369" s="438"/>
      <c r="C369" s="413"/>
      <c r="D369" s="436"/>
    </row>
    <row r="370" spans="1:4" x14ac:dyDescent="0.2">
      <c r="A370" s="432" t="s">
        <v>714</v>
      </c>
      <c r="B370" s="429" t="s">
        <v>715</v>
      </c>
      <c r="C370" s="433">
        <f>SUM(C371:C379)</f>
        <v>0</v>
      </c>
      <c r="D370" s="431"/>
    </row>
    <row r="371" spans="1:4" x14ac:dyDescent="0.2">
      <c r="A371" s="434" t="s">
        <v>716</v>
      </c>
      <c r="B371" s="435" t="s">
        <v>717</v>
      </c>
      <c r="C371" s="413">
        <v>0</v>
      </c>
      <c r="D371" s="436"/>
    </row>
    <row r="372" spans="1:4" x14ac:dyDescent="0.2">
      <c r="A372" s="434" t="s">
        <v>718</v>
      </c>
      <c r="B372" s="435" t="s">
        <v>719</v>
      </c>
      <c r="C372" s="413">
        <v>0</v>
      </c>
      <c r="D372" s="436"/>
    </row>
    <row r="373" spans="1:4" x14ac:dyDescent="0.2">
      <c r="A373" s="434" t="s">
        <v>720</v>
      </c>
      <c r="B373" s="435" t="s">
        <v>721</v>
      </c>
      <c r="C373" s="413">
        <v>0</v>
      </c>
      <c r="D373" s="436"/>
    </row>
    <row r="374" spans="1:4" ht="25.5" x14ac:dyDescent="0.2">
      <c r="A374" s="434" t="s">
        <v>722</v>
      </c>
      <c r="B374" s="435" t="s">
        <v>723</v>
      </c>
      <c r="C374" s="413">
        <v>0</v>
      </c>
      <c r="D374" s="436"/>
    </row>
    <row r="375" spans="1:4" ht="25.5" x14ac:dyDescent="0.2">
      <c r="A375" s="434" t="s">
        <v>724</v>
      </c>
      <c r="B375" s="435" t="s">
        <v>725</v>
      </c>
      <c r="C375" s="413">
        <v>0</v>
      </c>
      <c r="D375" s="436"/>
    </row>
    <row r="376" spans="1:4" ht="25.5" x14ac:dyDescent="0.2">
      <c r="A376" s="434" t="s">
        <v>726</v>
      </c>
      <c r="B376" s="435" t="s">
        <v>727</v>
      </c>
      <c r="C376" s="413">
        <v>0</v>
      </c>
      <c r="D376" s="436"/>
    </row>
    <row r="377" spans="1:4" x14ac:dyDescent="0.2">
      <c r="A377" s="434" t="s">
        <v>728</v>
      </c>
      <c r="B377" s="435" t="s">
        <v>729</v>
      </c>
      <c r="C377" s="413">
        <v>0</v>
      </c>
      <c r="D377" s="436"/>
    </row>
    <row r="378" spans="1:4" ht="25.5" x14ac:dyDescent="0.2">
      <c r="A378" s="434" t="s">
        <v>730</v>
      </c>
      <c r="B378" s="435" t="s">
        <v>731</v>
      </c>
      <c r="C378" s="413">
        <v>0</v>
      </c>
      <c r="D378" s="436"/>
    </row>
    <row r="379" spans="1:4" ht="25.5" x14ac:dyDescent="0.2">
      <c r="A379" s="434" t="s">
        <v>732</v>
      </c>
      <c r="B379" s="435" t="s">
        <v>733</v>
      </c>
      <c r="C379" s="413">
        <v>0</v>
      </c>
      <c r="D379" s="436"/>
    </row>
    <row r="380" spans="1:4" x14ac:dyDescent="0.2">
      <c r="A380" s="437"/>
      <c r="B380" s="438"/>
      <c r="C380" s="413"/>
      <c r="D380" s="436"/>
    </row>
    <row r="381" spans="1:4" x14ac:dyDescent="0.2">
      <c r="A381" s="432" t="s">
        <v>734</v>
      </c>
      <c r="B381" s="429" t="s">
        <v>735</v>
      </c>
      <c r="C381" s="433">
        <f>SUM(C382:C385)</f>
        <v>0</v>
      </c>
      <c r="D381" s="431"/>
    </row>
    <row r="382" spans="1:4" x14ac:dyDescent="0.2">
      <c r="A382" s="434" t="s">
        <v>736</v>
      </c>
      <c r="B382" s="435" t="s">
        <v>737</v>
      </c>
      <c r="C382" s="413">
        <v>0</v>
      </c>
      <c r="D382" s="436"/>
    </row>
    <row r="383" spans="1:4" x14ac:dyDescent="0.2">
      <c r="A383" s="434" t="s">
        <v>738</v>
      </c>
      <c r="B383" s="435" t="s">
        <v>739</v>
      </c>
      <c r="C383" s="413">
        <v>0</v>
      </c>
      <c r="D383" s="436"/>
    </row>
    <row r="384" spans="1:4" x14ac:dyDescent="0.2">
      <c r="A384" s="434" t="s">
        <v>740</v>
      </c>
      <c r="B384" s="435" t="s">
        <v>741</v>
      </c>
      <c r="C384" s="413">
        <v>0</v>
      </c>
      <c r="D384" s="436"/>
    </row>
    <row r="385" spans="1:4" x14ac:dyDescent="0.2">
      <c r="A385" s="434" t="s">
        <v>742</v>
      </c>
      <c r="B385" s="435" t="s">
        <v>743</v>
      </c>
      <c r="C385" s="413">
        <v>0</v>
      </c>
      <c r="D385" s="436"/>
    </row>
    <row r="386" spans="1:4" x14ac:dyDescent="0.2">
      <c r="A386" s="437"/>
      <c r="B386" s="438"/>
      <c r="C386" s="413"/>
      <c r="D386" s="436"/>
    </row>
    <row r="387" spans="1:4" x14ac:dyDescent="0.2">
      <c r="A387" s="432" t="s">
        <v>744</v>
      </c>
      <c r="B387" s="429" t="s">
        <v>745</v>
      </c>
      <c r="C387" s="433">
        <f>SUM(C388:C393)</f>
        <v>0</v>
      </c>
      <c r="D387" s="431"/>
    </row>
    <row r="388" spans="1:4" x14ac:dyDescent="0.2">
      <c r="A388" s="434" t="s">
        <v>746</v>
      </c>
      <c r="B388" s="435" t="s">
        <v>747</v>
      </c>
      <c r="C388" s="413">
        <v>0</v>
      </c>
      <c r="D388" s="436"/>
    </row>
    <row r="389" spans="1:4" x14ac:dyDescent="0.2">
      <c r="A389" s="434" t="s">
        <v>748</v>
      </c>
      <c r="B389" s="435" t="s">
        <v>749</v>
      </c>
      <c r="C389" s="413">
        <v>0</v>
      </c>
      <c r="D389" s="436"/>
    </row>
    <row r="390" spans="1:4" x14ac:dyDescent="0.2">
      <c r="A390" s="434" t="s">
        <v>750</v>
      </c>
      <c r="B390" s="435" t="s">
        <v>751</v>
      </c>
      <c r="C390" s="413">
        <v>0</v>
      </c>
      <c r="D390" s="436"/>
    </row>
    <row r="391" spans="1:4" ht="25.5" x14ac:dyDescent="0.2">
      <c r="A391" s="434" t="s">
        <v>752</v>
      </c>
      <c r="B391" s="435" t="s">
        <v>753</v>
      </c>
      <c r="C391" s="413">
        <v>0</v>
      </c>
      <c r="D391" s="436"/>
    </row>
    <row r="392" spans="1:4" x14ac:dyDescent="0.2">
      <c r="A392" s="434" t="s">
        <v>754</v>
      </c>
      <c r="B392" s="435" t="s">
        <v>755</v>
      </c>
      <c r="C392" s="413">
        <v>0</v>
      </c>
      <c r="D392" s="436"/>
    </row>
    <row r="393" spans="1:4" x14ac:dyDescent="0.2">
      <c r="A393" s="434" t="s">
        <v>756</v>
      </c>
      <c r="B393" s="435" t="s">
        <v>757</v>
      </c>
      <c r="C393" s="441">
        <v>0</v>
      </c>
      <c r="D393" s="442"/>
    </row>
    <row r="394" spans="1:4" x14ac:dyDescent="0.2">
      <c r="A394" s="443"/>
      <c r="B394" s="444"/>
      <c r="C394" s="445"/>
      <c r="D394" s="423"/>
    </row>
    <row r="395" spans="1:4" x14ac:dyDescent="0.2">
      <c r="A395" s="428">
        <v>2</v>
      </c>
      <c r="B395" s="429" t="s">
        <v>758</v>
      </c>
      <c r="C395" s="433">
        <f>SUM(C397+C404+C410+C419+C423+C429)</f>
        <v>58804.409999999996</v>
      </c>
      <c r="D395" s="431"/>
    </row>
    <row r="396" spans="1:4" x14ac:dyDescent="0.2">
      <c r="A396" s="428"/>
      <c r="B396" s="446"/>
      <c r="C396" s="413"/>
      <c r="D396" s="436"/>
    </row>
    <row r="397" spans="1:4" x14ac:dyDescent="0.2">
      <c r="A397" s="443" t="s">
        <v>759</v>
      </c>
      <c r="B397" s="429" t="s">
        <v>760</v>
      </c>
      <c r="C397" s="433">
        <f>SUM(C398:C402)</f>
        <v>38039.67</v>
      </c>
      <c r="D397" s="431"/>
    </row>
    <row r="398" spans="1:4" x14ac:dyDescent="0.2">
      <c r="A398" s="434" t="s">
        <v>761</v>
      </c>
      <c r="B398" s="435" t="s">
        <v>762</v>
      </c>
      <c r="C398" s="413">
        <v>27777.78</v>
      </c>
      <c r="D398" s="436"/>
    </row>
    <row r="399" spans="1:4" x14ac:dyDescent="0.2">
      <c r="A399" s="434" t="s">
        <v>763</v>
      </c>
      <c r="B399" s="435" t="s">
        <v>764</v>
      </c>
      <c r="C399" s="413">
        <v>0</v>
      </c>
      <c r="D399" s="436"/>
    </row>
    <row r="400" spans="1:4" x14ac:dyDescent="0.2">
      <c r="A400" s="434" t="s">
        <v>765</v>
      </c>
      <c r="B400" s="435" t="s">
        <v>766</v>
      </c>
      <c r="C400" s="413">
        <v>0</v>
      </c>
      <c r="D400" s="436"/>
    </row>
    <row r="401" spans="1:4" x14ac:dyDescent="0.2">
      <c r="A401" s="434" t="s">
        <v>767</v>
      </c>
      <c r="B401" s="435" t="s">
        <v>768</v>
      </c>
      <c r="C401" s="413">
        <v>10261.89</v>
      </c>
      <c r="D401" s="436"/>
    </row>
    <row r="402" spans="1:4" x14ac:dyDescent="0.2">
      <c r="A402" s="434" t="s">
        <v>769</v>
      </c>
      <c r="B402" s="435" t="s">
        <v>770</v>
      </c>
      <c r="C402" s="413">
        <v>0</v>
      </c>
      <c r="D402" s="436"/>
    </row>
    <row r="403" spans="1:4" x14ac:dyDescent="0.2">
      <c r="A403" s="447"/>
      <c r="B403" s="438"/>
      <c r="C403" s="413"/>
      <c r="D403" s="436"/>
    </row>
    <row r="404" spans="1:4" ht="25.5" x14ac:dyDescent="0.2">
      <c r="A404" s="443" t="s">
        <v>771</v>
      </c>
      <c r="B404" s="429" t="s">
        <v>772</v>
      </c>
      <c r="C404" s="433">
        <f>SUM(C405:C408)</f>
        <v>0</v>
      </c>
      <c r="D404" s="431"/>
    </row>
    <row r="405" spans="1:4" x14ac:dyDescent="0.2">
      <c r="A405" s="434" t="s">
        <v>773</v>
      </c>
      <c r="B405" s="435" t="s">
        <v>774</v>
      </c>
      <c r="C405" s="413">
        <v>0</v>
      </c>
      <c r="D405" s="436"/>
    </row>
    <row r="406" spans="1:4" x14ac:dyDescent="0.2">
      <c r="A406" s="434" t="s">
        <v>775</v>
      </c>
      <c r="B406" s="435" t="s">
        <v>776</v>
      </c>
      <c r="C406" s="413">
        <v>0</v>
      </c>
      <c r="D406" s="436"/>
    </row>
    <row r="407" spans="1:4" x14ac:dyDescent="0.2">
      <c r="A407" s="434" t="s">
        <v>777</v>
      </c>
      <c r="B407" s="435" t="s">
        <v>778</v>
      </c>
      <c r="C407" s="413">
        <v>0</v>
      </c>
      <c r="D407" s="436"/>
    </row>
    <row r="408" spans="1:4" x14ac:dyDescent="0.2">
      <c r="A408" s="434" t="s">
        <v>779</v>
      </c>
      <c r="B408" s="435" t="s">
        <v>780</v>
      </c>
      <c r="C408" s="413">
        <v>0</v>
      </c>
      <c r="D408" s="436"/>
    </row>
    <row r="409" spans="1:4" x14ac:dyDescent="0.2">
      <c r="A409" s="447"/>
      <c r="B409" s="438"/>
      <c r="C409" s="413"/>
      <c r="D409" s="436"/>
    </row>
    <row r="410" spans="1:4" ht="25.5" x14ac:dyDescent="0.2">
      <c r="A410" s="443" t="s">
        <v>781</v>
      </c>
      <c r="B410" s="429" t="s">
        <v>782</v>
      </c>
      <c r="C410" s="433">
        <f>SUM(C411:C417)</f>
        <v>0</v>
      </c>
      <c r="D410" s="431"/>
    </row>
    <row r="411" spans="1:4" x14ac:dyDescent="0.2">
      <c r="A411" s="434" t="s">
        <v>783</v>
      </c>
      <c r="B411" s="435" t="s">
        <v>784</v>
      </c>
      <c r="C411" s="413">
        <v>0</v>
      </c>
      <c r="D411" s="436"/>
    </row>
    <row r="412" spans="1:4" ht="25.5" x14ac:dyDescent="0.2">
      <c r="A412" s="434" t="s">
        <v>785</v>
      </c>
      <c r="B412" s="435" t="s">
        <v>786</v>
      </c>
      <c r="C412" s="413">
        <v>0</v>
      </c>
      <c r="D412" s="436"/>
    </row>
    <row r="413" spans="1:4" x14ac:dyDescent="0.2">
      <c r="A413" s="434" t="s">
        <v>787</v>
      </c>
      <c r="B413" s="435" t="s">
        <v>788</v>
      </c>
      <c r="C413" s="413">
        <v>0</v>
      </c>
      <c r="D413" s="436"/>
    </row>
    <row r="414" spans="1:4" ht="25.5" x14ac:dyDescent="0.2">
      <c r="A414" s="434" t="s">
        <v>789</v>
      </c>
      <c r="B414" s="435" t="s">
        <v>790</v>
      </c>
      <c r="C414" s="413">
        <v>0</v>
      </c>
      <c r="D414" s="436"/>
    </row>
    <row r="415" spans="1:4" x14ac:dyDescent="0.2">
      <c r="A415" s="434" t="s">
        <v>791</v>
      </c>
      <c r="B415" s="435" t="s">
        <v>792</v>
      </c>
      <c r="C415" s="413">
        <v>0</v>
      </c>
      <c r="D415" s="436"/>
    </row>
    <row r="416" spans="1:4" x14ac:dyDescent="0.2">
      <c r="A416" s="434" t="s">
        <v>793</v>
      </c>
      <c r="B416" s="435" t="s">
        <v>794</v>
      </c>
      <c r="C416" s="413">
        <v>0</v>
      </c>
      <c r="D416" s="436"/>
    </row>
    <row r="417" spans="1:4" ht="25.5" x14ac:dyDescent="0.2">
      <c r="A417" s="434" t="s">
        <v>795</v>
      </c>
      <c r="B417" s="435" t="s">
        <v>796</v>
      </c>
      <c r="C417" s="413">
        <v>0</v>
      </c>
      <c r="D417" s="436"/>
    </row>
    <row r="418" spans="1:4" x14ac:dyDescent="0.2">
      <c r="A418" s="447"/>
      <c r="B418" s="438"/>
      <c r="C418" s="413"/>
      <c r="D418" s="436"/>
    </row>
    <row r="419" spans="1:4" ht="25.5" x14ac:dyDescent="0.2">
      <c r="A419" s="443" t="s">
        <v>797</v>
      </c>
      <c r="B419" s="429" t="s">
        <v>798</v>
      </c>
      <c r="C419" s="433">
        <f>SUM(C420:C421)</f>
        <v>201.67</v>
      </c>
      <c r="D419" s="431"/>
    </row>
    <row r="420" spans="1:4" x14ac:dyDescent="0.2">
      <c r="A420" s="434" t="s">
        <v>799</v>
      </c>
      <c r="B420" s="435" t="s">
        <v>800</v>
      </c>
      <c r="C420" s="413">
        <v>201.67</v>
      </c>
      <c r="D420" s="436"/>
    </row>
    <row r="421" spans="1:4" x14ac:dyDescent="0.2">
      <c r="A421" s="434" t="s">
        <v>801</v>
      </c>
      <c r="B421" s="435" t="s">
        <v>802</v>
      </c>
      <c r="C421" s="413">
        <v>0</v>
      </c>
      <c r="D421" s="436"/>
    </row>
    <row r="422" spans="1:4" x14ac:dyDescent="0.2">
      <c r="A422" s="447"/>
      <c r="B422" s="438"/>
      <c r="C422" s="413"/>
      <c r="D422" s="436"/>
    </row>
    <row r="423" spans="1:4" ht="25.5" x14ac:dyDescent="0.2">
      <c r="A423" s="443" t="s">
        <v>803</v>
      </c>
      <c r="B423" s="429" t="s">
        <v>804</v>
      </c>
      <c r="C423" s="433">
        <f>SUM(C424:C427)</f>
        <v>0</v>
      </c>
      <c r="D423" s="431"/>
    </row>
    <row r="424" spans="1:4" x14ac:dyDescent="0.2">
      <c r="A424" s="434" t="s">
        <v>805</v>
      </c>
      <c r="B424" s="435" t="s">
        <v>806</v>
      </c>
      <c r="C424" s="413">
        <v>0</v>
      </c>
      <c r="D424" s="436"/>
    </row>
    <row r="425" spans="1:4" x14ac:dyDescent="0.2">
      <c r="A425" s="434" t="s">
        <v>807</v>
      </c>
      <c r="B425" s="435" t="s">
        <v>808</v>
      </c>
      <c r="C425" s="413">
        <v>0</v>
      </c>
      <c r="D425" s="436"/>
    </row>
    <row r="426" spans="1:4" x14ac:dyDescent="0.2">
      <c r="A426" s="434" t="s">
        <v>809</v>
      </c>
      <c r="B426" s="435" t="s">
        <v>810</v>
      </c>
      <c r="C426" s="413">
        <v>0</v>
      </c>
      <c r="D426" s="436"/>
    </row>
    <row r="427" spans="1:4" ht="25.5" x14ac:dyDescent="0.2">
      <c r="A427" s="434" t="s">
        <v>811</v>
      </c>
      <c r="B427" s="435" t="s">
        <v>812</v>
      </c>
      <c r="C427" s="413">
        <v>0</v>
      </c>
      <c r="D427" s="436"/>
    </row>
    <row r="428" spans="1:4" x14ac:dyDescent="0.2">
      <c r="A428" s="447"/>
      <c r="B428" s="438"/>
      <c r="C428" s="413"/>
      <c r="D428" s="436"/>
    </row>
    <row r="429" spans="1:4" ht="25.5" x14ac:dyDescent="0.2">
      <c r="A429" s="443" t="s">
        <v>813</v>
      </c>
      <c r="B429" s="429" t="s">
        <v>814</v>
      </c>
      <c r="C429" s="433">
        <f>SUM(C430:C437)</f>
        <v>20563.07</v>
      </c>
      <c r="D429" s="431"/>
    </row>
    <row r="430" spans="1:4" x14ac:dyDescent="0.2">
      <c r="A430" s="434" t="s">
        <v>815</v>
      </c>
      <c r="B430" s="435" t="s">
        <v>816</v>
      </c>
      <c r="C430" s="413">
        <v>4962.67</v>
      </c>
      <c r="D430" s="436"/>
    </row>
    <row r="431" spans="1:4" ht="25.5" x14ac:dyDescent="0.2">
      <c r="A431" s="434" t="s">
        <v>817</v>
      </c>
      <c r="B431" s="435" t="s">
        <v>818</v>
      </c>
      <c r="C431" s="413">
        <v>0</v>
      </c>
      <c r="D431" s="436"/>
    </row>
    <row r="432" spans="1:4" x14ac:dyDescent="0.2">
      <c r="A432" s="434" t="s">
        <v>819</v>
      </c>
      <c r="B432" s="435" t="s">
        <v>820</v>
      </c>
      <c r="C432" s="413">
        <v>11114.82</v>
      </c>
      <c r="D432" s="436"/>
    </row>
    <row r="433" spans="1:4" x14ac:dyDescent="0.2">
      <c r="A433" s="434" t="s">
        <v>821</v>
      </c>
      <c r="B433" s="435" t="s">
        <v>822</v>
      </c>
      <c r="C433" s="413">
        <v>596.25</v>
      </c>
      <c r="D433" s="436"/>
    </row>
    <row r="434" spans="1:4" x14ac:dyDescent="0.2">
      <c r="A434" s="434" t="s">
        <v>823</v>
      </c>
      <c r="B434" s="435" t="s">
        <v>824</v>
      </c>
      <c r="C434" s="413">
        <v>3616.04</v>
      </c>
      <c r="D434" s="436"/>
    </row>
    <row r="435" spans="1:4" ht="25.5" x14ac:dyDescent="0.2">
      <c r="A435" s="434" t="s">
        <v>825</v>
      </c>
      <c r="B435" s="435" t="s">
        <v>826</v>
      </c>
      <c r="C435" s="413">
        <v>0</v>
      </c>
      <c r="D435" s="436"/>
    </row>
    <row r="436" spans="1:4" x14ac:dyDescent="0.2">
      <c r="A436" s="434" t="s">
        <v>827</v>
      </c>
      <c r="B436" s="435" t="s">
        <v>828</v>
      </c>
      <c r="C436" s="413">
        <v>0</v>
      </c>
      <c r="D436" s="436"/>
    </row>
    <row r="437" spans="1:4" x14ac:dyDescent="0.2">
      <c r="A437" s="434" t="s">
        <v>829</v>
      </c>
      <c r="B437" s="435" t="s">
        <v>830</v>
      </c>
      <c r="C437" s="413">
        <v>273.29000000000002</v>
      </c>
      <c r="D437" s="436"/>
    </row>
    <row r="438" spans="1:4" x14ac:dyDescent="0.2">
      <c r="A438" s="434"/>
      <c r="B438" s="438"/>
      <c r="C438" s="413"/>
      <c r="D438" s="436"/>
    </row>
    <row r="439" spans="1:4" x14ac:dyDescent="0.2">
      <c r="A439" s="428">
        <v>5</v>
      </c>
      <c r="B439" s="448" t="s">
        <v>831</v>
      </c>
      <c r="C439" s="433">
        <f>SUM(C441+C451+C461+C466)</f>
        <v>2245.81</v>
      </c>
      <c r="D439" s="431"/>
    </row>
    <row r="440" spans="1:4" x14ac:dyDescent="0.2">
      <c r="A440" s="447"/>
      <c r="B440" s="438"/>
      <c r="C440" s="413"/>
      <c r="D440" s="436"/>
    </row>
    <row r="441" spans="1:4" x14ac:dyDescent="0.2">
      <c r="A441" s="449" t="s">
        <v>832</v>
      </c>
      <c r="B441" s="429" t="s">
        <v>833</v>
      </c>
      <c r="C441" s="433">
        <f>SUM(C442:C449)</f>
        <v>2245.81</v>
      </c>
      <c r="D441" s="431"/>
    </row>
    <row r="442" spans="1:4" x14ac:dyDescent="0.2">
      <c r="A442" s="450" t="s">
        <v>834</v>
      </c>
      <c r="B442" s="435" t="s">
        <v>835</v>
      </c>
      <c r="C442" s="413">
        <v>0</v>
      </c>
      <c r="D442" s="436"/>
    </row>
    <row r="443" spans="1:4" x14ac:dyDescent="0.2">
      <c r="A443" s="450" t="s">
        <v>836</v>
      </c>
      <c r="B443" s="435" t="s">
        <v>837</v>
      </c>
      <c r="C443" s="413">
        <v>0</v>
      </c>
      <c r="D443" s="436"/>
    </row>
    <row r="444" spans="1:4" x14ac:dyDescent="0.2">
      <c r="A444" s="450" t="s">
        <v>838</v>
      </c>
      <c r="B444" s="435" t="s">
        <v>839</v>
      </c>
      <c r="C444" s="413"/>
      <c r="D444" s="436"/>
    </row>
    <row r="445" spans="1:4" x14ac:dyDescent="0.2">
      <c r="A445" s="450" t="s">
        <v>840</v>
      </c>
      <c r="B445" s="435" t="s">
        <v>841</v>
      </c>
      <c r="C445" s="413">
        <v>2245.81</v>
      </c>
      <c r="D445" s="436"/>
    </row>
    <row r="446" spans="1:4" x14ac:dyDescent="0.2">
      <c r="A446" s="450" t="s">
        <v>842</v>
      </c>
      <c r="B446" s="435" t="s">
        <v>843</v>
      </c>
      <c r="C446" s="413"/>
      <c r="D446" s="436"/>
    </row>
    <row r="447" spans="1:4" ht="25.5" x14ac:dyDescent="0.2">
      <c r="A447" s="450" t="s">
        <v>844</v>
      </c>
      <c r="B447" s="435" t="s">
        <v>845</v>
      </c>
      <c r="C447" s="413"/>
      <c r="D447" s="436"/>
    </row>
    <row r="448" spans="1:4" ht="25.5" x14ac:dyDescent="0.2">
      <c r="A448" s="450" t="s">
        <v>846</v>
      </c>
      <c r="B448" s="435" t="s">
        <v>847</v>
      </c>
      <c r="C448" s="413"/>
      <c r="D448" s="436"/>
    </row>
    <row r="449" spans="1:4" x14ac:dyDescent="0.2">
      <c r="A449" s="450" t="s">
        <v>848</v>
      </c>
      <c r="B449" s="435" t="s">
        <v>849</v>
      </c>
      <c r="C449" s="413">
        <v>0</v>
      </c>
      <c r="D449" s="436"/>
    </row>
    <row r="450" spans="1:4" x14ac:dyDescent="0.2">
      <c r="A450" s="450"/>
      <c r="B450" s="435"/>
      <c r="C450" s="413"/>
      <c r="D450" s="436"/>
    </row>
    <row r="451" spans="1:4" ht="25.5" x14ac:dyDescent="0.2">
      <c r="A451" s="449" t="s">
        <v>850</v>
      </c>
      <c r="B451" s="429" t="s">
        <v>851</v>
      </c>
      <c r="C451" s="433">
        <f>SUM(C452:C459)</f>
        <v>0</v>
      </c>
      <c r="D451" s="431"/>
    </row>
    <row r="452" spans="1:4" x14ac:dyDescent="0.2">
      <c r="A452" s="450" t="s">
        <v>852</v>
      </c>
      <c r="B452" s="435" t="s">
        <v>853</v>
      </c>
      <c r="C452" s="413">
        <v>0</v>
      </c>
      <c r="D452" s="436"/>
    </row>
    <row r="453" spans="1:4" x14ac:dyDescent="0.2">
      <c r="A453" s="450" t="s">
        <v>854</v>
      </c>
      <c r="B453" s="435" t="s">
        <v>855</v>
      </c>
      <c r="C453" s="413">
        <v>0</v>
      </c>
      <c r="D453" s="436"/>
    </row>
    <row r="454" spans="1:4" x14ac:dyDescent="0.2">
      <c r="A454" s="450" t="s">
        <v>856</v>
      </c>
      <c r="B454" s="435" t="s">
        <v>857</v>
      </c>
      <c r="C454" s="413">
        <v>0</v>
      </c>
      <c r="D454" s="436"/>
    </row>
    <row r="455" spans="1:4" x14ac:dyDescent="0.2">
      <c r="A455" s="450" t="s">
        <v>858</v>
      </c>
      <c r="B455" s="435" t="s">
        <v>859</v>
      </c>
      <c r="C455" s="413">
        <v>0</v>
      </c>
      <c r="D455" s="436"/>
    </row>
    <row r="456" spans="1:4" x14ac:dyDescent="0.2">
      <c r="A456" s="450" t="s">
        <v>860</v>
      </c>
      <c r="B456" s="435" t="s">
        <v>861</v>
      </c>
      <c r="C456" s="413">
        <v>0</v>
      </c>
      <c r="D456" s="436"/>
    </row>
    <row r="457" spans="1:4" x14ac:dyDescent="0.2">
      <c r="A457" s="450" t="s">
        <v>862</v>
      </c>
      <c r="B457" s="435" t="s">
        <v>863</v>
      </c>
      <c r="C457" s="413">
        <v>0</v>
      </c>
      <c r="D457" s="436"/>
    </row>
    <row r="458" spans="1:4" x14ac:dyDescent="0.2">
      <c r="A458" s="450" t="s">
        <v>864</v>
      </c>
      <c r="B458" s="435" t="s">
        <v>865</v>
      </c>
      <c r="C458" s="413">
        <v>0</v>
      </c>
      <c r="D458" s="436"/>
    </row>
    <row r="459" spans="1:4" ht="25.5" x14ac:dyDescent="0.2">
      <c r="A459" s="450" t="s">
        <v>866</v>
      </c>
      <c r="B459" s="435" t="s">
        <v>867</v>
      </c>
      <c r="C459" s="413">
        <v>0</v>
      </c>
      <c r="D459" s="436"/>
    </row>
    <row r="460" spans="1:4" x14ac:dyDescent="0.2">
      <c r="A460" s="450"/>
      <c r="B460" s="435"/>
      <c r="C460" s="413"/>
      <c r="D460" s="436"/>
    </row>
    <row r="461" spans="1:4" x14ac:dyDescent="0.2">
      <c r="A461" s="449" t="s">
        <v>868</v>
      </c>
      <c r="B461" s="429" t="s">
        <v>869</v>
      </c>
      <c r="C461" s="433">
        <f>SUM(C462:C464)</f>
        <v>0</v>
      </c>
      <c r="D461" s="431"/>
    </row>
    <row r="462" spans="1:4" x14ac:dyDescent="0.2">
      <c r="A462" s="450" t="s">
        <v>870</v>
      </c>
      <c r="B462" s="435" t="s">
        <v>871</v>
      </c>
      <c r="C462" s="413">
        <v>0</v>
      </c>
      <c r="D462" s="436"/>
    </row>
    <row r="463" spans="1:4" x14ac:dyDescent="0.2">
      <c r="A463" s="450" t="s">
        <v>872</v>
      </c>
      <c r="B463" s="435" t="s">
        <v>873</v>
      </c>
      <c r="C463" s="413">
        <v>0</v>
      </c>
      <c r="D463" s="436"/>
    </row>
    <row r="464" spans="1:4" x14ac:dyDescent="0.2">
      <c r="A464" s="450" t="s">
        <v>874</v>
      </c>
      <c r="B464" s="435" t="s">
        <v>875</v>
      </c>
      <c r="C464" s="413">
        <v>0</v>
      </c>
      <c r="D464" s="436"/>
    </row>
    <row r="465" spans="1:4" x14ac:dyDescent="0.2">
      <c r="A465" s="450"/>
      <c r="B465" s="435"/>
      <c r="C465" s="413"/>
      <c r="D465" s="436"/>
    </row>
    <row r="466" spans="1:4" x14ac:dyDescent="0.2">
      <c r="A466" s="449" t="s">
        <v>876</v>
      </c>
      <c r="B466" s="429" t="s">
        <v>877</v>
      </c>
      <c r="C466" s="433">
        <f>SUM(C467:C470)</f>
        <v>0</v>
      </c>
      <c r="D466" s="431"/>
    </row>
    <row r="467" spans="1:4" x14ac:dyDescent="0.2">
      <c r="A467" s="450" t="s">
        <v>878</v>
      </c>
      <c r="B467" s="435" t="s">
        <v>879</v>
      </c>
      <c r="C467" s="413">
        <v>0</v>
      </c>
      <c r="D467" s="436"/>
    </row>
    <row r="468" spans="1:4" x14ac:dyDescent="0.2">
      <c r="A468" s="450" t="s">
        <v>880</v>
      </c>
      <c r="B468" s="435" t="s">
        <v>881</v>
      </c>
      <c r="C468" s="413">
        <v>0</v>
      </c>
      <c r="D468" s="436"/>
    </row>
    <row r="469" spans="1:4" x14ac:dyDescent="0.2">
      <c r="A469" s="450" t="s">
        <v>882</v>
      </c>
      <c r="B469" s="435" t="s">
        <v>883</v>
      </c>
      <c r="C469" s="413">
        <v>0</v>
      </c>
      <c r="D469" s="436"/>
    </row>
    <row r="470" spans="1:4" x14ac:dyDescent="0.2">
      <c r="A470" s="450" t="s">
        <v>884</v>
      </c>
      <c r="B470" s="435" t="s">
        <v>885</v>
      </c>
      <c r="C470" s="413">
        <v>0</v>
      </c>
      <c r="D470" s="436"/>
    </row>
    <row r="471" spans="1:4" x14ac:dyDescent="0.2">
      <c r="A471" s="451"/>
      <c r="B471" s="451"/>
      <c r="C471" s="451"/>
      <c r="D471" s="451"/>
    </row>
    <row r="472" spans="1:4" x14ac:dyDescent="0.2">
      <c r="A472" s="418" t="s">
        <v>621</v>
      </c>
      <c r="C472" s="419"/>
    </row>
    <row r="473" spans="1:4" ht="38.25" x14ac:dyDescent="0.2">
      <c r="A473" s="452" t="str">
        <f>'[5]2. Reg en Salud'!A42</f>
        <v>RE2.P5. Servicios de salud con calidad de acuerdo con las necesidades de la población</v>
      </c>
      <c r="B473" s="421" t="s">
        <v>622</v>
      </c>
      <c r="C473" s="413">
        <f>SUM(C475,C551,C595)</f>
        <v>83824.109999999986</v>
      </c>
      <c r="D473" s="423"/>
    </row>
    <row r="474" spans="1:4" ht="33" customHeight="1" x14ac:dyDescent="0.2">
      <c r="A474" s="424" t="s">
        <v>623</v>
      </c>
      <c r="B474" s="425" t="s">
        <v>624</v>
      </c>
      <c r="C474" s="426" t="s">
        <v>625</v>
      </c>
      <c r="D474" s="427" t="s">
        <v>626</v>
      </c>
    </row>
    <row r="475" spans="1:4" x14ac:dyDescent="0.2">
      <c r="A475" s="428">
        <v>1</v>
      </c>
      <c r="B475" s="429" t="s">
        <v>627</v>
      </c>
      <c r="C475" s="430">
        <f>SUM(C477,C484,C491,C500,C509,C514,C521,C526,C537,C543)</f>
        <v>22773.89</v>
      </c>
      <c r="D475" s="431"/>
    </row>
    <row r="476" spans="1:4" x14ac:dyDescent="0.2">
      <c r="A476" s="428"/>
      <c r="B476" s="446"/>
      <c r="C476" s="433"/>
      <c r="D476" s="431"/>
    </row>
    <row r="477" spans="1:4" x14ac:dyDescent="0.2">
      <c r="A477" s="432" t="s">
        <v>629</v>
      </c>
      <c r="B477" s="429" t="s">
        <v>630</v>
      </c>
      <c r="C477" s="433">
        <f>SUM(C478:C482)</f>
        <v>0</v>
      </c>
      <c r="D477" s="431"/>
    </row>
    <row r="478" spans="1:4" x14ac:dyDescent="0.2">
      <c r="A478" s="434" t="s">
        <v>631</v>
      </c>
      <c r="B478" s="435" t="s">
        <v>632</v>
      </c>
      <c r="C478" s="413">
        <v>0</v>
      </c>
      <c r="D478" s="436"/>
    </row>
    <row r="479" spans="1:4" ht="25.5" x14ac:dyDescent="0.2">
      <c r="A479" s="434" t="s">
        <v>633</v>
      </c>
      <c r="B479" s="435" t="s">
        <v>634</v>
      </c>
      <c r="C479" s="413">
        <v>0</v>
      </c>
      <c r="D479" s="436"/>
    </row>
    <row r="480" spans="1:4" x14ac:dyDescent="0.2">
      <c r="A480" s="434" t="s">
        <v>635</v>
      </c>
      <c r="B480" s="435" t="s">
        <v>636</v>
      </c>
      <c r="C480" s="413">
        <v>0</v>
      </c>
      <c r="D480" s="436"/>
    </row>
    <row r="481" spans="1:4" ht="25.5" x14ac:dyDescent="0.2">
      <c r="A481" s="434" t="s">
        <v>637</v>
      </c>
      <c r="B481" s="435" t="s">
        <v>638</v>
      </c>
      <c r="C481" s="413">
        <v>0</v>
      </c>
      <c r="D481" s="436"/>
    </row>
    <row r="482" spans="1:4" x14ac:dyDescent="0.2">
      <c r="A482" s="434" t="s">
        <v>639</v>
      </c>
      <c r="B482" s="435" t="s">
        <v>640</v>
      </c>
      <c r="C482" s="413">
        <v>0</v>
      </c>
      <c r="D482" s="436"/>
    </row>
    <row r="483" spans="1:4" x14ac:dyDescent="0.2">
      <c r="A483" s="437"/>
      <c r="B483" s="438"/>
      <c r="C483" s="413"/>
      <c r="D483" s="436"/>
    </row>
    <row r="484" spans="1:4" x14ac:dyDescent="0.2">
      <c r="A484" s="432" t="s">
        <v>641</v>
      </c>
      <c r="B484" s="429" t="s">
        <v>642</v>
      </c>
      <c r="C484" s="433">
        <f>SUM(C485:C489)</f>
        <v>0</v>
      </c>
      <c r="D484" s="431"/>
    </row>
    <row r="485" spans="1:4" x14ac:dyDescent="0.2">
      <c r="A485" s="434" t="s">
        <v>643</v>
      </c>
      <c r="B485" s="435" t="s">
        <v>644</v>
      </c>
      <c r="C485" s="413">
        <v>0</v>
      </c>
      <c r="D485" s="436"/>
    </row>
    <row r="486" spans="1:4" x14ac:dyDescent="0.2">
      <c r="A486" s="434" t="s">
        <v>645</v>
      </c>
      <c r="B486" s="435" t="s">
        <v>646</v>
      </c>
      <c r="C486" s="413">
        <v>0</v>
      </c>
      <c r="D486" s="436"/>
    </row>
    <row r="487" spans="1:4" x14ac:dyDescent="0.2">
      <c r="A487" s="434" t="s">
        <v>647</v>
      </c>
      <c r="B487" s="435" t="s">
        <v>648</v>
      </c>
      <c r="C487" s="413">
        <v>0</v>
      </c>
      <c r="D487" s="436"/>
    </row>
    <row r="488" spans="1:4" x14ac:dyDescent="0.2">
      <c r="A488" s="434" t="s">
        <v>649</v>
      </c>
      <c r="B488" s="435" t="s">
        <v>650</v>
      </c>
      <c r="C488" s="413">
        <v>0</v>
      </c>
      <c r="D488" s="436"/>
    </row>
    <row r="489" spans="1:4" x14ac:dyDescent="0.2">
      <c r="A489" s="434" t="s">
        <v>651</v>
      </c>
      <c r="B489" s="435" t="s">
        <v>652</v>
      </c>
      <c r="C489" s="413">
        <v>0</v>
      </c>
      <c r="D489" s="436"/>
    </row>
    <row r="490" spans="1:4" x14ac:dyDescent="0.2">
      <c r="A490" s="437"/>
      <c r="B490" s="438"/>
      <c r="C490" s="433"/>
      <c r="D490" s="431"/>
    </row>
    <row r="491" spans="1:4" ht="25.5" x14ac:dyDescent="0.2">
      <c r="A491" s="432" t="s">
        <v>653</v>
      </c>
      <c r="B491" s="439" t="s">
        <v>654</v>
      </c>
      <c r="C491" s="433">
        <f>SUM(C492:C498)</f>
        <v>0</v>
      </c>
      <c r="D491" s="431"/>
    </row>
    <row r="492" spans="1:4" x14ac:dyDescent="0.2">
      <c r="A492" s="434" t="s">
        <v>655</v>
      </c>
      <c r="B492" s="435" t="s">
        <v>656</v>
      </c>
      <c r="C492" s="413">
        <v>0</v>
      </c>
      <c r="D492" s="436"/>
    </row>
    <row r="493" spans="1:4" x14ac:dyDescent="0.2">
      <c r="A493" s="434" t="s">
        <v>657</v>
      </c>
      <c r="B493" s="435" t="s">
        <v>658</v>
      </c>
      <c r="C493" s="413">
        <v>0</v>
      </c>
      <c r="D493" s="436"/>
    </row>
    <row r="494" spans="1:4" x14ac:dyDescent="0.2">
      <c r="A494" s="434" t="s">
        <v>659</v>
      </c>
      <c r="B494" s="435" t="s">
        <v>660</v>
      </c>
      <c r="C494" s="413"/>
      <c r="D494" s="436"/>
    </row>
    <row r="495" spans="1:4" x14ac:dyDescent="0.2">
      <c r="A495" s="434" t="s">
        <v>661</v>
      </c>
      <c r="B495" s="435" t="s">
        <v>662</v>
      </c>
      <c r="C495" s="413">
        <v>0</v>
      </c>
      <c r="D495" s="436"/>
    </row>
    <row r="496" spans="1:4" x14ac:dyDescent="0.2">
      <c r="A496" s="434" t="s">
        <v>663</v>
      </c>
      <c r="B496" s="435" t="s">
        <v>664</v>
      </c>
      <c r="C496" s="413">
        <v>0</v>
      </c>
      <c r="D496" s="436"/>
    </row>
    <row r="497" spans="1:4" ht="25.5" x14ac:dyDescent="0.2">
      <c r="A497" s="434" t="s">
        <v>665</v>
      </c>
      <c r="B497" s="435" t="s">
        <v>666</v>
      </c>
      <c r="C497" s="413">
        <v>0</v>
      </c>
      <c r="D497" s="436"/>
    </row>
    <row r="498" spans="1:4" ht="25.5" x14ac:dyDescent="0.2">
      <c r="A498" s="434" t="s">
        <v>667</v>
      </c>
      <c r="B498" s="435" t="s">
        <v>668</v>
      </c>
      <c r="C498" s="413">
        <v>0</v>
      </c>
      <c r="D498" s="436"/>
    </row>
    <row r="499" spans="1:4" x14ac:dyDescent="0.2">
      <c r="A499" s="437"/>
      <c r="B499" s="438"/>
      <c r="C499" s="413"/>
      <c r="D499" s="436"/>
    </row>
    <row r="500" spans="1:4" x14ac:dyDescent="0.2">
      <c r="A500" s="432" t="s">
        <v>669</v>
      </c>
      <c r="B500" s="429" t="s">
        <v>670</v>
      </c>
      <c r="C500" s="433">
        <f>SUM(C501:C507)</f>
        <v>551.66999999999996</v>
      </c>
      <c r="D500" s="431"/>
    </row>
    <row r="501" spans="1:4" x14ac:dyDescent="0.2">
      <c r="A501" s="434" t="s">
        <v>671</v>
      </c>
      <c r="B501" s="435" t="s">
        <v>672</v>
      </c>
      <c r="C501" s="413">
        <v>0</v>
      </c>
      <c r="D501" s="436"/>
    </row>
    <row r="502" spans="1:4" x14ac:dyDescent="0.2">
      <c r="A502" s="434" t="s">
        <v>673</v>
      </c>
      <c r="B502" s="435" t="s">
        <v>674</v>
      </c>
      <c r="C502" s="413">
        <v>0</v>
      </c>
      <c r="D502" s="436"/>
    </row>
    <row r="503" spans="1:4" x14ac:dyDescent="0.2">
      <c r="A503" s="434" t="s">
        <v>675</v>
      </c>
      <c r="B503" s="435" t="s">
        <v>676</v>
      </c>
      <c r="C503" s="413">
        <v>0</v>
      </c>
      <c r="D503" s="436"/>
    </row>
    <row r="504" spans="1:4" ht="25.5" x14ac:dyDescent="0.2">
      <c r="A504" s="434" t="s">
        <v>677</v>
      </c>
      <c r="B504" s="435" t="s">
        <v>678</v>
      </c>
      <c r="C504" s="413">
        <v>0</v>
      </c>
      <c r="D504" s="436"/>
    </row>
    <row r="505" spans="1:4" ht="25.5" x14ac:dyDescent="0.2">
      <c r="A505" s="434" t="s">
        <v>679</v>
      </c>
      <c r="B505" s="435" t="s">
        <v>680</v>
      </c>
      <c r="C505" s="413">
        <v>0</v>
      </c>
      <c r="D505" s="436"/>
    </row>
    <row r="506" spans="1:4" x14ac:dyDescent="0.2">
      <c r="A506" s="434" t="s">
        <v>681</v>
      </c>
      <c r="B506" s="435" t="s">
        <v>682</v>
      </c>
      <c r="C506" s="413">
        <v>0</v>
      </c>
      <c r="D506" s="436"/>
    </row>
    <row r="507" spans="1:4" x14ac:dyDescent="0.2">
      <c r="A507" s="434" t="s">
        <v>683</v>
      </c>
      <c r="B507" s="435" t="s">
        <v>684</v>
      </c>
      <c r="C507" s="413">
        <v>551.66999999999996</v>
      </c>
      <c r="D507" s="436"/>
    </row>
    <row r="508" spans="1:4" x14ac:dyDescent="0.2">
      <c r="A508" s="437"/>
      <c r="B508" s="438"/>
      <c r="C508" s="413"/>
      <c r="D508" s="436"/>
    </row>
    <row r="509" spans="1:4" x14ac:dyDescent="0.2">
      <c r="A509" s="432" t="s">
        <v>685</v>
      </c>
      <c r="B509" s="429" t="s">
        <v>686</v>
      </c>
      <c r="C509" s="433">
        <f>SUM(C510++C511+C512)</f>
        <v>22222.22</v>
      </c>
      <c r="D509" s="431"/>
    </row>
    <row r="510" spans="1:4" x14ac:dyDescent="0.2">
      <c r="A510" s="434" t="s">
        <v>687</v>
      </c>
      <c r="B510" s="435" t="s">
        <v>688</v>
      </c>
      <c r="C510" s="572">
        <v>1388.89</v>
      </c>
      <c r="D510" s="436"/>
    </row>
    <row r="511" spans="1:4" x14ac:dyDescent="0.2">
      <c r="A511" s="434" t="s">
        <v>689</v>
      </c>
      <c r="B511" s="435" t="s">
        <v>690</v>
      </c>
      <c r="C511" s="413">
        <v>0</v>
      </c>
      <c r="D511" s="436"/>
    </row>
    <row r="512" spans="1:4" x14ac:dyDescent="0.2">
      <c r="A512" s="571" t="s">
        <v>1006</v>
      </c>
      <c r="B512" s="570" t="s">
        <v>1005</v>
      </c>
      <c r="C512" s="413">
        <v>20833.330000000002</v>
      </c>
      <c r="D512" s="436"/>
    </row>
    <row r="513" spans="1:4" x14ac:dyDescent="0.2">
      <c r="A513" s="437"/>
      <c r="B513" s="438"/>
      <c r="C513" s="413"/>
      <c r="D513" s="436"/>
    </row>
    <row r="514" spans="1:4" ht="25.5" x14ac:dyDescent="0.2">
      <c r="A514" s="432" t="s">
        <v>693</v>
      </c>
      <c r="B514" s="429" t="s">
        <v>694</v>
      </c>
      <c r="C514" s="433">
        <f>SUM(C515+C518+C519)</f>
        <v>0</v>
      </c>
      <c r="D514" s="431"/>
    </row>
    <row r="515" spans="1:4" x14ac:dyDescent="0.2">
      <c r="A515" s="434" t="s">
        <v>695</v>
      </c>
      <c r="B515" s="438" t="s">
        <v>696</v>
      </c>
      <c r="C515" s="433">
        <f>SUM(C516:C517)</f>
        <v>0</v>
      </c>
      <c r="D515" s="431"/>
    </row>
    <row r="516" spans="1:4" x14ac:dyDescent="0.2">
      <c r="A516" s="437" t="s">
        <v>697</v>
      </c>
      <c r="B516" s="438" t="s">
        <v>698</v>
      </c>
      <c r="C516" s="413">
        <v>0</v>
      </c>
      <c r="D516" s="436"/>
    </row>
    <row r="517" spans="1:4" ht="25.5" x14ac:dyDescent="0.2">
      <c r="A517" s="437" t="s">
        <v>699</v>
      </c>
      <c r="B517" s="438" t="s">
        <v>700</v>
      </c>
      <c r="C517" s="413">
        <v>0</v>
      </c>
      <c r="D517" s="436"/>
    </row>
    <row r="518" spans="1:4" x14ac:dyDescent="0.2">
      <c r="A518" s="434" t="s">
        <v>701</v>
      </c>
      <c r="B518" s="435" t="s">
        <v>702</v>
      </c>
      <c r="C518" s="413">
        <v>0</v>
      </c>
      <c r="D518" s="436"/>
    </row>
    <row r="519" spans="1:4" x14ac:dyDescent="0.2">
      <c r="A519" s="434" t="s">
        <v>703</v>
      </c>
      <c r="B519" s="435" t="s">
        <v>704</v>
      </c>
      <c r="C519" s="413">
        <v>0</v>
      </c>
      <c r="D519" s="436"/>
    </row>
    <row r="520" spans="1:4" x14ac:dyDescent="0.2">
      <c r="A520" s="437"/>
      <c r="B520" s="438"/>
      <c r="C520" s="413"/>
      <c r="D520" s="436"/>
    </row>
    <row r="521" spans="1:4" x14ac:dyDescent="0.2">
      <c r="A521" s="432" t="s">
        <v>705</v>
      </c>
      <c r="B521" s="429" t="s">
        <v>706</v>
      </c>
      <c r="C521" s="430" t="s">
        <v>707</v>
      </c>
      <c r="D521" s="431"/>
    </row>
    <row r="522" spans="1:4" x14ac:dyDescent="0.2">
      <c r="A522" s="434" t="s">
        <v>708</v>
      </c>
      <c r="B522" s="435" t="s">
        <v>709</v>
      </c>
      <c r="C522" s="440" t="s">
        <v>707</v>
      </c>
      <c r="D522" s="436"/>
    </row>
    <row r="523" spans="1:4" x14ac:dyDescent="0.2">
      <c r="A523" s="434" t="s">
        <v>710</v>
      </c>
      <c r="B523" s="435" t="s">
        <v>711</v>
      </c>
      <c r="C523" s="413">
        <v>0</v>
      </c>
      <c r="D523" s="436"/>
    </row>
    <row r="524" spans="1:4" x14ac:dyDescent="0.2">
      <c r="A524" s="434" t="s">
        <v>712</v>
      </c>
      <c r="B524" s="435" t="s">
        <v>713</v>
      </c>
      <c r="C524" s="413">
        <v>0</v>
      </c>
      <c r="D524" s="436"/>
    </row>
    <row r="525" spans="1:4" x14ac:dyDescent="0.2">
      <c r="A525" s="437"/>
      <c r="B525" s="438"/>
      <c r="C525" s="413"/>
      <c r="D525" s="436"/>
    </row>
    <row r="526" spans="1:4" x14ac:dyDescent="0.2">
      <c r="A526" s="432" t="s">
        <v>714</v>
      </c>
      <c r="B526" s="429" t="s">
        <v>715</v>
      </c>
      <c r="C526" s="433">
        <f>SUM(C527:C535)</f>
        <v>0</v>
      </c>
      <c r="D526" s="431"/>
    </row>
    <row r="527" spans="1:4" x14ac:dyDescent="0.2">
      <c r="A527" s="434" t="s">
        <v>716</v>
      </c>
      <c r="B527" s="435" t="s">
        <v>717</v>
      </c>
      <c r="C527" s="413">
        <v>0</v>
      </c>
      <c r="D527" s="436"/>
    </row>
    <row r="528" spans="1:4" x14ac:dyDescent="0.2">
      <c r="A528" s="434" t="s">
        <v>718</v>
      </c>
      <c r="B528" s="435" t="s">
        <v>719</v>
      </c>
      <c r="C528" s="413">
        <v>0</v>
      </c>
      <c r="D528" s="436"/>
    </row>
    <row r="529" spans="1:4" x14ac:dyDescent="0.2">
      <c r="A529" s="434" t="s">
        <v>720</v>
      </c>
      <c r="B529" s="435" t="s">
        <v>721</v>
      </c>
      <c r="C529" s="413">
        <v>0</v>
      </c>
      <c r="D529" s="436"/>
    </row>
    <row r="530" spans="1:4" ht="25.5" x14ac:dyDescent="0.2">
      <c r="A530" s="434" t="s">
        <v>722</v>
      </c>
      <c r="B530" s="435" t="s">
        <v>723</v>
      </c>
      <c r="C530" s="413">
        <v>0</v>
      </c>
      <c r="D530" s="436"/>
    </row>
    <row r="531" spans="1:4" ht="25.5" x14ac:dyDescent="0.2">
      <c r="A531" s="434" t="s">
        <v>724</v>
      </c>
      <c r="B531" s="435" t="s">
        <v>725</v>
      </c>
      <c r="C531" s="413">
        <v>0</v>
      </c>
      <c r="D531" s="436"/>
    </row>
    <row r="532" spans="1:4" ht="25.5" x14ac:dyDescent="0.2">
      <c r="A532" s="434" t="s">
        <v>726</v>
      </c>
      <c r="B532" s="435" t="s">
        <v>727</v>
      </c>
      <c r="C532" s="413">
        <v>0</v>
      </c>
      <c r="D532" s="436"/>
    </row>
    <row r="533" spans="1:4" x14ac:dyDescent="0.2">
      <c r="A533" s="434" t="s">
        <v>728</v>
      </c>
      <c r="B533" s="435" t="s">
        <v>729</v>
      </c>
      <c r="C533" s="413">
        <v>0</v>
      </c>
      <c r="D533" s="436"/>
    </row>
    <row r="534" spans="1:4" ht="25.5" x14ac:dyDescent="0.2">
      <c r="A534" s="434" t="s">
        <v>730</v>
      </c>
      <c r="B534" s="435" t="s">
        <v>731</v>
      </c>
      <c r="C534" s="413">
        <v>0</v>
      </c>
      <c r="D534" s="436"/>
    </row>
    <row r="535" spans="1:4" ht="25.5" x14ac:dyDescent="0.2">
      <c r="A535" s="434" t="s">
        <v>732</v>
      </c>
      <c r="B535" s="435" t="s">
        <v>733</v>
      </c>
      <c r="C535" s="413">
        <v>0</v>
      </c>
      <c r="D535" s="436"/>
    </row>
    <row r="536" spans="1:4" x14ac:dyDescent="0.2">
      <c r="A536" s="437"/>
      <c r="B536" s="438"/>
      <c r="C536" s="413"/>
      <c r="D536" s="436"/>
    </row>
    <row r="537" spans="1:4" x14ac:dyDescent="0.2">
      <c r="A537" s="432" t="s">
        <v>734</v>
      </c>
      <c r="B537" s="429" t="s">
        <v>735</v>
      </c>
      <c r="C537" s="433">
        <f>SUM(C538:C541)</f>
        <v>0</v>
      </c>
      <c r="D537" s="431"/>
    </row>
    <row r="538" spans="1:4" x14ac:dyDescent="0.2">
      <c r="A538" s="434" t="s">
        <v>736</v>
      </c>
      <c r="B538" s="435" t="s">
        <v>737</v>
      </c>
      <c r="C538" s="413">
        <v>0</v>
      </c>
      <c r="D538" s="436"/>
    </row>
    <row r="539" spans="1:4" x14ac:dyDescent="0.2">
      <c r="A539" s="434" t="s">
        <v>738</v>
      </c>
      <c r="B539" s="435" t="s">
        <v>739</v>
      </c>
      <c r="C539" s="413">
        <v>0</v>
      </c>
      <c r="D539" s="436"/>
    </row>
    <row r="540" spans="1:4" x14ac:dyDescent="0.2">
      <c r="A540" s="434" t="s">
        <v>740</v>
      </c>
      <c r="B540" s="435" t="s">
        <v>741</v>
      </c>
      <c r="C540" s="413">
        <v>0</v>
      </c>
      <c r="D540" s="436"/>
    </row>
    <row r="541" spans="1:4" x14ac:dyDescent="0.2">
      <c r="A541" s="434" t="s">
        <v>742</v>
      </c>
      <c r="B541" s="435" t="s">
        <v>743</v>
      </c>
      <c r="C541" s="413">
        <v>0</v>
      </c>
      <c r="D541" s="436"/>
    </row>
    <row r="542" spans="1:4" x14ac:dyDescent="0.2">
      <c r="A542" s="437"/>
      <c r="B542" s="438"/>
      <c r="C542" s="413"/>
      <c r="D542" s="436"/>
    </row>
    <row r="543" spans="1:4" x14ac:dyDescent="0.2">
      <c r="A543" s="432" t="s">
        <v>744</v>
      </c>
      <c r="B543" s="429" t="s">
        <v>745</v>
      </c>
      <c r="C543" s="433">
        <f>SUM(C544:C549)</f>
        <v>0</v>
      </c>
      <c r="D543" s="431"/>
    </row>
    <row r="544" spans="1:4" x14ac:dyDescent="0.2">
      <c r="A544" s="434" t="s">
        <v>746</v>
      </c>
      <c r="B544" s="435" t="s">
        <v>747</v>
      </c>
      <c r="C544" s="413">
        <v>0</v>
      </c>
      <c r="D544" s="436"/>
    </row>
    <row r="545" spans="1:4" x14ac:dyDescent="0.2">
      <c r="A545" s="434" t="s">
        <v>748</v>
      </c>
      <c r="B545" s="435" t="s">
        <v>749</v>
      </c>
      <c r="C545" s="413">
        <v>0</v>
      </c>
      <c r="D545" s="436"/>
    </row>
    <row r="546" spans="1:4" x14ac:dyDescent="0.2">
      <c r="A546" s="434" t="s">
        <v>750</v>
      </c>
      <c r="B546" s="435" t="s">
        <v>751</v>
      </c>
      <c r="C546" s="413">
        <v>0</v>
      </c>
      <c r="D546" s="436"/>
    </row>
    <row r="547" spans="1:4" ht="25.5" x14ac:dyDescent="0.2">
      <c r="A547" s="434" t="s">
        <v>752</v>
      </c>
      <c r="B547" s="435" t="s">
        <v>753</v>
      </c>
      <c r="C547" s="413">
        <v>0</v>
      </c>
      <c r="D547" s="436"/>
    </row>
    <row r="548" spans="1:4" x14ac:dyDescent="0.2">
      <c r="A548" s="434" t="s">
        <v>754</v>
      </c>
      <c r="B548" s="435" t="s">
        <v>755</v>
      </c>
      <c r="C548" s="413">
        <v>0</v>
      </c>
      <c r="D548" s="436"/>
    </row>
    <row r="549" spans="1:4" x14ac:dyDescent="0.2">
      <c r="A549" s="434" t="s">
        <v>756</v>
      </c>
      <c r="B549" s="435" t="s">
        <v>757</v>
      </c>
      <c r="C549" s="441">
        <v>0</v>
      </c>
      <c r="D549" s="442"/>
    </row>
    <row r="550" spans="1:4" x14ac:dyDescent="0.2">
      <c r="A550" s="443"/>
      <c r="B550" s="444"/>
      <c r="C550" s="445"/>
      <c r="D550" s="423"/>
    </row>
    <row r="551" spans="1:4" x14ac:dyDescent="0.2">
      <c r="A551" s="428">
        <v>2</v>
      </c>
      <c r="B551" s="429" t="s">
        <v>758</v>
      </c>
      <c r="C551" s="433">
        <f>SUM(C553+C560+C566+C575+C579+C585)</f>
        <v>58804.409999999996</v>
      </c>
      <c r="D551" s="431"/>
    </row>
    <row r="552" spans="1:4" x14ac:dyDescent="0.2">
      <c r="A552" s="428"/>
      <c r="B552" s="446"/>
      <c r="C552" s="413"/>
      <c r="D552" s="436"/>
    </row>
    <row r="553" spans="1:4" x14ac:dyDescent="0.2">
      <c r="A553" s="443" t="s">
        <v>759</v>
      </c>
      <c r="B553" s="429" t="s">
        <v>760</v>
      </c>
      <c r="C553" s="433">
        <f>SUM(C554:C558)</f>
        <v>38039.67</v>
      </c>
      <c r="D553" s="431"/>
    </row>
    <row r="554" spans="1:4" x14ac:dyDescent="0.2">
      <c r="A554" s="434" t="s">
        <v>761</v>
      </c>
      <c r="B554" s="435" t="s">
        <v>762</v>
      </c>
      <c r="C554" s="413">
        <v>27777.78</v>
      </c>
      <c r="D554" s="436"/>
    </row>
    <row r="555" spans="1:4" x14ac:dyDescent="0.2">
      <c r="A555" s="434" t="s">
        <v>763</v>
      </c>
      <c r="B555" s="435" t="s">
        <v>764</v>
      </c>
      <c r="C555" s="413">
        <v>0</v>
      </c>
      <c r="D555" s="436"/>
    </row>
    <row r="556" spans="1:4" x14ac:dyDescent="0.2">
      <c r="A556" s="434" t="s">
        <v>765</v>
      </c>
      <c r="B556" s="435" t="s">
        <v>766</v>
      </c>
      <c r="C556" s="413">
        <v>0</v>
      </c>
      <c r="D556" s="436"/>
    </row>
    <row r="557" spans="1:4" x14ac:dyDescent="0.2">
      <c r="A557" s="434" t="s">
        <v>767</v>
      </c>
      <c r="B557" s="435" t="s">
        <v>768</v>
      </c>
      <c r="C557" s="413">
        <v>10261.89</v>
      </c>
      <c r="D557" s="436"/>
    </row>
    <row r="558" spans="1:4" x14ac:dyDescent="0.2">
      <c r="A558" s="434" t="s">
        <v>769</v>
      </c>
      <c r="B558" s="435" t="s">
        <v>770</v>
      </c>
      <c r="C558" s="413">
        <v>0</v>
      </c>
      <c r="D558" s="436"/>
    </row>
    <row r="559" spans="1:4" x14ac:dyDescent="0.2">
      <c r="A559" s="447"/>
      <c r="B559" s="438"/>
      <c r="C559" s="413"/>
      <c r="D559" s="436"/>
    </row>
    <row r="560" spans="1:4" ht="25.5" x14ac:dyDescent="0.2">
      <c r="A560" s="443" t="s">
        <v>771</v>
      </c>
      <c r="B560" s="429" t="s">
        <v>772</v>
      </c>
      <c r="C560" s="433">
        <f>SUM(C561:C564)</f>
        <v>0</v>
      </c>
      <c r="D560" s="431"/>
    </row>
    <row r="561" spans="1:4" x14ac:dyDescent="0.2">
      <c r="A561" s="434" t="s">
        <v>773</v>
      </c>
      <c r="B561" s="435" t="s">
        <v>774</v>
      </c>
      <c r="C561" s="413">
        <v>0</v>
      </c>
      <c r="D561" s="436"/>
    </row>
    <row r="562" spans="1:4" x14ac:dyDescent="0.2">
      <c r="A562" s="434" t="s">
        <v>775</v>
      </c>
      <c r="B562" s="435" t="s">
        <v>776</v>
      </c>
      <c r="C562" s="413">
        <v>0</v>
      </c>
      <c r="D562" s="436"/>
    </row>
    <row r="563" spans="1:4" x14ac:dyDescent="0.2">
      <c r="A563" s="434" t="s">
        <v>777</v>
      </c>
      <c r="B563" s="435" t="s">
        <v>778</v>
      </c>
      <c r="C563" s="413">
        <v>0</v>
      </c>
      <c r="D563" s="436"/>
    </row>
    <row r="564" spans="1:4" x14ac:dyDescent="0.2">
      <c r="A564" s="434" t="s">
        <v>779</v>
      </c>
      <c r="B564" s="435" t="s">
        <v>780</v>
      </c>
      <c r="C564" s="413">
        <v>0</v>
      </c>
      <c r="D564" s="436"/>
    </row>
    <row r="565" spans="1:4" x14ac:dyDescent="0.2">
      <c r="A565" s="447"/>
      <c r="B565" s="438"/>
      <c r="C565" s="413"/>
      <c r="D565" s="436"/>
    </row>
    <row r="566" spans="1:4" ht="25.5" x14ac:dyDescent="0.2">
      <c r="A566" s="443" t="s">
        <v>781</v>
      </c>
      <c r="B566" s="429" t="s">
        <v>782</v>
      </c>
      <c r="C566" s="433">
        <f>SUM(C567:C573)</f>
        <v>0</v>
      </c>
      <c r="D566" s="431"/>
    </row>
    <row r="567" spans="1:4" x14ac:dyDescent="0.2">
      <c r="A567" s="434" t="s">
        <v>783</v>
      </c>
      <c r="B567" s="435" t="s">
        <v>784</v>
      </c>
      <c r="C567" s="413">
        <v>0</v>
      </c>
      <c r="D567" s="436"/>
    </row>
    <row r="568" spans="1:4" ht="25.5" x14ac:dyDescent="0.2">
      <c r="A568" s="434" t="s">
        <v>785</v>
      </c>
      <c r="B568" s="435" t="s">
        <v>786</v>
      </c>
      <c r="C568" s="413">
        <v>0</v>
      </c>
      <c r="D568" s="436"/>
    </row>
    <row r="569" spans="1:4" x14ac:dyDescent="0.2">
      <c r="A569" s="434" t="s">
        <v>787</v>
      </c>
      <c r="B569" s="435" t="s">
        <v>788</v>
      </c>
      <c r="C569" s="413">
        <v>0</v>
      </c>
      <c r="D569" s="436"/>
    </row>
    <row r="570" spans="1:4" ht="25.5" x14ac:dyDescent="0.2">
      <c r="A570" s="434" t="s">
        <v>789</v>
      </c>
      <c r="B570" s="435" t="s">
        <v>790</v>
      </c>
      <c r="C570" s="413">
        <v>0</v>
      </c>
      <c r="D570" s="436"/>
    </row>
    <row r="571" spans="1:4" x14ac:dyDescent="0.2">
      <c r="A571" s="434" t="s">
        <v>791</v>
      </c>
      <c r="B571" s="435" t="s">
        <v>792</v>
      </c>
      <c r="C571" s="413">
        <v>0</v>
      </c>
      <c r="D571" s="436"/>
    </row>
    <row r="572" spans="1:4" x14ac:dyDescent="0.2">
      <c r="A572" s="434" t="s">
        <v>793</v>
      </c>
      <c r="B572" s="435" t="s">
        <v>794</v>
      </c>
      <c r="C572" s="413">
        <v>0</v>
      </c>
      <c r="D572" s="436"/>
    </row>
    <row r="573" spans="1:4" ht="25.5" x14ac:dyDescent="0.2">
      <c r="A573" s="434" t="s">
        <v>795</v>
      </c>
      <c r="B573" s="435" t="s">
        <v>796</v>
      </c>
      <c r="C573" s="413">
        <v>0</v>
      </c>
      <c r="D573" s="436"/>
    </row>
    <row r="574" spans="1:4" x14ac:dyDescent="0.2">
      <c r="A574" s="447"/>
      <c r="B574" s="438"/>
      <c r="C574" s="413"/>
      <c r="D574" s="436"/>
    </row>
    <row r="575" spans="1:4" ht="25.5" x14ac:dyDescent="0.2">
      <c r="A575" s="443" t="s">
        <v>797</v>
      </c>
      <c r="B575" s="429" t="s">
        <v>798</v>
      </c>
      <c r="C575" s="433">
        <f>SUM(C576:C577)</f>
        <v>201.67</v>
      </c>
      <c r="D575" s="431"/>
    </row>
    <row r="576" spans="1:4" x14ac:dyDescent="0.2">
      <c r="A576" s="434" t="s">
        <v>799</v>
      </c>
      <c r="B576" s="435" t="s">
        <v>800</v>
      </c>
      <c r="C576" s="413">
        <v>201.67</v>
      </c>
      <c r="D576" s="436"/>
    </row>
    <row r="577" spans="1:4" x14ac:dyDescent="0.2">
      <c r="A577" s="434" t="s">
        <v>801</v>
      </c>
      <c r="B577" s="435" t="s">
        <v>802</v>
      </c>
      <c r="C577" s="413">
        <v>0</v>
      </c>
      <c r="D577" s="436"/>
    </row>
    <row r="578" spans="1:4" x14ac:dyDescent="0.2">
      <c r="A578" s="447"/>
      <c r="B578" s="438"/>
      <c r="C578" s="413"/>
      <c r="D578" s="436"/>
    </row>
    <row r="579" spans="1:4" ht="25.5" x14ac:dyDescent="0.2">
      <c r="A579" s="443" t="s">
        <v>803</v>
      </c>
      <c r="B579" s="429" t="s">
        <v>804</v>
      </c>
      <c r="C579" s="433">
        <f>SUM(C580:C583)</f>
        <v>0</v>
      </c>
      <c r="D579" s="431"/>
    </row>
    <row r="580" spans="1:4" x14ac:dyDescent="0.2">
      <c r="A580" s="434" t="s">
        <v>805</v>
      </c>
      <c r="B580" s="435" t="s">
        <v>806</v>
      </c>
      <c r="C580" s="413">
        <v>0</v>
      </c>
      <c r="D580" s="436"/>
    </row>
    <row r="581" spans="1:4" x14ac:dyDescent="0.2">
      <c r="A581" s="434" t="s">
        <v>807</v>
      </c>
      <c r="B581" s="435" t="s">
        <v>808</v>
      </c>
      <c r="C581" s="413">
        <v>0</v>
      </c>
      <c r="D581" s="436"/>
    </row>
    <row r="582" spans="1:4" x14ac:dyDescent="0.2">
      <c r="A582" s="434" t="s">
        <v>809</v>
      </c>
      <c r="B582" s="435" t="s">
        <v>810</v>
      </c>
      <c r="C582" s="413">
        <v>0</v>
      </c>
      <c r="D582" s="436"/>
    </row>
    <row r="583" spans="1:4" ht="25.5" x14ac:dyDescent="0.2">
      <c r="A583" s="434" t="s">
        <v>811</v>
      </c>
      <c r="B583" s="435" t="s">
        <v>812</v>
      </c>
      <c r="C583" s="413">
        <v>0</v>
      </c>
      <c r="D583" s="436"/>
    </row>
    <row r="584" spans="1:4" x14ac:dyDescent="0.2">
      <c r="A584" s="447"/>
      <c r="B584" s="438"/>
      <c r="C584" s="413"/>
      <c r="D584" s="436"/>
    </row>
    <row r="585" spans="1:4" ht="25.5" x14ac:dyDescent="0.2">
      <c r="A585" s="443" t="s">
        <v>813</v>
      </c>
      <c r="B585" s="429" t="s">
        <v>814</v>
      </c>
      <c r="C585" s="433">
        <f>SUM(C586:C593)</f>
        <v>20563.07</v>
      </c>
      <c r="D585" s="431"/>
    </row>
    <row r="586" spans="1:4" x14ac:dyDescent="0.2">
      <c r="A586" s="434" t="s">
        <v>815</v>
      </c>
      <c r="B586" s="435" t="s">
        <v>816</v>
      </c>
      <c r="C586" s="413">
        <v>4962.67</v>
      </c>
      <c r="D586" s="436"/>
    </row>
    <row r="587" spans="1:4" ht="25.5" x14ac:dyDescent="0.2">
      <c r="A587" s="434" t="s">
        <v>817</v>
      </c>
      <c r="B587" s="435" t="s">
        <v>818</v>
      </c>
      <c r="C587" s="413">
        <v>0</v>
      </c>
      <c r="D587" s="436"/>
    </row>
    <row r="588" spans="1:4" x14ac:dyDescent="0.2">
      <c r="A588" s="434" t="s">
        <v>819</v>
      </c>
      <c r="B588" s="435" t="s">
        <v>820</v>
      </c>
      <c r="C588" s="413">
        <v>11114.82</v>
      </c>
      <c r="D588" s="436"/>
    </row>
    <row r="589" spans="1:4" x14ac:dyDescent="0.2">
      <c r="A589" s="434" t="s">
        <v>821</v>
      </c>
      <c r="B589" s="435" t="s">
        <v>822</v>
      </c>
      <c r="C589" s="413">
        <v>596.25</v>
      </c>
      <c r="D589" s="436"/>
    </row>
    <row r="590" spans="1:4" x14ac:dyDescent="0.2">
      <c r="A590" s="434" t="s">
        <v>823</v>
      </c>
      <c r="B590" s="435" t="s">
        <v>824</v>
      </c>
      <c r="C590" s="413">
        <v>3616.04</v>
      </c>
      <c r="D590" s="436"/>
    </row>
    <row r="591" spans="1:4" ht="25.5" x14ac:dyDescent="0.2">
      <c r="A591" s="434" t="s">
        <v>825</v>
      </c>
      <c r="B591" s="435" t="s">
        <v>826</v>
      </c>
      <c r="C591" s="413">
        <v>0</v>
      </c>
      <c r="D591" s="436"/>
    </row>
    <row r="592" spans="1:4" x14ac:dyDescent="0.2">
      <c r="A592" s="434" t="s">
        <v>827</v>
      </c>
      <c r="B592" s="435" t="s">
        <v>828</v>
      </c>
      <c r="C592" s="413">
        <v>0</v>
      </c>
      <c r="D592" s="436"/>
    </row>
    <row r="593" spans="1:4" x14ac:dyDescent="0.2">
      <c r="A593" s="434" t="s">
        <v>829</v>
      </c>
      <c r="B593" s="435" t="s">
        <v>830</v>
      </c>
      <c r="C593" s="413">
        <v>273.29000000000002</v>
      </c>
      <c r="D593" s="436"/>
    </row>
    <row r="594" spans="1:4" x14ac:dyDescent="0.2">
      <c r="A594" s="434"/>
      <c r="B594" s="438"/>
      <c r="C594" s="413"/>
      <c r="D594" s="436"/>
    </row>
    <row r="595" spans="1:4" x14ac:dyDescent="0.2">
      <c r="A595" s="428">
        <v>5</v>
      </c>
      <c r="B595" s="448" t="s">
        <v>831</v>
      </c>
      <c r="C595" s="433">
        <f>SUM(C597+C607+C617+C622)</f>
        <v>2245.81</v>
      </c>
      <c r="D595" s="431"/>
    </row>
    <row r="596" spans="1:4" x14ac:dyDescent="0.2">
      <c r="A596" s="447"/>
      <c r="B596" s="438"/>
      <c r="C596" s="413"/>
      <c r="D596" s="436"/>
    </row>
    <row r="597" spans="1:4" x14ac:dyDescent="0.2">
      <c r="A597" s="449" t="s">
        <v>832</v>
      </c>
      <c r="B597" s="429" t="s">
        <v>833</v>
      </c>
      <c r="C597" s="433">
        <f>SUM(C598:C605)</f>
        <v>2245.81</v>
      </c>
      <c r="D597" s="431"/>
    </row>
    <row r="598" spans="1:4" x14ac:dyDescent="0.2">
      <c r="A598" s="450" t="s">
        <v>834</v>
      </c>
      <c r="B598" s="435" t="s">
        <v>835</v>
      </c>
      <c r="C598" s="413">
        <v>0</v>
      </c>
      <c r="D598" s="436"/>
    </row>
    <row r="599" spans="1:4" x14ac:dyDescent="0.2">
      <c r="A599" s="450" t="s">
        <v>836</v>
      </c>
      <c r="B599" s="435" t="s">
        <v>837</v>
      </c>
      <c r="C599" s="413">
        <v>0</v>
      </c>
      <c r="D599" s="436"/>
    </row>
    <row r="600" spans="1:4" x14ac:dyDescent="0.2">
      <c r="A600" s="450" t="s">
        <v>838</v>
      </c>
      <c r="B600" s="435" t="s">
        <v>839</v>
      </c>
      <c r="C600" s="413"/>
      <c r="D600" s="436"/>
    </row>
    <row r="601" spans="1:4" x14ac:dyDescent="0.2">
      <c r="A601" s="450" t="s">
        <v>840</v>
      </c>
      <c r="B601" s="435" t="s">
        <v>841</v>
      </c>
      <c r="C601" s="413">
        <v>2245.81</v>
      </c>
      <c r="D601" s="436"/>
    </row>
    <row r="602" spans="1:4" x14ac:dyDescent="0.2">
      <c r="A602" s="450" t="s">
        <v>842</v>
      </c>
      <c r="B602" s="435" t="s">
        <v>843</v>
      </c>
      <c r="C602" s="413"/>
      <c r="D602" s="436"/>
    </row>
    <row r="603" spans="1:4" ht="25.5" x14ac:dyDescent="0.2">
      <c r="A603" s="450" t="s">
        <v>844</v>
      </c>
      <c r="B603" s="435" t="s">
        <v>845</v>
      </c>
      <c r="C603" s="413"/>
      <c r="D603" s="436"/>
    </row>
    <row r="604" spans="1:4" ht="25.5" x14ac:dyDescent="0.2">
      <c r="A604" s="450" t="s">
        <v>846</v>
      </c>
      <c r="B604" s="435" t="s">
        <v>847</v>
      </c>
      <c r="C604" s="413"/>
      <c r="D604" s="436"/>
    </row>
    <row r="605" spans="1:4" x14ac:dyDescent="0.2">
      <c r="A605" s="450" t="s">
        <v>848</v>
      </c>
      <c r="B605" s="435" t="s">
        <v>849</v>
      </c>
      <c r="C605" s="413">
        <v>0</v>
      </c>
      <c r="D605" s="436"/>
    </row>
    <row r="606" spans="1:4" x14ac:dyDescent="0.2">
      <c r="A606" s="450"/>
      <c r="B606" s="435"/>
      <c r="C606" s="413"/>
      <c r="D606" s="436"/>
    </row>
    <row r="607" spans="1:4" ht="25.5" x14ac:dyDescent="0.2">
      <c r="A607" s="449" t="s">
        <v>850</v>
      </c>
      <c r="B607" s="429" t="s">
        <v>851</v>
      </c>
      <c r="C607" s="433">
        <f>SUM(C608:C615)</f>
        <v>0</v>
      </c>
      <c r="D607" s="431"/>
    </row>
    <row r="608" spans="1:4" x14ac:dyDescent="0.2">
      <c r="A608" s="450" t="s">
        <v>852</v>
      </c>
      <c r="B608" s="435" t="s">
        <v>853</v>
      </c>
      <c r="C608" s="413">
        <v>0</v>
      </c>
      <c r="D608" s="436"/>
    </row>
    <row r="609" spans="1:4" x14ac:dyDescent="0.2">
      <c r="A609" s="450" t="s">
        <v>854</v>
      </c>
      <c r="B609" s="435" t="s">
        <v>855</v>
      </c>
      <c r="C609" s="413">
        <v>0</v>
      </c>
      <c r="D609" s="436"/>
    </row>
    <row r="610" spans="1:4" x14ac:dyDescent="0.2">
      <c r="A610" s="450" t="s">
        <v>856</v>
      </c>
      <c r="B610" s="435" t="s">
        <v>857</v>
      </c>
      <c r="C610" s="413">
        <v>0</v>
      </c>
      <c r="D610" s="436"/>
    </row>
    <row r="611" spans="1:4" x14ac:dyDescent="0.2">
      <c r="A611" s="450" t="s">
        <v>858</v>
      </c>
      <c r="B611" s="435" t="s">
        <v>859</v>
      </c>
      <c r="C611" s="413">
        <v>0</v>
      </c>
      <c r="D611" s="436"/>
    </row>
    <row r="612" spans="1:4" x14ac:dyDescent="0.2">
      <c r="A612" s="450" t="s">
        <v>860</v>
      </c>
      <c r="B612" s="435" t="s">
        <v>861</v>
      </c>
      <c r="C612" s="413">
        <v>0</v>
      </c>
      <c r="D612" s="436"/>
    </row>
    <row r="613" spans="1:4" x14ac:dyDescent="0.2">
      <c r="A613" s="450" t="s">
        <v>862</v>
      </c>
      <c r="B613" s="435" t="s">
        <v>863</v>
      </c>
      <c r="C613" s="413">
        <v>0</v>
      </c>
      <c r="D613" s="436"/>
    </row>
    <row r="614" spans="1:4" x14ac:dyDescent="0.2">
      <c r="A614" s="450" t="s">
        <v>864</v>
      </c>
      <c r="B614" s="435" t="s">
        <v>865</v>
      </c>
      <c r="C614" s="413">
        <v>0</v>
      </c>
      <c r="D614" s="436"/>
    </row>
    <row r="615" spans="1:4" ht="25.5" x14ac:dyDescent="0.2">
      <c r="A615" s="450" t="s">
        <v>866</v>
      </c>
      <c r="B615" s="435" t="s">
        <v>867</v>
      </c>
      <c r="C615" s="413">
        <v>0</v>
      </c>
      <c r="D615" s="436"/>
    </row>
    <row r="616" spans="1:4" x14ac:dyDescent="0.2">
      <c r="A616" s="450"/>
      <c r="B616" s="435"/>
      <c r="C616" s="413"/>
      <c r="D616" s="436"/>
    </row>
    <row r="617" spans="1:4" x14ac:dyDescent="0.2">
      <c r="A617" s="449" t="s">
        <v>868</v>
      </c>
      <c r="B617" s="429" t="s">
        <v>869</v>
      </c>
      <c r="C617" s="433">
        <f>SUM(C618:C620)</f>
        <v>0</v>
      </c>
      <c r="D617" s="431"/>
    </row>
    <row r="618" spans="1:4" x14ac:dyDescent="0.2">
      <c r="A618" s="450" t="s">
        <v>870</v>
      </c>
      <c r="B618" s="435" t="s">
        <v>871</v>
      </c>
      <c r="C618" s="413">
        <v>0</v>
      </c>
      <c r="D618" s="436"/>
    </row>
    <row r="619" spans="1:4" x14ac:dyDescent="0.2">
      <c r="A619" s="450" t="s">
        <v>872</v>
      </c>
      <c r="B619" s="435" t="s">
        <v>873</v>
      </c>
      <c r="C619" s="413">
        <v>0</v>
      </c>
      <c r="D619" s="436"/>
    </row>
    <row r="620" spans="1:4" x14ac:dyDescent="0.2">
      <c r="A620" s="450" t="s">
        <v>874</v>
      </c>
      <c r="B620" s="435" t="s">
        <v>875</v>
      </c>
      <c r="C620" s="413">
        <v>0</v>
      </c>
      <c r="D620" s="436"/>
    </row>
    <row r="621" spans="1:4" x14ac:dyDescent="0.2">
      <c r="A621" s="450"/>
      <c r="B621" s="435"/>
      <c r="C621" s="413"/>
      <c r="D621" s="436"/>
    </row>
    <row r="622" spans="1:4" x14ac:dyDescent="0.2">
      <c r="A622" s="449" t="s">
        <v>876</v>
      </c>
      <c r="B622" s="429" t="s">
        <v>877</v>
      </c>
      <c r="C622" s="433">
        <f>SUM(C623:C626)</f>
        <v>0</v>
      </c>
      <c r="D622" s="431"/>
    </row>
    <row r="623" spans="1:4" x14ac:dyDescent="0.2">
      <c r="A623" s="450" t="s">
        <v>878</v>
      </c>
      <c r="B623" s="435" t="s">
        <v>879</v>
      </c>
      <c r="C623" s="413">
        <v>0</v>
      </c>
      <c r="D623" s="436"/>
    </row>
    <row r="624" spans="1:4" x14ac:dyDescent="0.2">
      <c r="A624" s="450" t="s">
        <v>880</v>
      </c>
      <c r="B624" s="435" t="s">
        <v>881</v>
      </c>
      <c r="C624" s="413">
        <v>0</v>
      </c>
      <c r="D624" s="436"/>
    </row>
    <row r="625" spans="1:4" x14ac:dyDescent="0.2">
      <c r="A625" s="450" t="s">
        <v>882</v>
      </c>
      <c r="B625" s="435" t="s">
        <v>883</v>
      </c>
      <c r="C625" s="413">
        <v>0</v>
      </c>
      <c r="D625" s="436"/>
    </row>
    <row r="626" spans="1:4" x14ac:dyDescent="0.2">
      <c r="A626" s="450" t="s">
        <v>884</v>
      </c>
      <c r="B626" s="435" t="s">
        <v>885</v>
      </c>
      <c r="C626" s="413">
        <v>0</v>
      </c>
      <c r="D626" s="436"/>
    </row>
    <row r="627" spans="1:4" x14ac:dyDescent="0.2">
      <c r="A627" s="451"/>
      <c r="B627" s="451"/>
      <c r="C627" s="451"/>
      <c r="D627" s="451"/>
    </row>
    <row r="628" spans="1:4" x14ac:dyDescent="0.2">
      <c r="A628" s="418" t="s">
        <v>621</v>
      </c>
      <c r="C628" s="419"/>
    </row>
    <row r="629" spans="1:4" ht="25.5" x14ac:dyDescent="0.2">
      <c r="A629" s="453" t="str">
        <f>'[5]2. Reg en Salud'!B51</f>
        <v>RE2.MM Medidas minimizadoras del riesgo</v>
      </c>
      <c r="B629" s="421" t="s">
        <v>622</v>
      </c>
      <c r="C629" s="413">
        <f>SUM(C631,C707,C751)</f>
        <v>83824.109999999986</v>
      </c>
      <c r="D629" s="423"/>
    </row>
    <row r="630" spans="1:4" ht="33" customHeight="1" x14ac:dyDescent="0.2">
      <c r="A630" s="424" t="s">
        <v>623</v>
      </c>
      <c r="B630" s="425" t="s">
        <v>624</v>
      </c>
      <c r="C630" s="426" t="s">
        <v>625</v>
      </c>
      <c r="D630" s="427" t="s">
        <v>626</v>
      </c>
    </row>
    <row r="631" spans="1:4" x14ac:dyDescent="0.2">
      <c r="A631" s="428">
        <v>1</v>
      </c>
      <c r="B631" s="429" t="s">
        <v>627</v>
      </c>
      <c r="C631" s="430">
        <f>SUM(C633,C640,C647,C656,C665,C670,C677,C682,C693,C699)</f>
        <v>22773.89</v>
      </c>
      <c r="D631" s="431"/>
    </row>
    <row r="632" spans="1:4" x14ac:dyDescent="0.2">
      <c r="A632" s="428"/>
      <c r="B632" s="446"/>
      <c r="C632" s="433"/>
      <c r="D632" s="431"/>
    </row>
    <row r="633" spans="1:4" x14ac:dyDescent="0.2">
      <c r="A633" s="432" t="s">
        <v>629</v>
      </c>
      <c r="B633" s="429" t="s">
        <v>630</v>
      </c>
      <c r="C633" s="433">
        <f>SUM(C634:C638)</f>
        <v>0</v>
      </c>
      <c r="D633" s="431"/>
    </row>
    <row r="634" spans="1:4" x14ac:dyDescent="0.2">
      <c r="A634" s="434" t="s">
        <v>631</v>
      </c>
      <c r="B634" s="435" t="s">
        <v>632</v>
      </c>
      <c r="C634" s="413">
        <v>0</v>
      </c>
      <c r="D634" s="436"/>
    </row>
    <row r="635" spans="1:4" ht="25.5" x14ac:dyDescent="0.2">
      <c r="A635" s="434" t="s">
        <v>633</v>
      </c>
      <c r="B635" s="435" t="s">
        <v>634</v>
      </c>
      <c r="C635" s="413">
        <v>0</v>
      </c>
      <c r="D635" s="436"/>
    </row>
    <row r="636" spans="1:4" x14ac:dyDescent="0.2">
      <c r="A636" s="434" t="s">
        <v>635</v>
      </c>
      <c r="B636" s="435" t="s">
        <v>636</v>
      </c>
      <c r="C636" s="413">
        <v>0</v>
      </c>
      <c r="D636" s="436"/>
    </row>
    <row r="637" spans="1:4" ht="25.5" x14ac:dyDescent="0.2">
      <c r="A637" s="434" t="s">
        <v>637</v>
      </c>
      <c r="B637" s="435" t="s">
        <v>638</v>
      </c>
      <c r="C637" s="413">
        <v>0</v>
      </c>
      <c r="D637" s="436"/>
    </row>
    <row r="638" spans="1:4" x14ac:dyDescent="0.2">
      <c r="A638" s="434" t="s">
        <v>639</v>
      </c>
      <c r="B638" s="435" t="s">
        <v>640</v>
      </c>
      <c r="C638" s="413">
        <v>0</v>
      </c>
      <c r="D638" s="436"/>
    </row>
    <row r="639" spans="1:4" x14ac:dyDescent="0.2">
      <c r="A639" s="437"/>
      <c r="B639" s="438"/>
      <c r="C639" s="413"/>
      <c r="D639" s="436"/>
    </row>
    <row r="640" spans="1:4" x14ac:dyDescent="0.2">
      <c r="A640" s="432" t="s">
        <v>641</v>
      </c>
      <c r="B640" s="429" t="s">
        <v>642</v>
      </c>
      <c r="C640" s="433">
        <f>SUM(C641:C645)</f>
        <v>0</v>
      </c>
      <c r="D640" s="431"/>
    </row>
    <row r="641" spans="1:4" x14ac:dyDescent="0.2">
      <c r="A641" s="434" t="s">
        <v>643</v>
      </c>
      <c r="B641" s="435" t="s">
        <v>644</v>
      </c>
      <c r="C641" s="413">
        <v>0</v>
      </c>
      <c r="D641" s="436"/>
    </row>
    <row r="642" spans="1:4" x14ac:dyDescent="0.2">
      <c r="A642" s="434" t="s">
        <v>645</v>
      </c>
      <c r="B642" s="435" t="s">
        <v>646</v>
      </c>
      <c r="C642" s="413">
        <v>0</v>
      </c>
      <c r="D642" s="436"/>
    </row>
    <row r="643" spans="1:4" x14ac:dyDescent="0.2">
      <c r="A643" s="434" t="s">
        <v>647</v>
      </c>
      <c r="B643" s="435" t="s">
        <v>648</v>
      </c>
      <c r="C643" s="413">
        <v>0</v>
      </c>
      <c r="D643" s="436"/>
    </row>
    <row r="644" spans="1:4" x14ac:dyDescent="0.2">
      <c r="A644" s="434" t="s">
        <v>649</v>
      </c>
      <c r="B644" s="435" t="s">
        <v>650</v>
      </c>
      <c r="C644" s="413">
        <v>0</v>
      </c>
      <c r="D644" s="436"/>
    </row>
    <row r="645" spans="1:4" x14ac:dyDescent="0.2">
      <c r="A645" s="434" t="s">
        <v>651</v>
      </c>
      <c r="B645" s="435" t="s">
        <v>652</v>
      </c>
      <c r="C645" s="413">
        <v>0</v>
      </c>
      <c r="D645" s="436"/>
    </row>
    <row r="646" spans="1:4" x14ac:dyDescent="0.2">
      <c r="A646" s="437"/>
      <c r="B646" s="438"/>
      <c r="C646" s="433"/>
      <c r="D646" s="431"/>
    </row>
    <row r="647" spans="1:4" ht="25.5" x14ac:dyDescent="0.2">
      <c r="A647" s="432" t="s">
        <v>653</v>
      </c>
      <c r="B647" s="439" t="s">
        <v>654</v>
      </c>
      <c r="C647" s="433">
        <f>SUM(C648:C654)</f>
        <v>0</v>
      </c>
      <c r="D647" s="431"/>
    </row>
    <row r="648" spans="1:4" x14ac:dyDescent="0.2">
      <c r="A648" s="434" t="s">
        <v>655</v>
      </c>
      <c r="B648" s="435" t="s">
        <v>656</v>
      </c>
      <c r="C648" s="413">
        <v>0</v>
      </c>
      <c r="D648" s="436"/>
    </row>
    <row r="649" spans="1:4" x14ac:dyDescent="0.2">
      <c r="A649" s="434" t="s">
        <v>657</v>
      </c>
      <c r="B649" s="435" t="s">
        <v>658</v>
      </c>
      <c r="C649" s="413">
        <v>0</v>
      </c>
      <c r="D649" s="436"/>
    </row>
    <row r="650" spans="1:4" x14ac:dyDescent="0.2">
      <c r="A650" s="434" t="s">
        <v>659</v>
      </c>
      <c r="B650" s="435" t="s">
        <v>660</v>
      </c>
      <c r="C650" s="413"/>
      <c r="D650" s="436"/>
    </row>
    <row r="651" spans="1:4" x14ac:dyDescent="0.2">
      <c r="A651" s="434" t="s">
        <v>661</v>
      </c>
      <c r="B651" s="435" t="s">
        <v>662</v>
      </c>
      <c r="C651" s="413">
        <v>0</v>
      </c>
      <c r="D651" s="436"/>
    </row>
    <row r="652" spans="1:4" x14ac:dyDescent="0.2">
      <c r="A652" s="434" t="s">
        <v>663</v>
      </c>
      <c r="B652" s="435" t="s">
        <v>664</v>
      </c>
      <c r="C652" s="413">
        <v>0</v>
      </c>
      <c r="D652" s="436"/>
    </row>
    <row r="653" spans="1:4" ht="25.5" x14ac:dyDescent="0.2">
      <c r="A653" s="434" t="s">
        <v>665</v>
      </c>
      <c r="B653" s="435" t="s">
        <v>666</v>
      </c>
      <c r="C653" s="413">
        <v>0</v>
      </c>
      <c r="D653" s="436"/>
    </row>
    <row r="654" spans="1:4" ht="25.5" x14ac:dyDescent="0.2">
      <c r="A654" s="434" t="s">
        <v>667</v>
      </c>
      <c r="B654" s="435" t="s">
        <v>668</v>
      </c>
      <c r="C654" s="413">
        <v>0</v>
      </c>
      <c r="D654" s="436"/>
    </row>
    <row r="655" spans="1:4" x14ac:dyDescent="0.2">
      <c r="A655" s="437"/>
      <c r="B655" s="438"/>
      <c r="C655" s="413"/>
      <c r="D655" s="436"/>
    </row>
    <row r="656" spans="1:4" x14ac:dyDescent="0.2">
      <c r="A656" s="432" t="s">
        <v>669</v>
      </c>
      <c r="B656" s="429" t="s">
        <v>670</v>
      </c>
      <c r="C656" s="433">
        <f>SUM(C657:C663)</f>
        <v>551.66999999999996</v>
      </c>
      <c r="D656" s="431"/>
    </row>
    <row r="657" spans="1:4" x14ac:dyDescent="0.2">
      <c r="A657" s="434" t="s">
        <v>671</v>
      </c>
      <c r="B657" s="435" t="s">
        <v>672</v>
      </c>
      <c r="C657" s="413">
        <v>0</v>
      </c>
      <c r="D657" s="436"/>
    </row>
    <row r="658" spans="1:4" x14ac:dyDescent="0.2">
      <c r="A658" s="434" t="s">
        <v>673</v>
      </c>
      <c r="B658" s="435" t="s">
        <v>674</v>
      </c>
      <c r="C658" s="413">
        <v>0</v>
      </c>
      <c r="D658" s="436"/>
    </row>
    <row r="659" spans="1:4" x14ac:dyDescent="0.2">
      <c r="A659" s="434" t="s">
        <v>675</v>
      </c>
      <c r="B659" s="435" t="s">
        <v>676</v>
      </c>
      <c r="C659" s="413">
        <v>0</v>
      </c>
      <c r="D659" s="436"/>
    </row>
    <row r="660" spans="1:4" ht="25.5" x14ac:dyDescent="0.2">
      <c r="A660" s="434" t="s">
        <v>677</v>
      </c>
      <c r="B660" s="435" t="s">
        <v>678</v>
      </c>
      <c r="C660" s="413">
        <v>0</v>
      </c>
      <c r="D660" s="436"/>
    </row>
    <row r="661" spans="1:4" ht="25.5" x14ac:dyDescent="0.2">
      <c r="A661" s="434" t="s">
        <v>679</v>
      </c>
      <c r="B661" s="435" t="s">
        <v>680</v>
      </c>
      <c r="C661" s="413">
        <v>0</v>
      </c>
      <c r="D661" s="436"/>
    </row>
    <row r="662" spans="1:4" x14ac:dyDescent="0.2">
      <c r="A662" s="434" t="s">
        <v>681</v>
      </c>
      <c r="B662" s="435" t="s">
        <v>682</v>
      </c>
      <c r="C662" s="413">
        <v>0</v>
      </c>
      <c r="D662" s="436"/>
    </row>
    <row r="663" spans="1:4" x14ac:dyDescent="0.2">
      <c r="A663" s="434" t="s">
        <v>683</v>
      </c>
      <c r="B663" s="435" t="s">
        <v>684</v>
      </c>
      <c r="C663" s="413">
        <v>551.66999999999996</v>
      </c>
      <c r="D663" s="436"/>
    </row>
    <row r="664" spans="1:4" x14ac:dyDescent="0.2">
      <c r="A664" s="437"/>
      <c r="B664" s="438"/>
      <c r="C664" s="413"/>
      <c r="D664" s="436"/>
    </row>
    <row r="665" spans="1:4" x14ac:dyDescent="0.2">
      <c r="A665" s="432" t="s">
        <v>685</v>
      </c>
      <c r="B665" s="429" t="s">
        <v>686</v>
      </c>
      <c r="C665" s="433">
        <f>SUM(C666++C667+C668)</f>
        <v>22222.22</v>
      </c>
      <c r="D665" s="431"/>
    </row>
    <row r="666" spans="1:4" x14ac:dyDescent="0.2">
      <c r="A666" s="434" t="s">
        <v>687</v>
      </c>
      <c r="B666" s="435" t="s">
        <v>688</v>
      </c>
      <c r="C666" s="572">
        <v>1388.89</v>
      </c>
      <c r="D666" s="436"/>
    </row>
    <row r="667" spans="1:4" x14ac:dyDescent="0.2">
      <c r="A667" s="434" t="s">
        <v>689</v>
      </c>
      <c r="B667" s="435" t="s">
        <v>690</v>
      </c>
      <c r="C667" s="413">
        <v>0</v>
      </c>
      <c r="D667" s="436"/>
    </row>
    <row r="668" spans="1:4" x14ac:dyDescent="0.2">
      <c r="A668" s="571" t="s">
        <v>1006</v>
      </c>
      <c r="B668" s="570" t="s">
        <v>1005</v>
      </c>
      <c r="C668" s="413">
        <v>20833.330000000002</v>
      </c>
      <c r="D668" s="436"/>
    </row>
    <row r="669" spans="1:4" x14ac:dyDescent="0.2">
      <c r="A669" s="437"/>
      <c r="B669" s="438"/>
      <c r="C669" s="413"/>
      <c r="D669" s="436"/>
    </row>
    <row r="670" spans="1:4" ht="25.5" x14ac:dyDescent="0.2">
      <c r="A670" s="432" t="s">
        <v>693</v>
      </c>
      <c r="B670" s="429" t="s">
        <v>694</v>
      </c>
      <c r="C670" s="433">
        <f>SUM(C671+C674+C675)</f>
        <v>0</v>
      </c>
      <c r="D670" s="431"/>
    </row>
    <row r="671" spans="1:4" x14ac:dyDescent="0.2">
      <c r="A671" s="434" t="s">
        <v>695</v>
      </c>
      <c r="B671" s="438" t="s">
        <v>696</v>
      </c>
      <c r="C671" s="433">
        <f>SUM(C672:C673)</f>
        <v>0</v>
      </c>
      <c r="D671" s="431"/>
    </row>
    <row r="672" spans="1:4" x14ac:dyDescent="0.2">
      <c r="A672" s="437" t="s">
        <v>697</v>
      </c>
      <c r="B672" s="438" t="s">
        <v>698</v>
      </c>
      <c r="C672" s="413">
        <v>0</v>
      </c>
      <c r="D672" s="436"/>
    </row>
    <row r="673" spans="1:4" ht="25.5" x14ac:dyDescent="0.2">
      <c r="A673" s="437" t="s">
        <v>699</v>
      </c>
      <c r="B673" s="438" t="s">
        <v>700</v>
      </c>
      <c r="C673" s="413">
        <v>0</v>
      </c>
      <c r="D673" s="436"/>
    </row>
    <row r="674" spans="1:4" x14ac:dyDescent="0.2">
      <c r="A674" s="434" t="s">
        <v>701</v>
      </c>
      <c r="B674" s="435" t="s">
        <v>702</v>
      </c>
      <c r="C674" s="413">
        <v>0</v>
      </c>
      <c r="D674" s="436"/>
    </row>
    <row r="675" spans="1:4" x14ac:dyDescent="0.2">
      <c r="A675" s="434" t="s">
        <v>703</v>
      </c>
      <c r="B675" s="435" t="s">
        <v>704</v>
      </c>
      <c r="C675" s="413">
        <v>0</v>
      </c>
      <c r="D675" s="436"/>
    </row>
    <row r="676" spans="1:4" x14ac:dyDescent="0.2">
      <c r="A676" s="437"/>
      <c r="B676" s="438"/>
      <c r="C676" s="413"/>
      <c r="D676" s="436"/>
    </row>
    <row r="677" spans="1:4" x14ac:dyDescent="0.2">
      <c r="A677" s="432" t="s">
        <v>705</v>
      </c>
      <c r="B677" s="429" t="s">
        <v>706</v>
      </c>
      <c r="C677" s="430" t="s">
        <v>707</v>
      </c>
      <c r="D677" s="431"/>
    </row>
    <row r="678" spans="1:4" x14ac:dyDescent="0.2">
      <c r="A678" s="434" t="s">
        <v>708</v>
      </c>
      <c r="B678" s="435" t="s">
        <v>709</v>
      </c>
      <c r="C678" s="440" t="s">
        <v>707</v>
      </c>
      <c r="D678" s="436"/>
    </row>
    <row r="679" spans="1:4" x14ac:dyDescent="0.2">
      <c r="A679" s="434" t="s">
        <v>710</v>
      </c>
      <c r="B679" s="435" t="s">
        <v>711</v>
      </c>
      <c r="C679" s="413">
        <v>0</v>
      </c>
      <c r="D679" s="436"/>
    </row>
    <row r="680" spans="1:4" x14ac:dyDescent="0.2">
      <c r="A680" s="434" t="s">
        <v>712</v>
      </c>
      <c r="B680" s="435" t="s">
        <v>713</v>
      </c>
      <c r="C680" s="413">
        <v>0</v>
      </c>
      <c r="D680" s="436"/>
    </row>
    <row r="681" spans="1:4" x14ac:dyDescent="0.2">
      <c r="A681" s="437"/>
      <c r="B681" s="438"/>
      <c r="C681" s="413"/>
      <c r="D681" s="436"/>
    </row>
    <row r="682" spans="1:4" x14ac:dyDescent="0.2">
      <c r="A682" s="432" t="s">
        <v>714</v>
      </c>
      <c r="B682" s="429" t="s">
        <v>715</v>
      </c>
      <c r="C682" s="433">
        <f>SUM(C683:C691)</f>
        <v>0</v>
      </c>
      <c r="D682" s="431"/>
    </row>
    <row r="683" spans="1:4" x14ac:dyDescent="0.2">
      <c r="A683" s="434" t="s">
        <v>716</v>
      </c>
      <c r="B683" s="435" t="s">
        <v>717</v>
      </c>
      <c r="C683" s="413">
        <v>0</v>
      </c>
      <c r="D683" s="436"/>
    </row>
    <row r="684" spans="1:4" x14ac:dyDescent="0.2">
      <c r="A684" s="434" t="s">
        <v>718</v>
      </c>
      <c r="B684" s="435" t="s">
        <v>719</v>
      </c>
      <c r="C684" s="413">
        <v>0</v>
      </c>
      <c r="D684" s="436"/>
    </row>
    <row r="685" spans="1:4" x14ac:dyDescent="0.2">
      <c r="A685" s="434" t="s">
        <v>720</v>
      </c>
      <c r="B685" s="435" t="s">
        <v>721</v>
      </c>
      <c r="C685" s="413">
        <v>0</v>
      </c>
      <c r="D685" s="436"/>
    </row>
    <row r="686" spans="1:4" ht="25.5" x14ac:dyDescent="0.2">
      <c r="A686" s="434" t="s">
        <v>722</v>
      </c>
      <c r="B686" s="435" t="s">
        <v>723</v>
      </c>
      <c r="C686" s="413">
        <v>0</v>
      </c>
      <c r="D686" s="436"/>
    </row>
    <row r="687" spans="1:4" ht="25.5" x14ac:dyDescent="0.2">
      <c r="A687" s="434" t="s">
        <v>724</v>
      </c>
      <c r="B687" s="435" t="s">
        <v>725</v>
      </c>
      <c r="C687" s="413">
        <v>0</v>
      </c>
      <c r="D687" s="436"/>
    </row>
    <row r="688" spans="1:4" ht="25.5" x14ac:dyDescent="0.2">
      <c r="A688" s="434" t="s">
        <v>726</v>
      </c>
      <c r="B688" s="435" t="s">
        <v>727</v>
      </c>
      <c r="C688" s="413">
        <v>0</v>
      </c>
      <c r="D688" s="436"/>
    </row>
    <row r="689" spans="1:4" x14ac:dyDescent="0.2">
      <c r="A689" s="434" t="s">
        <v>728</v>
      </c>
      <c r="B689" s="435" t="s">
        <v>729</v>
      </c>
      <c r="C689" s="413">
        <v>0</v>
      </c>
      <c r="D689" s="436"/>
    </row>
    <row r="690" spans="1:4" ht="25.5" x14ac:dyDescent="0.2">
      <c r="A690" s="434" t="s">
        <v>730</v>
      </c>
      <c r="B690" s="435" t="s">
        <v>731</v>
      </c>
      <c r="C690" s="413">
        <v>0</v>
      </c>
      <c r="D690" s="436"/>
    </row>
    <row r="691" spans="1:4" ht="25.5" x14ac:dyDescent="0.2">
      <c r="A691" s="434" t="s">
        <v>732</v>
      </c>
      <c r="B691" s="435" t="s">
        <v>733</v>
      </c>
      <c r="C691" s="413">
        <v>0</v>
      </c>
      <c r="D691" s="436"/>
    </row>
    <row r="692" spans="1:4" x14ac:dyDescent="0.2">
      <c r="A692" s="437"/>
      <c r="B692" s="438"/>
      <c r="C692" s="413"/>
      <c r="D692" s="436"/>
    </row>
    <row r="693" spans="1:4" x14ac:dyDescent="0.2">
      <c r="A693" s="432" t="s">
        <v>734</v>
      </c>
      <c r="B693" s="429" t="s">
        <v>735</v>
      </c>
      <c r="C693" s="433">
        <f>SUM(C694:C697)</f>
        <v>0</v>
      </c>
      <c r="D693" s="431"/>
    </row>
    <row r="694" spans="1:4" x14ac:dyDescent="0.2">
      <c r="A694" s="434" t="s">
        <v>736</v>
      </c>
      <c r="B694" s="435" t="s">
        <v>737</v>
      </c>
      <c r="C694" s="413">
        <v>0</v>
      </c>
      <c r="D694" s="436"/>
    </row>
    <row r="695" spans="1:4" x14ac:dyDescent="0.2">
      <c r="A695" s="434" t="s">
        <v>738</v>
      </c>
      <c r="B695" s="435" t="s">
        <v>739</v>
      </c>
      <c r="C695" s="413">
        <v>0</v>
      </c>
      <c r="D695" s="436"/>
    </row>
    <row r="696" spans="1:4" x14ac:dyDescent="0.2">
      <c r="A696" s="434" t="s">
        <v>740</v>
      </c>
      <c r="B696" s="435" t="s">
        <v>741</v>
      </c>
      <c r="C696" s="413">
        <v>0</v>
      </c>
      <c r="D696" s="436"/>
    </row>
    <row r="697" spans="1:4" x14ac:dyDescent="0.2">
      <c r="A697" s="434" t="s">
        <v>742</v>
      </c>
      <c r="B697" s="435" t="s">
        <v>743</v>
      </c>
      <c r="C697" s="413">
        <v>0</v>
      </c>
      <c r="D697" s="436"/>
    </row>
    <row r="698" spans="1:4" x14ac:dyDescent="0.2">
      <c r="A698" s="437"/>
      <c r="B698" s="438"/>
      <c r="C698" s="413"/>
      <c r="D698" s="436"/>
    </row>
    <row r="699" spans="1:4" x14ac:dyDescent="0.2">
      <c r="A699" s="432" t="s">
        <v>744</v>
      </c>
      <c r="B699" s="429" t="s">
        <v>745</v>
      </c>
      <c r="C699" s="433">
        <f>SUM(C700:C705)</f>
        <v>0</v>
      </c>
      <c r="D699" s="431"/>
    </row>
    <row r="700" spans="1:4" x14ac:dyDescent="0.2">
      <c r="A700" s="434" t="s">
        <v>746</v>
      </c>
      <c r="B700" s="435" t="s">
        <v>747</v>
      </c>
      <c r="C700" s="413">
        <v>0</v>
      </c>
      <c r="D700" s="436"/>
    </row>
    <row r="701" spans="1:4" x14ac:dyDescent="0.2">
      <c r="A701" s="434" t="s">
        <v>748</v>
      </c>
      <c r="B701" s="435" t="s">
        <v>749</v>
      </c>
      <c r="C701" s="413">
        <v>0</v>
      </c>
      <c r="D701" s="436"/>
    </row>
    <row r="702" spans="1:4" x14ac:dyDescent="0.2">
      <c r="A702" s="434" t="s">
        <v>750</v>
      </c>
      <c r="B702" s="435" t="s">
        <v>751</v>
      </c>
      <c r="C702" s="413">
        <v>0</v>
      </c>
      <c r="D702" s="436"/>
    </row>
    <row r="703" spans="1:4" ht="25.5" x14ac:dyDescent="0.2">
      <c r="A703" s="434" t="s">
        <v>752</v>
      </c>
      <c r="B703" s="435" t="s">
        <v>753</v>
      </c>
      <c r="C703" s="413">
        <v>0</v>
      </c>
      <c r="D703" s="436"/>
    </row>
    <row r="704" spans="1:4" x14ac:dyDescent="0.2">
      <c r="A704" s="434" t="s">
        <v>754</v>
      </c>
      <c r="B704" s="435" t="s">
        <v>755</v>
      </c>
      <c r="C704" s="413">
        <v>0</v>
      </c>
      <c r="D704" s="436"/>
    </row>
    <row r="705" spans="1:4" x14ac:dyDescent="0.2">
      <c r="A705" s="434" t="s">
        <v>756</v>
      </c>
      <c r="B705" s="435" t="s">
        <v>757</v>
      </c>
      <c r="C705" s="441">
        <v>0</v>
      </c>
      <c r="D705" s="442"/>
    </row>
    <row r="706" spans="1:4" x14ac:dyDescent="0.2">
      <c r="A706" s="443"/>
      <c r="B706" s="444"/>
      <c r="C706" s="445"/>
      <c r="D706" s="423"/>
    </row>
    <row r="707" spans="1:4" x14ac:dyDescent="0.2">
      <c r="A707" s="428">
        <v>2</v>
      </c>
      <c r="B707" s="429" t="s">
        <v>758</v>
      </c>
      <c r="C707" s="433">
        <f>SUM(C709+C716+C722+C731+C735+C741)</f>
        <v>58804.409999999996</v>
      </c>
      <c r="D707" s="431"/>
    </row>
    <row r="708" spans="1:4" x14ac:dyDescent="0.2">
      <c r="A708" s="428"/>
      <c r="B708" s="446"/>
      <c r="C708" s="413"/>
      <c r="D708" s="436"/>
    </row>
    <row r="709" spans="1:4" x14ac:dyDescent="0.2">
      <c r="A709" s="443" t="s">
        <v>759</v>
      </c>
      <c r="B709" s="429" t="s">
        <v>760</v>
      </c>
      <c r="C709" s="433">
        <f>SUM(C710:C714)</f>
        <v>38039.67</v>
      </c>
      <c r="D709" s="431"/>
    </row>
    <row r="710" spans="1:4" x14ac:dyDescent="0.2">
      <c r="A710" s="434" t="s">
        <v>761</v>
      </c>
      <c r="B710" s="435" t="s">
        <v>762</v>
      </c>
      <c r="C710" s="413">
        <v>27777.78</v>
      </c>
      <c r="D710" s="436"/>
    </row>
    <row r="711" spans="1:4" x14ac:dyDescent="0.2">
      <c r="A711" s="434" t="s">
        <v>763</v>
      </c>
      <c r="B711" s="435" t="s">
        <v>764</v>
      </c>
      <c r="C711" s="413">
        <v>0</v>
      </c>
      <c r="D711" s="436"/>
    </row>
    <row r="712" spans="1:4" x14ac:dyDescent="0.2">
      <c r="A712" s="434" t="s">
        <v>765</v>
      </c>
      <c r="B712" s="435" t="s">
        <v>766</v>
      </c>
      <c r="C712" s="413">
        <v>0</v>
      </c>
      <c r="D712" s="436"/>
    </row>
    <row r="713" spans="1:4" x14ac:dyDescent="0.2">
      <c r="A713" s="434" t="s">
        <v>767</v>
      </c>
      <c r="B713" s="435" t="s">
        <v>768</v>
      </c>
      <c r="C713" s="413">
        <v>10261.89</v>
      </c>
      <c r="D713" s="436"/>
    </row>
    <row r="714" spans="1:4" x14ac:dyDescent="0.2">
      <c r="A714" s="434" t="s">
        <v>769</v>
      </c>
      <c r="B714" s="435" t="s">
        <v>770</v>
      </c>
      <c r="C714" s="413">
        <v>0</v>
      </c>
      <c r="D714" s="436"/>
    </row>
    <row r="715" spans="1:4" x14ac:dyDescent="0.2">
      <c r="A715" s="447"/>
      <c r="B715" s="438"/>
      <c r="C715" s="413"/>
      <c r="D715" s="436"/>
    </row>
    <row r="716" spans="1:4" ht="25.5" x14ac:dyDescent="0.2">
      <c r="A716" s="443" t="s">
        <v>771</v>
      </c>
      <c r="B716" s="429" t="s">
        <v>772</v>
      </c>
      <c r="C716" s="433">
        <f>SUM(C717:C720)</f>
        <v>0</v>
      </c>
      <c r="D716" s="431"/>
    </row>
    <row r="717" spans="1:4" x14ac:dyDescent="0.2">
      <c r="A717" s="434" t="s">
        <v>773</v>
      </c>
      <c r="B717" s="435" t="s">
        <v>774</v>
      </c>
      <c r="C717" s="413">
        <v>0</v>
      </c>
      <c r="D717" s="436"/>
    </row>
    <row r="718" spans="1:4" x14ac:dyDescent="0.2">
      <c r="A718" s="434" t="s">
        <v>775</v>
      </c>
      <c r="B718" s="435" t="s">
        <v>776</v>
      </c>
      <c r="C718" s="413">
        <v>0</v>
      </c>
      <c r="D718" s="436"/>
    </row>
    <row r="719" spans="1:4" x14ac:dyDescent="0.2">
      <c r="A719" s="434" t="s">
        <v>777</v>
      </c>
      <c r="B719" s="435" t="s">
        <v>778</v>
      </c>
      <c r="C719" s="413">
        <v>0</v>
      </c>
      <c r="D719" s="436"/>
    </row>
    <row r="720" spans="1:4" x14ac:dyDescent="0.2">
      <c r="A720" s="434" t="s">
        <v>779</v>
      </c>
      <c r="B720" s="435" t="s">
        <v>780</v>
      </c>
      <c r="C720" s="413">
        <v>0</v>
      </c>
      <c r="D720" s="436"/>
    </row>
    <row r="721" spans="1:4" x14ac:dyDescent="0.2">
      <c r="A721" s="447"/>
      <c r="B721" s="438"/>
      <c r="C721" s="413"/>
      <c r="D721" s="436"/>
    </row>
    <row r="722" spans="1:4" ht="25.5" x14ac:dyDescent="0.2">
      <c r="A722" s="443" t="s">
        <v>781</v>
      </c>
      <c r="B722" s="429" t="s">
        <v>782</v>
      </c>
      <c r="C722" s="433">
        <f>SUM(C723:C729)</f>
        <v>0</v>
      </c>
      <c r="D722" s="431"/>
    </row>
    <row r="723" spans="1:4" x14ac:dyDescent="0.2">
      <c r="A723" s="434" t="s">
        <v>783</v>
      </c>
      <c r="B723" s="435" t="s">
        <v>784</v>
      </c>
      <c r="C723" s="413">
        <v>0</v>
      </c>
      <c r="D723" s="436"/>
    </row>
    <row r="724" spans="1:4" ht="25.5" x14ac:dyDescent="0.2">
      <c r="A724" s="434" t="s">
        <v>785</v>
      </c>
      <c r="B724" s="435" t="s">
        <v>786</v>
      </c>
      <c r="C724" s="413">
        <v>0</v>
      </c>
      <c r="D724" s="436"/>
    </row>
    <row r="725" spans="1:4" x14ac:dyDescent="0.2">
      <c r="A725" s="434" t="s">
        <v>787</v>
      </c>
      <c r="B725" s="435" t="s">
        <v>788</v>
      </c>
      <c r="C725" s="413">
        <v>0</v>
      </c>
      <c r="D725" s="436"/>
    </row>
    <row r="726" spans="1:4" ht="25.5" x14ac:dyDescent="0.2">
      <c r="A726" s="434" t="s">
        <v>789</v>
      </c>
      <c r="B726" s="435" t="s">
        <v>790</v>
      </c>
      <c r="C726" s="413">
        <v>0</v>
      </c>
      <c r="D726" s="436"/>
    </row>
    <row r="727" spans="1:4" x14ac:dyDescent="0.2">
      <c r="A727" s="434" t="s">
        <v>791</v>
      </c>
      <c r="B727" s="435" t="s">
        <v>792</v>
      </c>
      <c r="C727" s="413">
        <v>0</v>
      </c>
      <c r="D727" s="436"/>
    </row>
    <row r="728" spans="1:4" x14ac:dyDescent="0.2">
      <c r="A728" s="434" t="s">
        <v>793</v>
      </c>
      <c r="B728" s="435" t="s">
        <v>794</v>
      </c>
      <c r="C728" s="413">
        <v>0</v>
      </c>
      <c r="D728" s="436"/>
    </row>
    <row r="729" spans="1:4" ht="25.5" x14ac:dyDescent="0.2">
      <c r="A729" s="434" t="s">
        <v>795</v>
      </c>
      <c r="B729" s="435" t="s">
        <v>796</v>
      </c>
      <c r="C729" s="413">
        <v>0</v>
      </c>
      <c r="D729" s="436"/>
    </row>
    <row r="730" spans="1:4" x14ac:dyDescent="0.2">
      <c r="A730" s="447"/>
      <c r="B730" s="438"/>
      <c r="C730" s="413"/>
      <c r="D730" s="436"/>
    </row>
    <row r="731" spans="1:4" ht="25.5" x14ac:dyDescent="0.2">
      <c r="A731" s="443" t="s">
        <v>797</v>
      </c>
      <c r="B731" s="429" t="s">
        <v>798</v>
      </c>
      <c r="C731" s="433">
        <f>SUM(C732:C733)</f>
        <v>201.67</v>
      </c>
      <c r="D731" s="431"/>
    </row>
    <row r="732" spans="1:4" x14ac:dyDescent="0.2">
      <c r="A732" s="434" t="s">
        <v>799</v>
      </c>
      <c r="B732" s="435" t="s">
        <v>800</v>
      </c>
      <c r="C732" s="413">
        <v>201.67</v>
      </c>
      <c r="D732" s="436"/>
    </row>
    <row r="733" spans="1:4" x14ac:dyDescent="0.2">
      <c r="A733" s="434" t="s">
        <v>801</v>
      </c>
      <c r="B733" s="435" t="s">
        <v>802</v>
      </c>
      <c r="C733" s="413">
        <v>0</v>
      </c>
      <c r="D733" s="436"/>
    </row>
    <row r="734" spans="1:4" x14ac:dyDescent="0.2">
      <c r="A734" s="447"/>
      <c r="B734" s="438"/>
      <c r="C734" s="413"/>
      <c r="D734" s="436"/>
    </row>
    <row r="735" spans="1:4" ht="25.5" x14ac:dyDescent="0.2">
      <c r="A735" s="443" t="s">
        <v>803</v>
      </c>
      <c r="B735" s="429" t="s">
        <v>804</v>
      </c>
      <c r="C735" s="433">
        <f>SUM(C736:C739)</f>
        <v>0</v>
      </c>
      <c r="D735" s="431"/>
    </row>
    <row r="736" spans="1:4" x14ac:dyDescent="0.2">
      <c r="A736" s="434" t="s">
        <v>805</v>
      </c>
      <c r="B736" s="435" t="s">
        <v>806</v>
      </c>
      <c r="C736" s="413">
        <v>0</v>
      </c>
      <c r="D736" s="436"/>
    </row>
    <row r="737" spans="1:4" x14ac:dyDescent="0.2">
      <c r="A737" s="434" t="s">
        <v>807</v>
      </c>
      <c r="B737" s="435" t="s">
        <v>808</v>
      </c>
      <c r="C737" s="413">
        <v>0</v>
      </c>
      <c r="D737" s="436"/>
    </row>
    <row r="738" spans="1:4" x14ac:dyDescent="0.2">
      <c r="A738" s="434" t="s">
        <v>809</v>
      </c>
      <c r="B738" s="435" t="s">
        <v>810</v>
      </c>
      <c r="C738" s="413">
        <v>0</v>
      </c>
      <c r="D738" s="436"/>
    </row>
    <row r="739" spans="1:4" ht="25.5" x14ac:dyDescent="0.2">
      <c r="A739" s="434" t="s">
        <v>811</v>
      </c>
      <c r="B739" s="435" t="s">
        <v>812</v>
      </c>
      <c r="C739" s="413">
        <v>0</v>
      </c>
      <c r="D739" s="436"/>
    </row>
    <row r="740" spans="1:4" x14ac:dyDescent="0.2">
      <c r="A740" s="447"/>
      <c r="B740" s="438"/>
      <c r="C740" s="413"/>
      <c r="D740" s="436"/>
    </row>
    <row r="741" spans="1:4" ht="25.5" x14ac:dyDescent="0.2">
      <c r="A741" s="443" t="s">
        <v>813</v>
      </c>
      <c r="B741" s="429" t="s">
        <v>814</v>
      </c>
      <c r="C741" s="433">
        <f>SUM(C742:C749)</f>
        <v>20563.07</v>
      </c>
      <c r="D741" s="431"/>
    </row>
    <row r="742" spans="1:4" x14ac:dyDescent="0.2">
      <c r="A742" s="434" t="s">
        <v>815</v>
      </c>
      <c r="B742" s="435" t="s">
        <v>816</v>
      </c>
      <c r="C742" s="413">
        <v>4962.67</v>
      </c>
      <c r="D742" s="436"/>
    </row>
    <row r="743" spans="1:4" ht="25.5" x14ac:dyDescent="0.2">
      <c r="A743" s="434" t="s">
        <v>817</v>
      </c>
      <c r="B743" s="435" t="s">
        <v>818</v>
      </c>
      <c r="C743" s="413">
        <v>0</v>
      </c>
      <c r="D743" s="436"/>
    </row>
    <row r="744" spans="1:4" x14ac:dyDescent="0.2">
      <c r="A744" s="434" t="s">
        <v>819</v>
      </c>
      <c r="B744" s="435" t="s">
        <v>820</v>
      </c>
      <c r="C744" s="413">
        <v>11114.82</v>
      </c>
      <c r="D744" s="436"/>
    </row>
    <row r="745" spans="1:4" x14ac:dyDescent="0.2">
      <c r="A745" s="434" t="s">
        <v>821</v>
      </c>
      <c r="B745" s="435" t="s">
        <v>822</v>
      </c>
      <c r="C745" s="413">
        <v>596.25</v>
      </c>
      <c r="D745" s="436"/>
    </row>
    <row r="746" spans="1:4" x14ac:dyDescent="0.2">
      <c r="A746" s="434" t="s">
        <v>823</v>
      </c>
      <c r="B746" s="435" t="s">
        <v>824</v>
      </c>
      <c r="C746" s="413">
        <v>3616.04</v>
      </c>
      <c r="D746" s="436"/>
    </row>
    <row r="747" spans="1:4" ht="25.5" x14ac:dyDescent="0.2">
      <c r="A747" s="434" t="s">
        <v>825</v>
      </c>
      <c r="B747" s="435" t="s">
        <v>826</v>
      </c>
      <c r="C747" s="413">
        <v>0</v>
      </c>
      <c r="D747" s="436"/>
    </row>
    <row r="748" spans="1:4" x14ac:dyDescent="0.2">
      <c r="A748" s="434" t="s">
        <v>827</v>
      </c>
      <c r="B748" s="435" t="s">
        <v>828</v>
      </c>
      <c r="C748" s="413">
        <v>0</v>
      </c>
      <c r="D748" s="436"/>
    </row>
    <row r="749" spans="1:4" x14ac:dyDescent="0.2">
      <c r="A749" s="434" t="s">
        <v>829</v>
      </c>
      <c r="B749" s="435" t="s">
        <v>830</v>
      </c>
      <c r="C749" s="413">
        <v>273.29000000000002</v>
      </c>
      <c r="D749" s="436"/>
    </row>
    <row r="750" spans="1:4" x14ac:dyDescent="0.2">
      <c r="A750" s="434"/>
      <c r="B750" s="438"/>
      <c r="C750" s="413"/>
      <c r="D750" s="436"/>
    </row>
    <row r="751" spans="1:4" x14ac:dyDescent="0.2">
      <c r="A751" s="428">
        <v>5</v>
      </c>
      <c r="B751" s="448" t="s">
        <v>831</v>
      </c>
      <c r="C751" s="433">
        <f>SUM(C753+C763+C773+C778)</f>
        <v>2245.81</v>
      </c>
      <c r="D751" s="431"/>
    </row>
    <row r="752" spans="1:4" x14ac:dyDescent="0.2">
      <c r="A752" s="447"/>
      <c r="B752" s="438"/>
      <c r="C752" s="413"/>
      <c r="D752" s="436"/>
    </row>
    <row r="753" spans="1:4" x14ac:dyDescent="0.2">
      <c r="A753" s="449" t="s">
        <v>832</v>
      </c>
      <c r="B753" s="429" t="s">
        <v>833</v>
      </c>
      <c r="C753" s="433">
        <f>SUM(C754:C761)</f>
        <v>2245.81</v>
      </c>
      <c r="D753" s="431"/>
    </row>
    <row r="754" spans="1:4" x14ac:dyDescent="0.2">
      <c r="A754" s="450" t="s">
        <v>834</v>
      </c>
      <c r="B754" s="435" t="s">
        <v>835</v>
      </c>
      <c r="C754" s="413">
        <v>0</v>
      </c>
      <c r="D754" s="436"/>
    </row>
    <row r="755" spans="1:4" x14ac:dyDescent="0.2">
      <c r="A755" s="450" t="s">
        <v>836</v>
      </c>
      <c r="B755" s="435" t="s">
        <v>837</v>
      </c>
      <c r="C755" s="413">
        <v>0</v>
      </c>
      <c r="D755" s="436"/>
    </row>
    <row r="756" spans="1:4" x14ac:dyDescent="0.2">
      <c r="A756" s="450" t="s">
        <v>838</v>
      </c>
      <c r="B756" s="435" t="s">
        <v>839</v>
      </c>
      <c r="C756" s="413"/>
      <c r="D756" s="436"/>
    </row>
    <row r="757" spans="1:4" x14ac:dyDescent="0.2">
      <c r="A757" s="450" t="s">
        <v>840</v>
      </c>
      <c r="B757" s="435" t="s">
        <v>841</v>
      </c>
      <c r="C757" s="413">
        <v>2245.81</v>
      </c>
      <c r="D757" s="436"/>
    </row>
    <row r="758" spans="1:4" x14ac:dyDescent="0.2">
      <c r="A758" s="450" t="s">
        <v>842</v>
      </c>
      <c r="B758" s="435" t="s">
        <v>843</v>
      </c>
      <c r="C758" s="413"/>
      <c r="D758" s="436"/>
    </row>
    <row r="759" spans="1:4" ht="25.5" x14ac:dyDescent="0.2">
      <c r="A759" s="450" t="s">
        <v>844</v>
      </c>
      <c r="B759" s="435" t="s">
        <v>845</v>
      </c>
      <c r="C759" s="413"/>
      <c r="D759" s="436"/>
    </row>
    <row r="760" spans="1:4" ht="25.5" x14ac:dyDescent="0.2">
      <c r="A760" s="450" t="s">
        <v>846</v>
      </c>
      <c r="B760" s="435" t="s">
        <v>847</v>
      </c>
      <c r="C760" s="413"/>
      <c r="D760" s="436"/>
    </row>
    <row r="761" spans="1:4" x14ac:dyDescent="0.2">
      <c r="A761" s="450" t="s">
        <v>848</v>
      </c>
      <c r="B761" s="435" t="s">
        <v>849</v>
      </c>
      <c r="C761" s="413">
        <v>0</v>
      </c>
      <c r="D761" s="436"/>
    </row>
    <row r="762" spans="1:4" x14ac:dyDescent="0.2">
      <c r="A762" s="450"/>
      <c r="B762" s="435"/>
      <c r="C762" s="413"/>
      <c r="D762" s="436"/>
    </row>
    <row r="763" spans="1:4" ht="25.5" x14ac:dyDescent="0.2">
      <c r="A763" s="449" t="s">
        <v>850</v>
      </c>
      <c r="B763" s="429" t="s">
        <v>851</v>
      </c>
      <c r="C763" s="433">
        <f>SUM(C764:C771)</f>
        <v>0</v>
      </c>
      <c r="D763" s="431"/>
    </row>
    <row r="764" spans="1:4" x14ac:dyDescent="0.2">
      <c r="A764" s="450" t="s">
        <v>852</v>
      </c>
      <c r="B764" s="435" t="s">
        <v>853</v>
      </c>
      <c r="C764" s="413">
        <v>0</v>
      </c>
      <c r="D764" s="436"/>
    </row>
    <row r="765" spans="1:4" x14ac:dyDescent="0.2">
      <c r="A765" s="450" t="s">
        <v>854</v>
      </c>
      <c r="B765" s="435" t="s">
        <v>855</v>
      </c>
      <c r="C765" s="413">
        <v>0</v>
      </c>
      <c r="D765" s="436"/>
    </row>
    <row r="766" spans="1:4" x14ac:dyDescent="0.2">
      <c r="A766" s="450" t="s">
        <v>856</v>
      </c>
      <c r="B766" s="435" t="s">
        <v>857</v>
      </c>
      <c r="C766" s="413">
        <v>0</v>
      </c>
      <c r="D766" s="436"/>
    </row>
    <row r="767" spans="1:4" x14ac:dyDescent="0.2">
      <c r="A767" s="450" t="s">
        <v>858</v>
      </c>
      <c r="B767" s="435" t="s">
        <v>859</v>
      </c>
      <c r="C767" s="413">
        <v>0</v>
      </c>
      <c r="D767" s="436"/>
    </row>
    <row r="768" spans="1:4" x14ac:dyDescent="0.2">
      <c r="A768" s="450" t="s">
        <v>860</v>
      </c>
      <c r="B768" s="435" t="s">
        <v>861</v>
      </c>
      <c r="C768" s="413">
        <v>0</v>
      </c>
      <c r="D768" s="436"/>
    </row>
    <row r="769" spans="1:4" x14ac:dyDescent="0.2">
      <c r="A769" s="450" t="s">
        <v>862</v>
      </c>
      <c r="B769" s="435" t="s">
        <v>863</v>
      </c>
      <c r="C769" s="413">
        <v>0</v>
      </c>
      <c r="D769" s="436"/>
    </row>
    <row r="770" spans="1:4" x14ac:dyDescent="0.2">
      <c r="A770" s="450" t="s">
        <v>864</v>
      </c>
      <c r="B770" s="435" t="s">
        <v>865</v>
      </c>
      <c r="C770" s="413">
        <v>0</v>
      </c>
      <c r="D770" s="436"/>
    </row>
    <row r="771" spans="1:4" ht="25.5" x14ac:dyDescent="0.2">
      <c r="A771" s="450" t="s">
        <v>866</v>
      </c>
      <c r="B771" s="435" t="s">
        <v>867</v>
      </c>
      <c r="C771" s="413">
        <v>0</v>
      </c>
      <c r="D771" s="436"/>
    </row>
    <row r="772" spans="1:4" x14ac:dyDescent="0.2">
      <c r="A772" s="450"/>
      <c r="B772" s="435"/>
      <c r="C772" s="413"/>
      <c r="D772" s="436"/>
    </row>
    <row r="773" spans="1:4" x14ac:dyDescent="0.2">
      <c r="A773" s="449" t="s">
        <v>868</v>
      </c>
      <c r="B773" s="429" t="s">
        <v>869</v>
      </c>
      <c r="C773" s="433">
        <f>SUM(C774:C776)</f>
        <v>0</v>
      </c>
      <c r="D773" s="431"/>
    </row>
    <row r="774" spans="1:4" x14ac:dyDescent="0.2">
      <c r="A774" s="450" t="s">
        <v>870</v>
      </c>
      <c r="B774" s="435" t="s">
        <v>871</v>
      </c>
      <c r="C774" s="413">
        <v>0</v>
      </c>
      <c r="D774" s="436"/>
    </row>
    <row r="775" spans="1:4" x14ac:dyDescent="0.2">
      <c r="A775" s="450" t="s">
        <v>872</v>
      </c>
      <c r="B775" s="435" t="s">
        <v>873</v>
      </c>
      <c r="C775" s="413">
        <v>0</v>
      </c>
      <c r="D775" s="436"/>
    </row>
    <row r="776" spans="1:4" x14ac:dyDescent="0.2">
      <c r="A776" s="450" t="s">
        <v>874</v>
      </c>
      <c r="B776" s="435" t="s">
        <v>875</v>
      </c>
      <c r="C776" s="413">
        <v>0</v>
      </c>
      <c r="D776" s="436"/>
    </row>
    <row r="777" spans="1:4" x14ac:dyDescent="0.2">
      <c r="A777" s="450"/>
      <c r="B777" s="435"/>
      <c r="C777" s="413"/>
      <c r="D777" s="436"/>
    </row>
    <row r="778" spans="1:4" x14ac:dyDescent="0.2">
      <c r="A778" s="449" t="s">
        <v>876</v>
      </c>
      <c r="B778" s="429" t="s">
        <v>877</v>
      </c>
      <c r="C778" s="433">
        <f>SUM(C779:C782)</f>
        <v>0</v>
      </c>
      <c r="D778" s="431"/>
    </row>
    <row r="779" spans="1:4" x14ac:dyDescent="0.2">
      <c r="A779" s="450" t="s">
        <v>878</v>
      </c>
      <c r="B779" s="435" t="s">
        <v>879</v>
      </c>
      <c r="C779" s="413">
        <v>0</v>
      </c>
      <c r="D779" s="436"/>
    </row>
    <row r="780" spans="1:4" x14ac:dyDescent="0.2">
      <c r="A780" s="450" t="s">
        <v>880</v>
      </c>
      <c r="B780" s="435" t="s">
        <v>881</v>
      </c>
      <c r="C780" s="413">
        <v>0</v>
      </c>
      <c r="D780" s="436"/>
    </row>
    <row r="781" spans="1:4" x14ac:dyDescent="0.2">
      <c r="A781" s="450" t="s">
        <v>882</v>
      </c>
      <c r="B781" s="435" t="s">
        <v>883</v>
      </c>
      <c r="C781" s="413">
        <v>0</v>
      </c>
      <c r="D781" s="436"/>
    </row>
    <row r="782" spans="1:4" x14ac:dyDescent="0.2">
      <c r="A782" s="450" t="s">
        <v>884</v>
      </c>
      <c r="B782" s="435" t="s">
        <v>885</v>
      </c>
      <c r="C782" s="413">
        <v>0</v>
      </c>
      <c r="D782" s="436"/>
    </row>
  </sheetData>
  <mergeCells count="1">
    <mergeCell ref="A2:D2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0"/>
  <sheetViews>
    <sheetView zoomScale="80" zoomScaleNormal="80" workbookViewId="0">
      <selection activeCell="C38" sqref="C38"/>
    </sheetView>
  </sheetViews>
  <sheetFormatPr baseColWidth="10" defaultColWidth="35.85546875" defaultRowHeight="12.75" x14ac:dyDescent="0.2"/>
  <cols>
    <col min="1" max="16384" width="35.85546875" style="412"/>
  </cols>
  <sheetData>
    <row r="1" spans="1:6" x14ac:dyDescent="0.2">
      <c r="D1" s="413">
        <v>0</v>
      </c>
    </row>
    <row r="2" spans="1:6" ht="21" customHeight="1" x14ac:dyDescent="0.2">
      <c r="A2" s="839" t="s">
        <v>619</v>
      </c>
      <c r="B2" s="840"/>
      <c r="C2" s="840"/>
      <c r="D2" s="841"/>
    </row>
    <row r="3" spans="1:6" ht="51" customHeight="1" x14ac:dyDescent="0.2">
      <c r="A3" s="414" t="str">
        <f>'[5]3. Vigilancia'!A5:F5</f>
        <v xml:space="preserve">Resultado esperado 3: Vigilancia de los determinantes de la salud fortalecida </v>
      </c>
      <c r="B3" s="415" t="s">
        <v>620</v>
      </c>
      <c r="C3" s="416">
        <f>SUM(C5,C161,C317)</f>
        <v>251472.32999999996</v>
      </c>
      <c r="D3" s="417"/>
    </row>
    <row r="4" spans="1:6" x14ac:dyDescent="0.2">
      <c r="A4" s="418" t="s">
        <v>621</v>
      </c>
      <c r="C4" s="419"/>
    </row>
    <row r="5" spans="1:6" ht="77.25" customHeight="1" x14ac:dyDescent="0.2">
      <c r="A5" s="420" t="str">
        <f>'[5]3. Vigilancia'!A11</f>
        <v>RE3.P1. Análisis de situación de salud elaborado y actualizado</v>
      </c>
      <c r="B5" s="421" t="s">
        <v>622</v>
      </c>
      <c r="C5" s="422">
        <f>SUM(C7,C83,C127)</f>
        <v>83824.109999999986</v>
      </c>
      <c r="D5" s="423"/>
    </row>
    <row r="6" spans="1:6" ht="33" customHeight="1" x14ac:dyDescent="0.2">
      <c r="A6" s="424" t="s">
        <v>623</v>
      </c>
      <c r="B6" s="425" t="s">
        <v>624</v>
      </c>
      <c r="C6" s="426" t="s">
        <v>625</v>
      </c>
      <c r="D6" s="427" t="s">
        <v>626</v>
      </c>
    </row>
    <row r="7" spans="1:6" ht="15" customHeight="1" x14ac:dyDescent="0.2">
      <c r="A7" s="428">
        <v>1</v>
      </c>
      <c r="B7" s="429" t="s">
        <v>627</v>
      </c>
      <c r="C7" s="430">
        <f>SUM(C9,C16,C23,C32,C41,C46,C53,C58,C69,C75)</f>
        <v>22773.89</v>
      </c>
      <c r="D7" s="431" t="s">
        <v>1007</v>
      </c>
      <c r="E7" s="573">
        <f>SUM(C7,C163,C319)</f>
        <v>68321.67</v>
      </c>
    </row>
    <row r="8" spans="1:6" ht="15" customHeight="1" x14ac:dyDescent="0.2">
      <c r="A8" s="428"/>
      <c r="B8" s="446"/>
      <c r="C8" s="433"/>
      <c r="D8" s="431" t="s">
        <v>1008</v>
      </c>
      <c r="E8" s="573">
        <f>SUM(C83,C239,C395)</f>
        <v>176413.22999999998</v>
      </c>
    </row>
    <row r="9" spans="1:6" x14ac:dyDescent="0.2">
      <c r="A9" s="432" t="s">
        <v>629</v>
      </c>
      <c r="B9" s="429" t="s">
        <v>630</v>
      </c>
      <c r="C9" s="433">
        <f>SUM(C10:C14)</f>
        <v>0</v>
      </c>
      <c r="D9" s="431" t="s">
        <v>1009</v>
      </c>
      <c r="E9" s="573">
        <f>SUM(C127,C283,C439)</f>
        <v>6737.43</v>
      </c>
    </row>
    <row r="10" spans="1:6" x14ac:dyDescent="0.2">
      <c r="A10" s="434" t="s">
        <v>631</v>
      </c>
      <c r="B10" s="435" t="s">
        <v>632</v>
      </c>
      <c r="C10" s="413">
        <v>0</v>
      </c>
      <c r="D10" s="436"/>
      <c r="E10" s="573">
        <f>SUM(E7:E9)</f>
        <v>251472.32999999996</v>
      </c>
    </row>
    <row r="11" spans="1:6" ht="25.5" x14ac:dyDescent="0.2">
      <c r="A11" s="434" t="s">
        <v>633</v>
      </c>
      <c r="B11" s="435" t="s">
        <v>634</v>
      </c>
      <c r="C11" s="413">
        <v>0</v>
      </c>
      <c r="D11" s="436"/>
      <c r="F11" s="435"/>
    </row>
    <row r="12" spans="1:6" x14ac:dyDescent="0.2">
      <c r="A12" s="434" t="s">
        <v>635</v>
      </c>
      <c r="B12" s="435" t="s">
        <v>636</v>
      </c>
      <c r="C12" s="413">
        <v>0</v>
      </c>
      <c r="D12" s="436"/>
      <c r="F12" s="435"/>
    </row>
    <row r="13" spans="1:6" ht="25.5" x14ac:dyDescent="0.2">
      <c r="A13" s="434" t="s">
        <v>637</v>
      </c>
      <c r="B13" s="435" t="s">
        <v>638</v>
      </c>
      <c r="C13" s="413">
        <v>0</v>
      </c>
      <c r="D13" s="436"/>
      <c r="F13" s="435"/>
    </row>
    <row r="14" spans="1:6" x14ac:dyDescent="0.2">
      <c r="A14" s="434" t="s">
        <v>639</v>
      </c>
      <c r="B14" s="435" t="s">
        <v>640</v>
      </c>
      <c r="C14" s="413">
        <v>0</v>
      </c>
      <c r="D14" s="436"/>
      <c r="F14" s="435"/>
    </row>
    <row r="15" spans="1:6" x14ac:dyDescent="0.2">
      <c r="A15" s="437"/>
      <c r="B15" s="438"/>
      <c r="C15" s="413"/>
      <c r="D15" s="436"/>
      <c r="F15" s="435"/>
    </row>
    <row r="16" spans="1:6" x14ac:dyDescent="0.2">
      <c r="A16" s="432" t="s">
        <v>641</v>
      </c>
      <c r="B16" s="429" t="s">
        <v>642</v>
      </c>
      <c r="C16" s="433">
        <f>SUM(C17:C21)</f>
        <v>0</v>
      </c>
      <c r="D16" s="431"/>
    </row>
    <row r="17" spans="1:4" x14ac:dyDescent="0.2">
      <c r="A17" s="434" t="s">
        <v>643</v>
      </c>
      <c r="B17" s="435" t="s">
        <v>644</v>
      </c>
      <c r="C17" s="413">
        <v>0</v>
      </c>
      <c r="D17" s="436"/>
    </row>
    <row r="18" spans="1:4" x14ac:dyDescent="0.2">
      <c r="A18" s="434" t="s">
        <v>645</v>
      </c>
      <c r="B18" s="435" t="s">
        <v>646</v>
      </c>
      <c r="C18" s="413">
        <v>0</v>
      </c>
      <c r="D18" s="436"/>
    </row>
    <row r="19" spans="1:4" x14ac:dyDescent="0.2">
      <c r="A19" s="434" t="s">
        <v>647</v>
      </c>
      <c r="B19" s="435" t="s">
        <v>648</v>
      </c>
      <c r="C19" s="413">
        <v>0</v>
      </c>
      <c r="D19" s="436"/>
    </row>
    <row r="20" spans="1:4" x14ac:dyDescent="0.2">
      <c r="A20" s="434" t="s">
        <v>649</v>
      </c>
      <c r="B20" s="435" t="s">
        <v>650</v>
      </c>
      <c r="C20" s="413">
        <v>0</v>
      </c>
      <c r="D20" s="436"/>
    </row>
    <row r="21" spans="1:4" x14ac:dyDescent="0.2">
      <c r="A21" s="434" t="s">
        <v>651</v>
      </c>
      <c r="B21" s="435" t="s">
        <v>652</v>
      </c>
      <c r="C21" s="413">
        <v>0</v>
      </c>
      <c r="D21" s="436"/>
    </row>
    <row r="22" spans="1:4" x14ac:dyDescent="0.2">
      <c r="A22" s="437"/>
      <c r="B22" s="438"/>
      <c r="C22" s="433"/>
      <c r="D22" s="431"/>
    </row>
    <row r="23" spans="1:4" ht="25.5" x14ac:dyDescent="0.2">
      <c r="A23" s="432" t="s">
        <v>653</v>
      </c>
      <c r="B23" s="439" t="s">
        <v>654</v>
      </c>
      <c r="C23" s="433">
        <f>SUM(C24:C30)</f>
        <v>0</v>
      </c>
      <c r="D23" s="431"/>
    </row>
    <row r="24" spans="1:4" x14ac:dyDescent="0.2">
      <c r="A24" s="434" t="s">
        <v>655</v>
      </c>
      <c r="B24" s="435" t="s">
        <v>656</v>
      </c>
      <c r="C24" s="413">
        <v>0</v>
      </c>
      <c r="D24" s="436"/>
    </row>
    <row r="25" spans="1:4" x14ac:dyDescent="0.2">
      <c r="A25" s="434" t="s">
        <v>657</v>
      </c>
      <c r="B25" s="435" t="s">
        <v>658</v>
      </c>
      <c r="C25" s="413">
        <v>0</v>
      </c>
      <c r="D25" s="436"/>
    </row>
    <row r="26" spans="1:4" x14ac:dyDescent="0.2">
      <c r="A26" s="434" t="s">
        <v>659</v>
      </c>
      <c r="B26" s="435" t="s">
        <v>660</v>
      </c>
      <c r="C26" s="413"/>
      <c r="D26" s="436"/>
    </row>
    <row r="27" spans="1:4" x14ac:dyDescent="0.2">
      <c r="A27" s="434" t="s">
        <v>661</v>
      </c>
      <c r="B27" s="435" t="s">
        <v>662</v>
      </c>
      <c r="C27" s="413">
        <v>0</v>
      </c>
      <c r="D27" s="436"/>
    </row>
    <row r="28" spans="1:4" x14ac:dyDescent="0.2">
      <c r="A28" s="434" t="s">
        <v>663</v>
      </c>
      <c r="B28" s="435" t="s">
        <v>664</v>
      </c>
      <c r="C28" s="413">
        <v>0</v>
      </c>
      <c r="D28" s="436"/>
    </row>
    <row r="29" spans="1:4" ht="25.5" x14ac:dyDescent="0.2">
      <c r="A29" s="434" t="s">
        <v>665</v>
      </c>
      <c r="B29" s="435" t="s">
        <v>666</v>
      </c>
      <c r="C29" s="413">
        <v>0</v>
      </c>
      <c r="D29" s="436"/>
    </row>
    <row r="30" spans="1:4" ht="25.5" x14ac:dyDescent="0.2">
      <c r="A30" s="434" t="s">
        <v>667</v>
      </c>
      <c r="B30" s="435" t="s">
        <v>668</v>
      </c>
      <c r="C30" s="413">
        <v>0</v>
      </c>
      <c r="D30" s="436"/>
    </row>
    <row r="31" spans="1:4" x14ac:dyDescent="0.2">
      <c r="A31" s="437"/>
      <c r="B31" s="438"/>
      <c r="C31" s="413"/>
      <c r="D31" s="436"/>
    </row>
    <row r="32" spans="1:4" x14ac:dyDescent="0.2">
      <c r="A32" s="432" t="s">
        <v>669</v>
      </c>
      <c r="B32" s="429" t="s">
        <v>670</v>
      </c>
      <c r="C32" s="433">
        <f>SUM(C33:C39)</f>
        <v>551.66999999999996</v>
      </c>
      <c r="D32" s="431"/>
    </row>
    <row r="33" spans="1:4" x14ac:dyDescent="0.2">
      <c r="A33" s="434" t="s">
        <v>671</v>
      </c>
      <c r="B33" s="435" t="s">
        <v>672</v>
      </c>
      <c r="C33" s="413">
        <v>0</v>
      </c>
      <c r="D33" s="436"/>
    </row>
    <row r="34" spans="1:4" x14ac:dyDescent="0.2">
      <c r="A34" s="434" t="s">
        <v>673</v>
      </c>
      <c r="B34" s="435" t="s">
        <v>674</v>
      </c>
      <c r="C34" s="413">
        <v>0</v>
      </c>
      <c r="D34" s="436"/>
    </row>
    <row r="35" spans="1:4" x14ac:dyDescent="0.2">
      <c r="A35" s="434" t="s">
        <v>675</v>
      </c>
      <c r="B35" s="435" t="s">
        <v>676</v>
      </c>
      <c r="C35" s="413">
        <v>0</v>
      </c>
      <c r="D35" s="436"/>
    </row>
    <row r="36" spans="1:4" ht="25.5" x14ac:dyDescent="0.2">
      <c r="A36" s="434" t="s">
        <v>677</v>
      </c>
      <c r="B36" s="435" t="s">
        <v>678</v>
      </c>
      <c r="C36" s="413">
        <v>0</v>
      </c>
      <c r="D36" s="436"/>
    </row>
    <row r="37" spans="1:4" ht="25.5" x14ac:dyDescent="0.2">
      <c r="A37" s="434" t="s">
        <v>679</v>
      </c>
      <c r="B37" s="435" t="s">
        <v>680</v>
      </c>
      <c r="C37" s="413">
        <v>0</v>
      </c>
      <c r="D37" s="436"/>
    </row>
    <row r="38" spans="1:4" x14ac:dyDescent="0.2">
      <c r="A38" s="434" t="s">
        <v>681</v>
      </c>
      <c r="B38" s="435" t="s">
        <v>682</v>
      </c>
      <c r="C38" s="413">
        <v>0</v>
      </c>
      <c r="D38" s="436"/>
    </row>
    <row r="39" spans="1:4" ht="35.25" customHeight="1" x14ac:dyDescent="0.2">
      <c r="A39" s="434" t="s">
        <v>683</v>
      </c>
      <c r="B39" s="435" t="s">
        <v>684</v>
      </c>
      <c r="C39" s="413">
        <v>551.66999999999996</v>
      </c>
      <c r="D39" s="436"/>
    </row>
    <row r="40" spans="1:4" x14ac:dyDescent="0.2">
      <c r="A40" s="437"/>
      <c r="B40" s="438"/>
      <c r="C40" s="413"/>
      <c r="D40" s="436"/>
    </row>
    <row r="41" spans="1:4" x14ac:dyDescent="0.2">
      <c r="A41" s="432" t="s">
        <v>685</v>
      </c>
      <c r="B41" s="429" t="s">
        <v>686</v>
      </c>
      <c r="C41" s="433">
        <f>SUM(C42++C43+C44)</f>
        <v>22222.22</v>
      </c>
      <c r="D41" s="431"/>
    </row>
    <row r="42" spans="1:4" x14ac:dyDescent="0.2">
      <c r="A42" s="434" t="s">
        <v>687</v>
      </c>
      <c r="B42" s="435" t="s">
        <v>688</v>
      </c>
      <c r="C42" s="572">
        <v>1388.89</v>
      </c>
      <c r="D42" s="436"/>
    </row>
    <row r="43" spans="1:4" x14ac:dyDescent="0.2">
      <c r="A43" s="434" t="s">
        <v>689</v>
      </c>
      <c r="B43" s="435" t="s">
        <v>690</v>
      </c>
      <c r="C43" s="413">
        <v>0</v>
      </c>
      <c r="D43" s="436"/>
    </row>
    <row r="44" spans="1:4" x14ac:dyDescent="0.2">
      <c r="A44" s="571" t="s">
        <v>1006</v>
      </c>
      <c r="B44" s="570" t="s">
        <v>1005</v>
      </c>
      <c r="C44" s="413">
        <v>20833.330000000002</v>
      </c>
      <c r="D44" s="436"/>
    </row>
    <row r="45" spans="1:4" x14ac:dyDescent="0.2">
      <c r="A45" s="437"/>
      <c r="B45" s="438"/>
      <c r="C45" s="413"/>
      <c r="D45" s="436"/>
    </row>
    <row r="46" spans="1:4" ht="25.5" x14ac:dyDescent="0.2">
      <c r="A46" s="432" t="s">
        <v>693</v>
      </c>
      <c r="B46" s="429" t="s">
        <v>694</v>
      </c>
      <c r="C46" s="433">
        <f>SUM(C47+C50+C51)</f>
        <v>0</v>
      </c>
      <c r="D46" s="431"/>
    </row>
    <row r="47" spans="1:4" x14ac:dyDescent="0.2">
      <c r="A47" s="434" t="s">
        <v>695</v>
      </c>
      <c r="B47" s="438" t="s">
        <v>696</v>
      </c>
      <c r="C47" s="433">
        <f>SUM(C48:C49)</f>
        <v>0</v>
      </c>
      <c r="D47" s="431"/>
    </row>
    <row r="48" spans="1:4" x14ac:dyDescent="0.2">
      <c r="A48" s="437" t="s">
        <v>697</v>
      </c>
      <c r="B48" s="438" t="s">
        <v>698</v>
      </c>
      <c r="C48" s="413">
        <v>0</v>
      </c>
      <c r="D48" s="436"/>
    </row>
    <row r="49" spans="1:4" ht="25.5" x14ac:dyDescent="0.2">
      <c r="A49" s="437" t="s">
        <v>699</v>
      </c>
      <c r="B49" s="438" t="s">
        <v>700</v>
      </c>
      <c r="C49" s="413">
        <v>0</v>
      </c>
      <c r="D49" s="436"/>
    </row>
    <row r="50" spans="1:4" x14ac:dyDescent="0.2">
      <c r="A50" s="434" t="s">
        <v>701</v>
      </c>
      <c r="B50" s="435" t="s">
        <v>702</v>
      </c>
      <c r="C50" s="413">
        <v>0</v>
      </c>
      <c r="D50" s="436"/>
    </row>
    <row r="51" spans="1:4" x14ac:dyDescent="0.2">
      <c r="A51" s="434" t="s">
        <v>703</v>
      </c>
      <c r="B51" s="435" t="s">
        <v>704</v>
      </c>
      <c r="C51" s="413">
        <v>0</v>
      </c>
      <c r="D51" s="436"/>
    </row>
    <row r="52" spans="1:4" x14ac:dyDescent="0.2">
      <c r="A52" s="437"/>
      <c r="B52" s="438"/>
      <c r="C52" s="413"/>
      <c r="D52" s="436"/>
    </row>
    <row r="53" spans="1:4" x14ac:dyDescent="0.2">
      <c r="A53" s="432" t="s">
        <v>705</v>
      </c>
      <c r="B53" s="429" t="s">
        <v>706</v>
      </c>
      <c r="C53" s="430" t="s">
        <v>707</v>
      </c>
      <c r="D53" s="431"/>
    </row>
    <row r="54" spans="1:4" x14ac:dyDescent="0.2">
      <c r="A54" s="434" t="s">
        <v>708</v>
      </c>
      <c r="B54" s="435" t="s">
        <v>709</v>
      </c>
      <c r="C54" s="440" t="s">
        <v>707</v>
      </c>
      <c r="D54" s="436"/>
    </row>
    <row r="55" spans="1:4" x14ac:dyDescent="0.2">
      <c r="A55" s="434" t="s">
        <v>710</v>
      </c>
      <c r="B55" s="435" t="s">
        <v>711</v>
      </c>
      <c r="C55" s="413">
        <v>0</v>
      </c>
      <c r="D55" s="436"/>
    </row>
    <row r="56" spans="1:4" x14ac:dyDescent="0.2">
      <c r="A56" s="434" t="s">
        <v>712</v>
      </c>
      <c r="B56" s="435" t="s">
        <v>713</v>
      </c>
      <c r="C56" s="413">
        <v>0</v>
      </c>
      <c r="D56" s="436"/>
    </row>
    <row r="57" spans="1:4" x14ac:dyDescent="0.2">
      <c r="A57" s="437"/>
      <c r="B57" s="438"/>
      <c r="C57" s="413"/>
      <c r="D57" s="436"/>
    </row>
    <row r="58" spans="1:4" x14ac:dyDescent="0.2">
      <c r="A58" s="432" t="s">
        <v>714</v>
      </c>
      <c r="B58" s="429" t="s">
        <v>715</v>
      </c>
      <c r="C58" s="433">
        <f>SUM(C59:C67)</f>
        <v>0</v>
      </c>
      <c r="D58" s="431"/>
    </row>
    <row r="59" spans="1:4" ht="21" customHeight="1" x14ac:dyDescent="0.2">
      <c r="A59" s="434" t="s">
        <v>716</v>
      </c>
      <c r="B59" s="435" t="s">
        <v>717</v>
      </c>
      <c r="C59" s="413">
        <v>0</v>
      </c>
      <c r="D59" s="436"/>
    </row>
    <row r="60" spans="1:4" x14ac:dyDescent="0.2">
      <c r="A60" s="434" t="s">
        <v>718</v>
      </c>
      <c r="B60" s="435" t="s">
        <v>719</v>
      </c>
      <c r="C60" s="413">
        <v>0</v>
      </c>
      <c r="D60" s="436"/>
    </row>
    <row r="61" spans="1:4" x14ac:dyDescent="0.2">
      <c r="A61" s="434" t="s">
        <v>720</v>
      </c>
      <c r="B61" s="435" t="s">
        <v>721</v>
      </c>
      <c r="C61" s="413">
        <v>0</v>
      </c>
      <c r="D61" s="436"/>
    </row>
    <row r="62" spans="1:4" ht="25.5" x14ac:dyDescent="0.2">
      <c r="A62" s="434" t="s">
        <v>722</v>
      </c>
      <c r="B62" s="435" t="s">
        <v>723</v>
      </c>
      <c r="C62" s="413">
        <v>0</v>
      </c>
      <c r="D62" s="436"/>
    </row>
    <row r="63" spans="1:4" ht="25.5" x14ac:dyDescent="0.2">
      <c r="A63" s="434" t="s">
        <v>724</v>
      </c>
      <c r="B63" s="435" t="s">
        <v>725</v>
      </c>
      <c r="C63" s="413">
        <v>0</v>
      </c>
      <c r="D63" s="436"/>
    </row>
    <row r="64" spans="1:4" ht="25.5" x14ac:dyDescent="0.2">
      <c r="A64" s="434" t="s">
        <v>726</v>
      </c>
      <c r="B64" s="435" t="s">
        <v>727</v>
      </c>
      <c r="C64" s="413">
        <v>0</v>
      </c>
      <c r="D64" s="436"/>
    </row>
    <row r="65" spans="1:4" x14ac:dyDescent="0.2">
      <c r="A65" s="434" t="s">
        <v>728</v>
      </c>
      <c r="B65" s="435" t="s">
        <v>729</v>
      </c>
      <c r="C65" s="413">
        <v>0</v>
      </c>
      <c r="D65" s="436"/>
    </row>
    <row r="66" spans="1:4" ht="25.5" x14ac:dyDescent="0.2">
      <c r="A66" s="434" t="s">
        <v>730</v>
      </c>
      <c r="B66" s="435" t="s">
        <v>731</v>
      </c>
      <c r="C66" s="413">
        <v>0</v>
      </c>
      <c r="D66" s="436"/>
    </row>
    <row r="67" spans="1:4" ht="25.5" x14ac:dyDescent="0.2">
      <c r="A67" s="434" t="s">
        <v>732</v>
      </c>
      <c r="B67" s="435" t="s">
        <v>733</v>
      </c>
      <c r="C67" s="413">
        <v>0</v>
      </c>
      <c r="D67" s="436"/>
    </row>
    <row r="68" spans="1:4" x14ac:dyDescent="0.2">
      <c r="A68" s="437"/>
      <c r="B68" s="438"/>
      <c r="C68" s="413"/>
      <c r="D68" s="436"/>
    </row>
    <row r="69" spans="1:4" x14ac:dyDescent="0.2">
      <c r="A69" s="432" t="s">
        <v>734</v>
      </c>
      <c r="B69" s="429" t="s">
        <v>735</v>
      </c>
      <c r="C69" s="433">
        <f>SUM(C70:C73)</f>
        <v>0</v>
      </c>
      <c r="D69" s="431"/>
    </row>
    <row r="70" spans="1:4" x14ac:dyDescent="0.2">
      <c r="A70" s="434" t="s">
        <v>736</v>
      </c>
      <c r="B70" s="435" t="s">
        <v>737</v>
      </c>
      <c r="C70" s="413">
        <v>0</v>
      </c>
      <c r="D70" s="436"/>
    </row>
    <row r="71" spans="1:4" x14ac:dyDescent="0.2">
      <c r="A71" s="434" t="s">
        <v>738</v>
      </c>
      <c r="B71" s="435" t="s">
        <v>739</v>
      </c>
      <c r="C71" s="413">
        <v>0</v>
      </c>
      <c r="D71" s="436"/>
    </row>
    <row r="72" spans="1:4" x14ac:dyDescent="0.2">
      <c r="A72" s="434" t="s">
        <v>740</v>
      </c>
      <c r="B72" s="435" t="s">
        <v>741</v>
      </c>
      <c r="C72" s="413">
        <v>0</v>
      </c>
      <c r="D72" s="436"/>
    </row>
    <row r="73" spans="1:4" x14ac:dyDescent="0.2">
      <c r="A73" s="434" t="s">
        <v>742</v>
      </c>
      <c r="B73" s="435" t="s">
        <v>743</v>
      </c>
      <c r="C73" s="413">
        <v>0</v>
      </c>
      <c r="D73" s="436"/>
    </row>
    <row r="74" spans="1:4" x14ac:dyDescent="0.2">
      <c r="A74" s="437"/>
      <c r="B74" s="438"/>
      <c r="C74" s="413"/>
      <c r="D74" s="436"/>
    </row>
    <row r="75" spans="1:4" x14ac:dyDescent="0.2">
      <c r="A75" s="432" t="s">
        <v>744</v>
      </c>
      <c r="B75" s="429" t="s">
        <v>745</v>
      </c>
      <c r="C75" s="433">
        <f>SUM(C76:C81)</f>
        <v>0</v>
      </c>
      <c r="D75" s="431"/>
    </row>
    <row r="76" spans="1:4" x14ac:dyDescent="0.2">
      <c r="A76" s="434" t="s">
        <v>746</v>
      </c>
      <c r="B76" s="435" t="s">
        <v>747</v>
      </c>
      <c r="C76" s="413">
        <v>0</v>
      </c>
      <c r="D76" s="436"/>
    </row>
    <row r="77" spans="1:4" x14ac:dyDescent="0.2">
      <c r="A77" s="434" t="s">
        <v>748</v>
      </c>
      <c r="B77" s="435" t="s">
        <v>749</v>
      </c>
      <c r="C77" s="413">
        <v>0</v>
      </c>
      <c r="D77" s="436"/>
    </row>
    <row r="78" spans="1:4" x14ac:dyDescent="0.2">
      <c r="A78" s="434" t="s">
        <v>750</v>
      </c>
      <c r="B78" s="435" t="s">
        <v>751</v>
      </c>
      <c r="C78" s="413">
        <v>0</v>
      </c>
      <c r="D78" s="436"/>
    </row>
    <row r="79" spans="1:4" ht="25.5" x14ac:dyDescent="0.2">
      <c r="A79" s="434" t="s">
        <v>752</v>
      </c>
      <c r="B79" s="435" t="s">
        <v>753</v>
      </c>
      <c r="C79" s="413">
        <v>0</v>
      </c>
      <c r="D79" s="436"/>
    </row>
    <row r="80" spans="1:4" x14ac:dyDescent="0.2">
      <c r="A80" s="434" t="s">
        <v>754</v>
      </c>
      <c r="B80" s="435" t="s">
        <v>755</v>
      </c>
      <c r="C80" s="413">
        <v>0</v>
      </c>
      <c r="D80" s="436"/>
    </row>
    <row r="81" spans="1:4" x14ac:dyDescent="0.2">
      <c r="A81" s="434" t="s">
        <v>756</v>
      </c>
      <c r="B81" s="435" t="s">
        <v>757</v>
      </c>
      <c r="C81" s="441">
        <v>0</v>
      </c>
      <c r="D81" s="442"/>
    </row>
    <row r="82" spans="1:4" x14ac:dyDescent="0.2">
      <c r="A82" s="443"/>
      <c r="B82" s="444"/>
      <c r="C82" s="445"/>
      <c r="D82" s="423"/>
    </row>
    <row r="83" spans="1:4" x14ac:dyDescent="0.2">
      <c r="A83" s="428">
        <v>2</v>
      </c>
      <c r="B83" s="429" t="s">
        <v>758</v>
      </c>
      <c r="C83" s="433">
        <f>SUM(C85+C92+C98+C107+C111+C117)</f>
        <v>58804.409999999996</v>
      </c>
      <c r="D83" s="431"/>
    </row>
    <row r="84" spans="1:4" x14ac:dyDescent="0.2">
      <c r="A84" s="428"/>
      <c r="B84" s="446"/>
      <c r="C84" s="413"/>
      <c r="D84" s="436"/>
    </row>
    <row r="85" spans="1:4" x14ac:dyDescent="0.2">
      <c r="A85" s="443" t="s">
        <v>759</v>
      </c>
      <c r="B85" s="429" t="s">
        <v>760</v>
      </c>
      <c r="C85" s="433">
        <f>SUM(C86:C90)</f>
        <v>38039.67</v>
      </c>
      <c r="D85" s="431"/>
    </row>
    <row r="86" spans="1:4" x14ac:dyDescent="0.2">
      <c r="A86" s="434" t="s">
        <v>761</v>
      </c>
      <c r="B86" s="435" t="s">
        <v>762</v>
      </c>
      <c r="C86" s="413">
        <v>27777.78</v>
      </c>
      <c r="D86" s="436"/>
    </row>
    <row r="87" spans="1:4" x14ac:dyDescent="0.2">
      <c r="A87" s="434" t="s">
        <v>763</v>
      </c>
      <c r="B87" s="435" t="s">
        <v>764</v>
      </c>
      <c r="C87" s="413">
        <v>0</v>
      </c>
      <c r="D87" s="436"/>
    </row>
    <row r="88" spans="1:4" x14ac:dyDescent="0.2">
      <c r="A88" s="434" t="s">
        <v>765</v>
      </c>
      <c r="B88" s="435" t="s">
        <v>766</v>
      </c>
      <c r="C88" s="413">
        <v>0</v>
      </c>
      <c r="D88" s="436"/>
    </row>
    <row r="89" spans="1:4" x14ac:dyDescent="0.2">
      <c r="A89" s="434" t="s">
        <v>767</v>
      </c>
      <c r="B89" s="435" t="s">
        <v>768</v>
      </c>
      <c r="C89" s="413">
        <v>10261.89</v>
      </c>
      <c r="D89" s="436"/>
    </row>
    <row r="90" spans="1:4" x14ac:dyDescent="0.2">
      <c r="A90" s="434" t="s">
        <v>769</v>
      </c>
      <c r="B90" s="435" t="s">
        <v>770</v>
      </c>
      <c r="C90" s="413">
        <v>0</v>
      </c>
      <c r="D90" s="436"/>
    </row>
    <row r="91" spans="1:4" x14ac:dyDescent="0.2">
      <c r="A91" s="447"/>
      <c r="B91" s="438"/>
      <c r="C91" s="413"/>
      <c r="D91" s="436"/>
    </row>
    <row r="92" spans="1:4" ht="25.5" x14ac:dyDescent="0.2">
      <c r="A92" s="443" t="s">
        <v>771</v>
      </c>
      <c r="B92" s="429" t="s">
        <v>772</v>
      </c>
      <c r="C92" s="433">
        <f>SUM(C93:C96)</f>
        <v>0</v>
      </c>
      <c r="D92" s="431"/>
    </row>
    <row r="93" spans="1:4" x14ac:dyDescent="0.2">
      <c r="A93" s="434" t="s">
        <v>773</v>
      </c>
      <c r="B93" s="435" t="s">
        <v>774</v>
      </c>
      <c r="C93" s="413">
        <v>0</v>
      </c>
      <c r="D93" s="436"/>
    </row>
    <row r="94" spans="1:4" x14ac:dyDescent="0.2">
      <c r="A94" s="434" t="s">
        <v>775</v>
      </c>
      <c r="B94" s="435" t="s">
        <v>776</v>
      </c>
      <c r="C94" s="413">
        <v>0</v>
      </c>
      <c r="D94" s="436"/>
    </row>
    <row r="95" spans="1:4" x14ac:dyDescent="0.2">
      <c r="A95" s="434" t="s">
        <v>777</v>
      </c>
      <c r="B95" s="435" t="s">
        <v>778</v>
      </c>
      <c r="C95" s="413">
        <v>0</v>
      </c>
      <c r="D95" s="436"/>
    </row>
    <row r="96" spans="1:4" x14ac:dyDescent="0.2">
      <c r="A96" s="434" t="s">
        <v>779</v>
      </c>
      <c r="B96" s="435" t="s">
        <v>780</v>
      </c>
      <c r="C96" s="413">
        <v>0</v>
      </c>
      <c r="D96" s="436"/>
    </row>
    <row r="97" spans="1:4" x14ac:dyDescent="0.2">
      <c r="A97" s="447"/>
      <c r="B97" s="438"/>
      <c r="C97" s="413"/>
      <c r="D97" s="436"/>
    </row>
    <row r="98" spans="1:4" ht="25.5" x14ac:dyDescent="0.2">
      <c r="A98" s="443" t="s">
        <v>781</v>
      </c>
      <c r="B98" s="429" t="s">
        <v>782</v>
      </c>
      <c r="C98" s="433">
        <f>SUM(C99:C105)</f>
        <v>0</v>
      </c>
      <c r="D98" s="431"/>
    </row>
    <row r="99" spans="1:4" x14ac:dyDescent="0.2">
      <c r="A99" s="434" t="s">
        <v>783</v>
      </c>
      <c r="B99" s="435" t="s">
        <v>784</v>
      </c>
      <c r="C99" s="413">
        <v>0</v>
      </c>
      <c r="D99" s="436"/>
    </row>
    <row r="100" spans="1:4" ht="25.5" x14ac:dyDescent="0.2">
      <c r="A100" s="434" t="s">
        <v>785</v>
      </c>
      <c r="B100" s="435" t="s">
        <v>786</v>
      </c>
      <c r="C100" s="413">
        <v>0</v>
      </c>
      <c r="D100" s="436"/>
    </row>
    <row r="101" spans="1:4" x14ac:dyDescent="0.2">
      <c r="A101" s="434" t="s">
        <v>787</v>
      </c>
      <c r="B101" s="435" t="s">
        <v>788</v>
      </c>
      <c r="C101" s="413">
        <v>0</v>
      </c>
      <c r="D101" s="436"/>
    </row>
    <row r="102" spans="1:4" ht="25.5" x14ac:dyDescent="0.2">
      <c r="A102" s="434" t="s">
        <v>789</v>
      </c>
      <c r="B102" s="435" t="s">
        <v>790</v>
      </c>
      <c r="C102" s="413">
        <v>0</v>
      </c>
      <c r="D102" s="436"/>
    </row>
    <row r="103" spans="1:4" x14ac:dyDescent="0.2">
      <c r="A103" s="434" t="s">
        <v>791</v>
      </c>
      <c r="B103" s="435" t="s">
        <v>792</v>
      </c>
      <c r="C103" s="413">
        <v>0</v>
      </c>
      <c r="D103" s="436"/>
    </row>
    <row r="104" spans="1:4" x14ac:dyDescent="0.2">
      <c r="A104" s="434" t="s">
        <v>793</v>
      </c>
      <c r="B104" s="435" t="s">
        <v>794</v>
      </c>
      <c r="C104" s="413">
        <v>0</v>
      </c>
      <c r="D104" s="436"/>
    </row>
    <row r="105" spans="1:4" ht="25.5" x14ac:dyDescent="0.2">
      <c r="A105" s="434" t="s">
        <v>795</v>
      </c>
      <c r="B105" s="435" t="s">
        <v>796</v>
      </c>
      <c r="C105" s="413">
        <v>0</v>
      </c>
      <c r="D105" s="436"/>
    </row>
    <row r="106" spans="1:4" x14ac:dyDescent="0.2">
      <c r="A106" s="447"/>
      <c r="B106" s="438"/>
      <c r="C106" s="413"/>
      <c r="D106" s="436"/>
    </row>
    <row r="107" spans="1:4" ht="25.5" x14ac:dyDescent="0.2">
      <c r="A107" s="443" t="s">
        <v>797</v>
      </c>
      <c r="B107" s="429" t="s">
        <v>798</v>
      </c>
      <c r="C107" s="433">
        <f>SUM(C108:C109)</f>
        <v>201.67</v>
      </c>
      <c r="D107" s="431"/>
    </row>
    <row r="108" spans="1:4" x14ac:dyDescent="0.2">
      <c r="A108" s="434" t="s">
        <v>799</v>
      </c>
      <c r="B108" s="435" t="s">
        <v>800</v>
      </c>
      <c r="C108" s="413">
        <v>201.67</v>
      </c>
      <c r="D108" s="436"/>
    </row>
    <row r="109" spans="1:4" x14ac:dyDescent="0.2">
      <c r="A109" s="434" t="s">
        <v>801</v>
      </c>
      <c r="B109" s="435" t="s">
        <v>802</v>
      </c>
      <c r="C109" s="413">
        <v>0</v>
      </c>
      <c r="D109" s="436"/>
    </row>
    <row r="110" spans="1:4" x14ac:dyDescent="0.2">
      <c r="A110" s="447"/>
      <c r="B110" s="438"/>
      <c r="C110" s="413"/>
      <c r="D110" s="436"/>
    </row>
    <row r="111" spans="1:4" ht="25.5" x14ac:dyDescent="0.2">
      <c r="A111" s="443" t="s">
        <v>803</v>
      </c>
      <c r="B111" s="429" t="s">
        <v>804</v>
      </c>
      <c r="C111" s="433">
        <f>SUM(C112:C115)</f>
        <v>0</v>
      </c>
      <c r="D111" s="431"/>
    </row>
    <row r="112" spans="1:4" x14ac:dyDescent="0.2">
      <c r="A112" s="434" t="s">
        <v>805</v>
      </c>
      <c r="B112" s="435" t="s">
        <v>806</v>
      </c>
      <c r="C112" s="413">
        <v>0</v>
      </c>
      <c r="D112" s="436"/>
    </row>
    <row r="113" spans="1:4" x14ac:dyDescent="0.2">
      <c r="A113" s="434" t="s">
        <v>807</v>
      </c>
      <c r="B113" s="435" t="s">
        <v>808</v>
      </c>
      <c r="C113" s="413">
        <v>0</v>
      </c>
      <c r="D113" s="436"/>
    </row>
    <row r="114" spans="1:4" x14ac:dyDescent="0.2">
      <c r="A114" s="434" t="s">
        <v>809</v>
      </c>
      <c r="B114" s="435" t="s">
        <v>810</v>
      </c>
      <c r="C114" s="413">
        <v>0</v>
      </c>
      <c r="D114" s="436"/>
    </row>
    <row r="115" spans="1:4" ht="25.5" x14ac:dyDescent="0.2">
      <c r="A115" s="434" t="s">
        <v>811</v>
      </c>
      <c r="B115" s="435" t="s">
        <v>812</v>
      </c>
      <c r="C115" s="413">
        <v>0</v>
      </c>
      <c r="D115" s="436"/>
    </row>
    <row r="116" spans="1:4" x14ac:dyDescent="0.2">
      <c r="A116" s="447"/>
      <c r="B116" s="438"/>
      <c r="C116" s="413"/>
      <c r="D116" s="436"/>
    </row>
    <row r="117" spans="1:4" ht="25.5" x14ac:dyDescent="0.2">
      <c r="A117" s="443" t="s">
        <v>813</v>
      </c>
      <c r="B117" s="429" t="s">
        <v>814</v>
      </c>
      <c r="C117" s="433">
        <f>SUM(C118:C125)</f>
        <v>20563.07</v>
      </c>
      <c r="D117" s="431"/>
    </row>
    <row r="118" spans="1:4" x14ac:dyDescent="0.2">
      <c r="A118" s="434" t="s">
        <v>815</v>
      </c>
      <c r="B118" s="435" t="s">
        <v>816</v>
      </c>
      <c r="C118" s="413">
        <v>4962.67</v>
      </c>
      <c r="D118" s="436"/>
    </row>
    <row r="119" spans="1:4" ht="25.5" x14ac:dyDescent="0.2">
      <c r="A119" s="434" t="s">
        <v>817</v>
      </c>
      <c r="B119" s="435" t="s">
        <v>818</v>
      </c>
      <c r="C119" s="413">
        <v>0</v>
      </c>
      <c r="D119" s="436"/>
    </row>
    <row r="120" spans="1:4" x14ac:dyDescent="0.2">
      <c r="A120" s="434" t="s">
        <v>819</v>
      </c>
      <c r="B120" s="435" t="s">
        <v>820</v>
      </c>
      <c r="C120" s="413">
        <v>11114.82</v>
      </c>
      <c r="D120" s="436"/>
    </row>
    <row r="121" spans="1:4" x14ac:dyDescent="0.2">
      <c r="A121" s="434" t="s">
        <v>821</v>
      </c>
      <c r="B121" s="435" t="s">
        <v>822</v>
      </c>
      <c r="C121" s="413">
        <v>596.25</v>
      </c>
      <c r="D121" s="436"/>
    </row>
    <row r="122" spans="1:4" x14ac:dyDescent="0.2">
      <c r="A122" s="434" t="s">
        <v>823</v>
      </c>
      <c r="B122" s="435" t="s">
        <v>824</v>
      </c>
      <c r="C122" s="413">
        <v>3616.04</v>
      </c>
      <c r="D122" s="436"/>
    </row>
    <row r="123" spans="1:4" ht="25.5" x14ac:dyDescent="0.2">
      <c r="A123" s="434" t="s">
        <v>825</v>
      </c>
      <c r="B123" s="435" t="s">
        <v>826</v>
      </c>
      <c r="C123" s="413">
        <v>0</v>
      </c>
      <c r="D123" s="436"/>
    </row>
    <row r="124" spans="1:4" x14ac:dyDescent="0.2">
      <c r="A124" s="434" t="s">
        <v>827</v>
      </c>
      <c r="B124" s="435" t="s">
        <v>828</v>
      </c>
      <c r="C124" s="413">
        <v>0</v>
      </c>
      <c r="D124" s="436"/>
    </row>
    <row r="125" spans="1:4" x14ac:dyDescent="0.2">
      <c r="A125" s="434" t="s">
        <v>829</v>
      </c>
      <c r="B125" s="435" t="s">
        <v>830</v>
      </c>
      <c r="C125" s="413">
        <v>273.29000000000002</v>
      </c>
      <c r="D125" s="436"/>
    </row>
    <row r="126" spans="1:4" x14ac:dyDescent="0.2">
      <c r="A126" s="434"/>
      <c r="B126" s="438"/>
      <c r="C126" s="413"/>
      <c r="D126" s="436"/>
    </row>
    <row r="127" spans="1:4" x14ac:dyDescent="0.2">
      <c r="A127" s="428">
        <v>5</v>
      </c>
      <c r="B127" s="448" t="s">
        <v>831</v>
      </c>
      <c r="C127" s="433">
        <f>SUM(C129+C139+C149+C154)</f>
        <v>2245.81</v>
      </c>
      <c r="D127" s="431"/>
    </row>
    <row r="128" spans="1:4" x14ac:dyDescent="0.2">
      <c r="A128" s="447"/>
      <c r="B128" s="438"/>
      <c r="C128" s="413"/>
      <c r="D128" s="436"/>
    </row>
    <row r="129" spans="1:4" x14ac:dyDescent="0.2">
      <c r="A129" s="449" t="s">
        <v>832</v>
      </c>
      <c r="B129" s="429" t="s">
        <v>833</v>
      </c>
      <c r="C129" s="433">
        <f>SUM(C130:C137)</f>
        <v>2245.81</v>
      </c>
      <c r="D129" s="431"/>
    </row>
    <row r="130" spans="1:4" x14ac:dyDescent="0.2">
      <c r="A130" s="450" t="s">
        <v>834</v>
      </c>
      <c r="B130" s="435" t="s">
        <v>835</v>
      </c>
      <c r="C130" s="413">
        <v>0</v>
      </c>
      <c r="D130" s="436"/>
    </row>
    <row r="131" spans="1:4" x14ac:dyDescent="0.2">
      <c r="A131" s="450" t="s">
        <v>836</v>
      </c>
      <c r="B131" s="435" t="s">
        <v>837</v>
      </c>
      <c r="C131" s="413">
        <v>0</v>
      </c>
      <c r="D131" s="436"/>
    </row>
    <row r="132" spans="1:4" x14ac:dyDescent="0.2">
      <c r="A132" s="450" t="s">
        <v>838</v>
      </c>
      <c r="B132" s="435" t="s">
        <v>839</v>
      </c>
      <c r="C132" s="413"/>
      <c r="D132" s="436"/>
    </row>
    <row r="133" spans="1:4" x14ac:dyDescent="0.2">
      <c r="A133" s="450" t="s">
        <v>840</v>
      </c>
      <c r="B133" s="435" t="s">
        <v>841</v>
      </c>
      <c r="C133" s="413">
        <v>2245.81</v>
      </c>
      <c r="D133" s="436"/>
    </row>
    <row r="134" spans="1:4" x14ac:dyDescent="0.2">
      <c r="A134" s="450" t="s">
        <v>842</v>
      </c>
      <c r="B134" s="435" t="s">
        <v>843</v>
      </c>
      <c r="C134" s="413"/>
      <c r="D134" s="436"/>
    </row>
    <row r="135" spans="1:4" ht="25.5" x14ac:dyDescent="0.2">
      <c r="A135" s="450" t="s">
        <v>844</v>
      </c>
      <c r="B135" s="435" t="s">
        <v>845</v>
      </c>
      <c r="C135" s="413"/>
      <c r="D135" s="436"/>
    </row>
    <row r="136" spans="1:4" ht="25.5" x14ac:dyDescent="0.2">
      <c r="A136" s="450" t="s">
        <v>846</v>
      </c>
      <c r="B136" s="435" t="s">
        <v>847</v>
      </c>
      <c r="C136" s="413"/>
      <c r="D136" s="436"/>
    </row>
    <row r="137" spans="1:4" x14ac:dyDescent="0.2">
      <c r="A137" s="450" t="s">
        <v>848</v>
      </c>
      <c r="B137" s="435" t="s">
        <v>849</v>
      </c>
      <c r="C137" s="413">
        <v>0</v>
      </c>
      <c r="D137" s="436"/>
    </row>
    <row r="138" spans="1:4" x14ac:dyDescent="0.2">
      <c r="A138" s="450"/>
      <c r="B138" s="435"/>
      <c r="C138" s="413"/>
      <c r="D138" s="436"/>
    </row>
    <row r="139" spans="1:4" ht="25.5" x14ac:dyDescent="0.2">
      <c r="A139" s="449" t="s">
        <v>850</v>
      </c>
      <c r="B139" s="429" t="s">
        <v>851</v>
      </c>
      <c r="C139" s="433">
        <f>SUM(C140:C147)</f>
        <v>0</v>
      </c>
      <c r="D139" s="431"/>
    </row>
    <row r="140" spans="1:4" x14ac:dyDescent="0.2">
      <c r="A140" s="450" t="s">
        <v>852</v>
      </c>
      <c r="B140" s="435" t="s">
        <v>853</v>
      </c>
      <c r="C140" s="413">
        <v>0</v>
      </c>
      <c r="D140" s="436"/>
    </row>
    <row r="141" spans="1:4" x14ac:dyDescent="0.2">
      <c r="A141" s="450" t="s">
        <v>854</v>
      </c>
      <c r="B141" s="435" t="s">
        <v>855</v>
      </c>
      <c r="C141" s="413">
        <v>0</v>
      </c>
      <c r="D141" s="436"/>
    </row>
    <row r="142" spans="1:4" x14ac:dyDescent="0.2">
      <c r="A142" s="450" t="s">
        <v>856</v>
      </c>
      <c r="B142" s="435" t="s">
        <v>857</v>
      </c>
      <c r="C142" s="413">
        <v>0</v>
      </c>
      <c r="D142" s="436"/>
    </row>
    <row r="143" spans="1:4" x14ac:dyDescent="0.2">
      <c r="A143" s="450" t="s">
        <v>858</v>
      </c>
      <c r="B143" s="435" t="s">
        <v>859</v>
      </c>
      <c r="C143" s="413">
        <v>0</v>
      </c>
      <c r="D143" s="436"/>
    </row>
    <row r="144" spans="1:4" x14ac:dyDescent="0.2">
      <c r="A144" s="450" t="s">
        <v>860</v>
      </c>
      <c r="B144" s="435" t="s">
        <v>861</v>
      </c>
      <c r="C144" s="413">
        <v>0</v>
      </c>
      <c r="D144" s="436"/>
    </row>
    <row r="145" spans="1:4" x14ac:dyDescent="0.2">
      <c r="A145" s="450" t="s">
        <v>862</v>
      </c>
      <c r="B145" s="435" t="s">
        <v>863</v>
      </c>
      <c r="C145" s="413">
        <v>0</v>
      </c>
      <c r="D145" s="436"/>
    </row>
    <row r="146" spans="1:4" x14ac:dyDescent="0.2">
      <c r="A146" s="450" t="s">
        <v>864</v>
      </c>
      <c r="B146" s="435" t="s">
        <v>865</v>
      </c>
      <c r="C146" s="413">
        <v>0</v>
      </c>
      <c r="D146" s="436"/>
    </row>
    <row r="147" spans="1:4" ht="25.5" x14ac:dyDescent="0.2">
      <c r="A147" s="450" t="s">
        <v>866</v>
      </c>
      <c r="B147" s="435" t="s">
        <v>867</v>
      </c>
      <c r="C147" s="413">
        <v>0</v>
      </c>
      <c r="D147" s="436"/>
    </row>
    <row r="148" spans="1:4" x14ac:dyDescent="0.2">
      <c r="A148" s="450"/>
      <c r="B148" s="435"/>
      <c r="C148" s="413"/>
      <c r="D148" s="436"/>
    </row>
    <row r="149" spans="1:4" x14ac:dyDescent="0.2">
      <c r="A149" s="449" t="s">
        <v>868</v>
      </c>
      <c r="B149" s="429" t="s">
        <v>869</v>
      </c>
      <c r="C149" s="433">
        <f>SUM(C150:C152)</f>
        <v>0</v>
      </c>
      <c r="D149" s="431"/>
    </row>
    <row r="150" spans="1:4" x14ac:dyDescent="0.2">
      <c r="A150" s="450" t="s">
        <v>870</v>
      </c>
      <c r="B150" s="435" t="s">
        <v>871</v>
      </c>
      <c r="C150" s="413">
        <v>0</v>
      </c>
      <c r="D150" s="436"/>
    </row>
    <row r="151" spans="1:4" x14ac:dyDescent="0.2">
      <c r="A151" s="450" t="s">
        <v>872</v>
      </c>
      <c r="B151" s="435" t="s">
        <v>873</v>
      </c>
      <c r="C151" s="413">
        <v>0</v>
      </c>
      <c r="D151" s="436"/>
    </row>
    <row r="152" spans="1:4" x14ac:dyDescent="0.2">
      <c r="A152" s="450" t="s">
        <v>874</v>
      </c>
      <c r="B152" s="435" t="s">
        <v>875</v>
      </c>
      <c r="C152" s="413">
        <v>0</v>
      </c>
      <c r="D152" s="436"/>
    </row>
    <row r="153" spans="1:4" x14ac:dyDescent="0.2">
      <c r="A153" s="450"/>
      <c r="B153" s="435"/>
      <c r="C153" s="413"/>
      <c r="D153" s="436"/>
    </row>
    <row r="154" spans="1:4" x14ac:dyDescent="0.2">
      <c r="A154" s="449" t="s">
        <v>876</v>
      </c>
      <c r="B154" s="429" t="s">
        <v>877</v>
      </c>
      <c r="C154" s="433">
        <f>SUM(C155:C158)</f>
        <v>0</v>
      </c>
      <c r="D154" s="431"/>
    </row>
    <row r="155" spans="1:4" x14ac:dyDescent="0.2">
      <c r="A155" s="450" t="s">
        <v>878</v>
      </c>
      <c r="B155" s="435" t="s">
        <v>879</v>
      </c>
      <c r="C155" s="413">
        <v>0</v>
      </c>
      <c r="D155" s="436"/>
    </row>
    <row r="156" spans="1:4" x14ac:dyDescent="0.2">
      <c r="A156" s="450" t="s">
        <v>880</v>
      </c>
      <c r="B156" s="435" t="s">
        <v>881</v>
      </c>
      <c r="C156" s="413">
        <v>0</v>
      </c>
      <c r="D156" s="436"/>
    </row>
    <row r="157" spans="1:4" x14ac:dyDescent="0.2">
      <c r="A157" s="450" t="s">
        <v>882</v>
      </c>
      <c r="B157" s="435" t="s">
        <v>883</v>
      </c>
      <c r="C157" s="413">
        <v>0</v>
      </c>
      <c r="D157" s="436"/>
    </row>
    <row r="158" spans="1:4" x14ac:dyDescent="0.2">
      <c r="A158" s="450" t="s">
        <v>884</v>
      </c>
      <c r="B158" s="435" t="s">
        <v>885</v>
      </c>
      <c r="C158" s="413">
        <v>0</v>
      </c>
      <c r="D158" s="436"/>
    </row>
    <row r="159" spans="1:4" x14ac:dyDescent="0.2">
      <c r="A159" s="451"/>
      <c r="B159" s="451"/>
      <c r="C159" s="451"/>
      <c r="D159" s="451"/>
    </row>
    <row r="160" spans="1:4" x14ac:dyDescent="0.2">
      <c r="A160" s="418" t="s">
        <v>621</v>
      </c>
      <c r="C160" s="419"/>
    </row>
    <row r="161" spans="1:4" ht="25.5" x14ac:dyDescent="0.2">
      <c r="A161" s="452" t="str">
        <f>'[5]3. Vigilancia'!A15</f>
        <v xml:space="preserve">RE3.P2. Eventos y determinantes  salutogénicos y patogénicos vigilados </v>
      </c>
      <c r="B161" s="421" t="s">
        <v>622</v>
      </c>
      <c r="C161" s="413">
        <f>SUM(C163,C239,C283)</f>
        <v>83824.109999999986</v>
      </c>
      <c r="D161" s="423"/>
    </row>
    <row r="162" spans="1:4" ht="33" customHeight="1" x14ac:dyDescent="0.2">
      <c r="A162" s="424" t="s">
        <v>623</v>
      </c>
      <c r="B162" s="425" t="s">
        <v>624</v>
      </c>
      <c r="C162" s="426" t="s">
        <v>625</v>
      </c>
      <c r="D162" s="427" t="s">
        <v>626</v>
      </c>
    </row>
    <row r="163" spans="1:4" x14ac:dyDescent="0.2">
      <c r="A163" s="428">
        <v>1</v>
      </c>
      <c r="B163" s="429" t="s">
        <v>627</v>
      </c>
      <c r="C163" s="430">
        <f>SUM(C165,C172,C179,C188,C197,C202,C209,C214,C225,C231)</f>
        <v>22773.89</v>
      </c>
      <c r="D163" s="431"/>
    </row>
    <row r="164" spans="1:4" x14ac:dyDescent="0.2">
      <c r="A164" s="428"/>
      <c r="B164" s="446"/>
      <c r="C164" s="433"/>
      <c r="D164" s="431"/>
    </row>
    <row r="165" spans="1:4" x14ac:dyDescent="0.2">
      <c r="A165" s="432" t="s">
        <v>629</v>
      </c>
      <c r="B165" s="429" t="s">
        <v>630</v>
      </c>
      <c r="C165" s="433">
        <f>SUM(C166:C170)</f>
        <v>0</v>
      </c>
      <c r="D165" s="431"/>
    </row>
    <row r="166" spans="1:4" x14ac:dyDescent="0.2">
      <c r="A166" s="434" t="s">
        <v>631</v>
      </c>
      <c r="B166" s="435" t="s">
        <v>632</v>
      </c>
      <c r="C166" s="413">
        <v>0</v>
      </c>
      <c r="D166" s="436"/>
    </row>
    <row r="167" spans="1:4" ht="25.5" x14ac:dyDescent="0.2">
      <c r="A167" s="434" t="s">
        <v>633</v>
      </c>
      <c r="B167" s="435" t="s">
        <v>634</v>
      </c>
      <c r="C167" s="413">
        <v>0</v>
      </c>
      <c r="D167" s="436"/>
    </row>
    <row r="168" spans="1:4" x14ac:dyDescent="0.2">
      <c r="A168" s="434" t="s">
        <v>635</v>
      </c>
      <c r="B168" s="435" t="s">
        <v>636</v>
      </c>
      <c r="C168" s="413">
        <v>0</v>
      </c>
      <c r="D168" s="436"/>
    </row>
    <row r="169" spans="1:4" ht="25.5" x14ac:dyDescent="0.2">
      <c r="A169" s="434" t="s">
        <v>637</v>
      </c>
      <c r="B169" s="435" t="s">
        <v>638</v>
      </c>
      <c r="C169" s="413">
        <v>0</v>
      </c>
      <c r="D169" s="436"/>
    </row>
    <row r="170" spans="1:4" x14ac:dyDescent="0.2">
      <c r="A170" s="434" t="s">
        <v>639</v>
      </c>
      <c r="B170" s="435" t="s">
        <v>640</v>
      </c>
      <c r="C170" s="413">
        <v>0</v>
      </c>
      <c r="D170" s="436"/>
    </row>
    <row r="171" spans="1:4" x14ac:dyDescent="0.2">
      <c r="A171" s="437"/>
      <c r="B171" s="438"/>
      <c r="C171" s="413"/>
      <c r="D171" s="436"/>
    </row>
    <row r="172" spans="1:4" x14ac:dyDescent="0.2">
      <c r="A172" s="432" t="s">
        <v>641</v>
      </c>
      <c r="B172" s="429" t="s">
        <v>642</v>
      </c>
      <c r="C172" s="433">
        <f>SUM(C173:C177)</f>
        <v>0</v>
      </c>
      <c r="D172" s="431"/>
    </row>
    <row r="173" spans="1:4" x14ac:dyDescent="0.2">
      <c r="A173" s="434" t="s">
        <v>643</v>
      </c>
      <c r="B173" s="435" t="s">
        <v>644</v>
      </c>
      <c r="C173" s="413">
        <v>0</v>
      </c>
      <c r="D173" s="436"/>
    </row>
    <row r="174" spans="1:4" x14ac:dyDescent="0.2">
      <c r="A174" s="434" t="s">
        <v>645</v>
      </c>
      <c r="B174" s="435" t="s">
        <v>646</v>
      </c>
      <c r="C174" s="413">
        <v>0</v>
      </c>
      <c r="D174" s="436"/>
    </row>
    <row r="175" spans="1:4" x14ac:dyDescent="0.2">
      <c r="A175" s="434" t="s">
        <v>647</v>
      </c>
      <c r="B175" s="435" t="s">
        <v>648</v>
      </c>
      <c r="C175" s="413">
        <v>0</v>
      </c>
      <c r="D175" s="436"/>
    </row>
    <row r="176" spans="1:4" x14ac:dyDescent="0.2">
      <c r="A176" s="434" t="s">
        <v>649</v>
      </c>
      <c r="B176" s="435" t="s">
        <v>650</v>
      </c>
      <c r="C176" s="413">
        <v>0</v>
      </c>
      <c r="D176" s="436"/>
    </row>
    <row r="177" spans="1:4" x14ac:dyDescent="0.2">
      <c r="A177" s="434" t="s">
        <v>651</v>
      </c>
      <c r="B177" s="435" t="s">
        <v>652</v>
      </c>
      <c r="C177" s="413">
        <v>0</v>
      </c>
      <c r="D177" s="436"/>
    </row>
    <row r="178" spans="1:4" x14ac:dyDescent="0.2">
      <c r="A178" s="437"/>
      <c r="B178" s="438"/>
      <c r="C178" s="433"/>
      <c r="D178" s="431"/>
    </row>
    <row r="179" spans="1:4" ht="25.5" x14ac:dyDescent="0.2">
      <c r="A179" s="432" t="s">
        <v>653</v>
      </c>
      <c r="B179" s="439" t="s">
        <v>654</v>
      </c>
      <c r="C179" s="433">
        <f>SUM(C180:C186)</f>
        <v>0</v>
      </c>
      <c r="D179" s="431"/>
    </row>
    <row r="180" spans="1:4" x14ac:dyDescent="0.2">
      <c r="A180" s="434" t="s">
        <v>655</v>
      </c>
      <c r="B180" s="435" t="s">
        <v>656</v>
      </c>
      <c r="C180" s="413">
        <v>0</v>
      </c>
      <c r="D180" s="436"/>
    </row>
    <row r="181" spans="1:4" x14ac:dyDescent="0.2">
      <c r="A181" s="434" t="s">
        <v>657</v>
      </c>
      <c r="B181" s="435" t="s">
        <v>658</v>
      </c>
      <c r="C181" s="413">
        <v>0</v>
      </c>
      <c r="D181" s="436"/>
    </row>
    <row r="182" spans="1:4" x14ac:dyDescent="0.2">
      <c r="A182" s="434" t="s">
        <v>659</v>
      </c>
      <c r="B182" s="435" t="s">
        <v>660</v>
      </c>
      <c r="C182" s="413"/>
      <c r="D182" s="436"/>
    </row>
    <row r="183" spans="1:4" x14ac:dyDescent="0.2">
      <c r="A183" s="434" t="s">
        <v>661</v>
      </c>
      <c r="B183" s="435" t="s">
        <v>662</v>
      </c>
      <c r="C183" s="413">
        <v>0</v>
      </c>
      <c r="D183" s="436"/>
    </row>
    <row r="184" spans="1:4" x14ac:dyDescent="0.2">
      <c r="A184" s="434" t="s">
        <v>663</v>
      </c>
      <c r="B184" s="435" t="s">
        <v>664</v>
      </c>
      <c r="C184" s="413">
        <v>0</v>
      </c>
      <c r="D184" s="436"/>
    </row>
    <row r="185" spans="1:4" ht="25.5" x14ac:dyDescent="0.2">
      <c r="A185" s="434" t="s">
        <v>665</v>
      </c>
      <c r="B185" s="435" t="s">
        <v>666</v>
      </c>
      <c r="C185" s="413">
        <v>0</v>
      </c>
      <c r="D185" s="436"/>
    </row>
    <row r="186" spans="1:4" ht="25.5" x14ac:dyDescent="0.2">
      <c r="A186" s="434" t="s">
        <v>667</v>
      </c>
      <c r="B186" s="435" t="s">
        <v>668</v>
      </c>
      <c r="C186" s="413">
        <v>0</v>
      </c>
      <c r="D186" s="436"/>
    </row>
    <row r="187" spans="1:4" x14ac:dyDescent="0.2">
      <c r="A187" s="437"/>
      <c r="B187" s="438"/>
      <c r="C187" s="413"/>
      <c r="D187" s="436"/>
    </row>
    <row r="188" spans="1:4" x14ac:dyDescent="0.2">
      <c r="A188" s="432" t="s">
        <v>669</v>
      </c>
      <c r="B188" s="429" t="s">
        <v>670</v>
      </c>
      <c r="C188" s="433">
        <f>SUM(C189:C195)</f>
        <v>551.66999999999996</v>
      </c>
      <c r="D188" s="431"/>
    </row>
    <row r="189" spans="1:4" x14ac:dyDescent="0.2">
      <c r="A189" s="434" t="s">
        <v>671</v>
      </c>
      <c r="B189" s="435" t="s">
        <v>672</v>
      </c>
      <c r="C189" s="413">
        <v>0</v>
      </c>
      <c r="D189" s="436"/>
    </row>
    <row r="190" spans="1:4" x14ac:dyDescent="0.2">
      <c r="A190" s="434" t="s">
        <v>673</v>
      </c>
      <c r="B190" s="435" t="s">
        <v>674</v>
      </c>
      <c r="C190" s="413">
        <v>0</v>
      </c>
      <c r="D190" s="436"/>
    </row>
    <row r="191" spans="1:4" x14ac:dyDescent="0.2">
      <c r="A191" s="434" t="s">
        <v>675</v>
      </c>
      <c r="B191" s="435" t="s">
        <v>676</v>
      </c>
      <c r="C191" s="413">
        <v>0</v>
      </c>
      <c r="D191" s="436"/>
    </row>
    <row r="192" spans="1:4" ht="25.5" x14ac:dyDescent="0.2">
      <c r="A192" s="434" t="s">
        <v>677</v>
      </c>
      <c r="B192" s="435" t="s">
        <v>678</v>
      </c>
      <c r="C192" s="413">
        <v>0</v>
      </c>
      <c r="D192" s="436"/>
    </row>
    <row r="193" spans="1:4" ht="25.5" x14ac:dyDescent="0.2">
      <c r="A193" s="434" t="s">
        <v>679</v>
      </c>
      <c r="B193" s="435" t="s">
        <v>680</v>
      </c>
      <c r="C193" s="413">
        <v>0</v>
      </c>
      <c r="D193" s="436"/>
    </row>
    <row r="194" spans="1:4" x14ac:dyDescent="0.2">
      <c r="A194" s="434" t="s">
        <v>681</v>
      </c>
      <c r="B194" s="435" t="s">
        <v>682</v>
      </c>
      <c r="C194" s="413">
        <v>0</v>
      </c>
      <c r="D194" s="436"/>
    </row>
    <row r="195" spans="1:4" x14ac:dyDescent="0.2">
      <c r="A195" s="434" t="s">
        <v>683</v>
      </c>
      <c r="B195" s="435" t="s">
        <v>684</v>
      </c>
      <c r="C195" s="413">
        <v>551.66999999999996</v>
      </c>
      <c r="D195" s="436"/>
    </row>
    <row r="196" spans="1:4" x14ac:dyDescent="0.2">
      <c r="A196" s="437"/>
      <c r="B196" s="438"/>
      <c r="C196" s="413"/>
      <c r="D196" s="436"/>
    </row>
    <row r="197" spans="1:4" x14ac:dyDescent="0.2">
      <c r="A197" s="432" t="s">
        <v>685</v>
      </c>
      <c r="B197" s="429" t="s">
        <v>686</v>
      </c>
      <c r="C197" s="433">
        <f>SUM(C198++C199+C200)</f>
        <v>22222.22</v>
      </c>
      <c r="D197" s="431"/>
    </row>
    <row r="198" spans="1:4" x14ac:dyDescent="0.2">
      <c r="A198" s="434" t="s">
        <v>687</v>
      </c>
      <c r="B198" s="435" t="s">
        <v>688</v>
      </c>
      <c r="C198" s="572">
        <v>1388.89</v>
      </c>
      <c r="D198" s="436"/>
    </row>
    <row r="199" spans="1:4" x14ac:dyDescent="0.2">
      <c r="A199" s="434" t="s">
        <v>689</v>
      </c>
      <c r="B199" s="435" t="s">
        <v>690</v>
      </c>
      <c r="C199" s="413">
        <v>0</v>
      </c>
      <c r="D199" s="436"/>
    </row>
    <row r="200" spans="1:4" x14ac:dyDescent="0.2">
      <c r="A200" s="571" t="s">
        <v>1006</v>
      </c>
      <c r="B200" s="570" t="s">
        <v>1005</v>
      </c>
      <c r="C200" s="413">
        <v>20833.330000000002</v>
      </c>
      <c r="D200" s="436"/>
    </row>
    <row r="201" spans="1:4" x14ac:dyDescent="0.2">
      <c r="A201" s="437"/>
      <c r="B201" s="438"/>
      <c r="C201" s="413"/>
      <c r="D201" s="436"/>
    </row>
    <row r="202" spans="1:4" ht="25.5" x14ac:dyDescent="0.2">
      <c r="A202" s="432" t="s">
        <v>693</v>
      </c>
      <c r="B202" s="429" t="s">
        <v>694</v>
      </c>
      <c r="C202" s="433">
        <f>SUM(C203+C206+C207)</f>
        <v>0</v>
      </c>
      <c r="D202" s="431"/>
    </row>
    <row r="203" spans="1:4" x14ac:dyDescent="0.2">
      <c r="A203" s="434" t="s">
        <v>695</v>
      </c>
      <c r="B203" s="438" t="s">
        <v>696</v>
      </c>
      <c r="C203" s="433">
        <f>SUM(C204:C205)</f>
        <v>0</v>
      </c>
      <c r="D203" s="431"/>
    </row>
    <row r="204" spans="1:4" x14ac:dyDescent="0.2">
      <c r="A204" s="437" t="s">
        <v>697</v>
      </c>
      <c r="B204" s="438" t="s">
        <v>698</v>
      </c>
      <c r="C204" s="413">
        <v>0</v>
      </c>
      <c r="D204" s="436"/>
    </row>
    <row r="205" spans="1:4" ht="25.5" x14ac:dyDescent="0.2">
      <c r="A205" s="437" t="s">
        <v>699</v>
      </c>
      <c r="B205" s="438" t="s">
        <v>700</v>
      </c>
      <c r="C205" s="413">
        <v>0</v>
      </c>
      <c r="D205" s="436"/>
    </row>
    <row r="206" spans="1:4" x14ac:dyDescent="0.2">
      <c r="A206" s="434" t="s">
        <v>701</v>
      </c>
      <c r="B206" s="435" t="s">
        <v>702</v>
      </c>
      <c r="C206" s="413">
        <v>0</v>
      </c>
      <c r="D206" s="436"/>
    </row>
    <row r="207" spans="1:4" x14ac:dyDescent="0.2">
      <c r="A207" s="434" t="s">
        <v>703</v>
      </c>
      <c r="B207" s="435" t="s">
        <v>704</v>
      </c>
      <c r="C207" s="413">
        <v>0</v>
      </c>
      <c r="D207" s="436"/>
    </row>
    <row r="208" spans="1:4" x14ac:dyDescent="0.2">
      <c r="A208" s="437"/>
      <c r="B208" s="438"/>
      <c r="C208" s="413"/>
      <c r="D208" s="436"/>
    </row>
    <row r="209" spans="1:4" x14ac:dyDescent="0.2">
      <c r="A209" s="432" t="s">
        <v>705</v>
      </c>
      <c r="B209" s="429" t="s">
        <v>706</v>
      </c>
      <c r="C209" s="430" t="s">
        <v>707</v>
      </c>
      <c r="D209" s="431"/>
    </row>
    <row r="210" spans="1:4" x14ac:dyDescent="0.2">
      <c r="A210" s="434" t="s">
        <v>708</v>
      </c>
      <c r="B210" s="435" t="s">
        <v>709</v>
      </c>
      <c r="C210" s="440" t="s">
        <v>707</v>
      </c>
      <c r="D210" s="436"/>
    </row>
    <row r="211" spans="1:4" x14ac:dyDescent="0.2">
      <c r="A211" s="434" t="s">
        <v>710</v>
      </c>
      <c r="B211" s="435" t="s">
        <v>711</v>
      </c>
      <c r="C211" s="413">
        <v>0</v>
      </c>
      <c r="D211" s="436"/>
    </row>
    <row r="212" spans="1:4" x14ac:dyDescent="0.2">
      <c r="A212" s="434" t="s">
        <v>712</v>
      </c>
      <c r="B212" s="435" t="s">
        <v>713</v>
      </c>
      <c r="C212" s="413">
        <v>0</v>
      </c>
      <c r="D212" s="436"/>
    </row>
    <row r="213" spans="1:4" x14ac:dyDescent="0.2">
      <c r="A213" s="437"/>
      <c r="B213" s="438"/>
      <c r="C213" s="413"/>
      <c r="D213" s="436"/>
    </row>
    <row r="214" spans="1:4" x14ac:dyDescent="0.2">
      <c r="A214" s="432" t="s">
        <v>714</v>
      </c>
      <c r="B214" s="429" t="s">
        <v>715</v>
      </c>
      <c r="C214" s="433">
        <f>SUM(C215:C223)</f>
        <v>0</v>
      </c>
      <c r="D214" s="431"/>
    </row>
    <row r="215" spans="1:4" x14ac:dyDescent="0.2">
      <c r="A215" s="434" t="s">
        <v>716</v>
      </c>
      <c r="B215" s="435" t="s">
        <v>717</v>
      </c>
      <c r="C215" s="413">
        <v>0</v>
      </c>
      <c r="D215" s="436"/>
    </row>
    <row r="216" spans="1:4" x14ac:dyDescent="0.2">
      <c r="A216" s="434" t="s">
        <v>718</v>
      </c>
      <c r="B216" s="435" t="s">
        <v>719</v>
      </c>
      <c r="C216" s="413">
        <v>0</v>
      </c>
      <c r="D216" s="436"/>
    </row>
    <row r="217" spans="1:4" x14ac:dyDescent="0.2">
      <c r="A217" s="434" t="s">
        <v>720</v>
      </c>
      <c r="B217" s="435" t="s">
        <v>721</v>
      </c>
      <c r="C217" s="413">
        <v>0</v>
      </c>
      <c r="D217" s="436"/>
    </row>
    <row r="218" spans="1:4" ht="25.5" x14ac:dyDescent="0.2">
      <c r="A218" s="434" t="s">
        <v>722</v>
      </c>
      <c r="B218" s="435" t="s">
        <v>723</v>
      </c>
      <c r="C218" s="413">
        <v>0</v>
      </c>
      <c r="D218" s="436"/>
    </row>
    <row r="219" spans="1:4" ht="25.5" x14ac:dyDescent="0.2">
      <c r="A219" s="434" t="s">
        <v>724</v>
      </c>
      <c r="B219" s="435" t="s">
        <v>725</v>
      </c>
      <c r="C219" s="413">
        <v>0</v>
      </c>
      <c r="D219" s="436"/>
    </row>
    <row r="220" spans="1:4" ht="25.5" x14ac:dyDescent="0.2">
      <c r="A220" s="434" t="s">
        <v>726</v>
      </c>
      <c r="B220" s="435" t="s">
        <v>727</v>
      </c>
      <c r="C220" s="413">
        <v>0</v>
      </c>
      <c r="D220" s="436"/>
    </row>
    <row r="221" spans="1:4" x14ac:dyDescent="0.2">
      <c r="A221" s="434" t="s">
        <v>728</v>
      </c>
      <c r="B221" s="435" t="s">
        <v>729</v>
      </c>
      <c r="C221" s="413">
        <v>0</v>
      </c>
      <c r="D221" s="436"/>
    </row>
    <row r="222" spans="1:4" ht="25.5" x14ac:dyDescent="0.2">
      <c r="A222" s="434" t="s">
        <v>730</v>
      </c>
      <c r="B222" s="435" t="s">
        <v>731</v>
      </c>
      <c r="C222" s="413">
        <v>0</v>
      </c>
      <c r="D222" s="436"/>
    </row>
    <row r="223" spans="1:4" ht="25.5" x14ac:dyDescent="0.2">
      <c r="A223" s="434" t="s">
        <v>732</v>
      </c>
      <c r="B223" s="435" t="s">
        <v>733</v>
      </c>
      <c r="C223" s="413">
        <v>0</v>
      </c>
      <c r="D223" s="436"/>
    </row>
    <row r="224" spans="1:4" x14ac:dyDescent="0.2">
      <c r="A224" s="437"/>
      <c r="B224" s="438"/>
      <c r="C224" s="413"/>
      <c r="D224" s="436"/>
    </row>
    <row r="225" spans="1:4" x14ac:dyDescent="0.2">
      <c r="A225" s="432" t="s">
        <v>734</v>
      </c>
      <c r="B225" s="429" t="s">
        <v>735</v>
      </c>
      <c r="C225" s="433">
        <f>SUM(C226:C229)</f>
        <v>0</v>
      </c>
      <c r="D225" s="431"/>
    </row>
    <row r="226" spans="1:4" x14ac:dyDescent="0.2">
      <c r="A226" s="434" t="s">
        <v>736</v>
      </c>
      <c r="B226" s="435" t="s">
        <v>737</v>
      </c>
      <c r="C226" s="413">
        <v>0</v>
      </c>
      <c r="D226" s="436"/>
    </row>
    <row r="227" spans="1:4" x14ac:dyDescent="0.2">
      <c r="A227" s="434" t="s">
        <v>738</v>
      </c>
      <c r="B227" s="435" t="s">
        <v>739</v>
      </c>
      <c r="C227" s="413">
        <v>0</v>
      </c>
      <c r="D227" s="436"/>
    </row>
    <row r="228" spans="1:4" x14ac:dyDescent="0.2">
      <c r="A228" s="434" t="s">
        <v>740</v>
      </c>
      <c r="B228" s="435" t="s">
        <v>741</v>
      </c>
      <c r="C228" s="413">
        <v>0</v>
      </c>
      <c r="D228" s="436"/>
    </row>
    <row r="229" spans="1:4" x14ac:dyDescent="0.2">
      <c r="A229" s="434" t="s">
        <v>742</v>
      </c>
      <c r="B229" s="435" t="s">
        <v>743</v>
      </c>
      <c r="C229" s="413">
        <v>0</v>
      </c>
      <c r="D229" s="436"/>
    </row>
    <row r="230" spans="1:4" x14ac:dyDescent="0.2">
      <c r="A230" s="437"/>
      <c r="B230" s="438"/>
      <c r="C230" s="413"/>
      <c r="D230" s="436"/>
    </row>
    <row r="231" spans="1:4" x14ac:dyDescent="0.2">
      <c r="A231" s="432" t="s">
        <v>744</v>
      </c>
      <c r="B231" s="429" t="s">
        <v>745</v>
      </c>
      <c r="C231" s="433">
        <f>SUM(C232:C237)</f>
        <v>0</v>
      </c>
      <c r="D231" s="431"/>
    </row>
    <row r="232" spans="1:4" x14ac:dyDescent="0.2">
      <c r="A232" s="434" t="s">
        <v>746</v>
      </c>
      <c r="B232" s="435" t="s">
        <v>747</v>
      </c>
      <c r="C232" s="413">
        <v>0</v>
      </c>
      <c r="D232" s="436"/>
    </row>
    <row r="233" spans="1:4" x14ac:dyDescent="0.2">
      <c r="A233" s="434" t="s">
        <v>748</v>
      </c>
      <c r="B233" s="435" t="s">
        <v>749</v>
      </c>
      <c r="C233" s="413">
        <v>0</v>
      </c>
      <c r="D233" s="436"/>
    </row>
    <row r="234" spans="1:4" x14ac:dyDescent="0.2">
      <c r="A234" s="434" t="s">
        <v>750</v>
      </c>
      <c r="B234" s="435" t="s">
        <v>751</v>
      </c>
      <c r="C234" s="413">
        <v>0</v>
      </c>
      <c r="D234" s="436"/>
    </row>
    <row r="235" spans="1:4" ht="25.5" x14ac:dyDescent="0.2">
      <c r="A235" s="434" t="s">
        <v>752</v>
      </c>
      <c r="B235" s="435" t="s">
        <v>753</v>
      </c>
      <c r="C235" s="413">
        <v>0</v>
      </c>
      <c r="D235" s="436"/>
    </row>
    <row r="236" spans="1:4" x14ac:dyDescent="0.2">
      <c r="A236" s="434" t="s">
        <v>754</v>
      </c>
      <c r="B236" s="435" t="s">
        <v>755</v>
      </c>
      <c r="C236" s="413">
        <v>0</v>
      </c>
      <c r="D236" s="436"/>
    </row>
    <row r="237" spans="1:4" x14ac:dyDescent="0.2">
      <c r="A237" s="434" t="s">
        <v>756</v>
      </c>
      <c r="B237" s="435" t="s">
        <v>757</v>
      </c>
      <c r="C237" s="441">
        <v>0</v>
      </c>
      <c r="D237" s="442"/>
    </row>
    <row r="238" spans="1:4" x14ac:dyDescent="0.2">
      <c r="A238" s="443"/>
      <c r="B238" s="444"/>
      <c r="C238" s="445"/>
      <c r="D238" s="423"/>
    </row>
    <row r="239" spans="1:4" x14ac:dyDescent="0.2">
      <c r="A239" s="428">
        <v>2</v>
      </c>
      <c r="B239" s="429" t="s">
        <v>758</v>
      </c>
      <c r="C239" s="433">
        <f>SUM(C241+C248+C254+C263+C267+C273)</f>
        <v>58804.409999999996</v>
      </c>
      <c r="D239" s="431"/>
    </row>
    <row r="240" spans="1:4" x14ac:dyDescent="0.2">
      <c r="A240" s="428"/>
      <c r="B240" s="446"/>
      <c r="C240" s="413"/>
      <c r="D240" s="436"/>
    </row>
    <row r="241" spans="1:4" x14ac:dyDescent="0.2">
      <c r="A241" s="443" t="s">
        <v>759</v>
      </c>
      <c r="B241" s="429" t="s">
        <v>760</v>
      </c>
      <c r="C241" s="433">
        <f>SUM(C242:C246)</f>
        <v>38039.67</v>
      </c>
      <c r="D241" s="431"/>
    </row>
    <row r="242" spans="1:4" x14ac:dyDescent="0.2">
      <c r="A242" s="434" t="s">
        <v>761</v>
      </c>
      <c r="B242" s="435" t="s">
        <v>762</v>
      </c>
      <c r="C242" s="413">
        <v>27777.78</v>
      </c>
      <c r="D242" s="436"/>
    </row>
    <row r="243" spans="1:4" x14ac:dyDescent="0.2">
      <c r="A243" s="434" t="s">
        <v>763</v>
      </c>
      <c r="B243" s="435" t="s">
        <v>764</v>
      </c>
      <c r="C243" s="413">
        <v>0</v>
      </c>
      <c r="D243" s="436"/>
    </row>
    <row r="244" spans="1:4" x14ac:dyDescent="0.2">
      <c r="A244" s="434" t="s">
        <v>765</v>
      </c>
      <c r="B244" s="435" t="s">
        <v>766</v>
      </c>
      <c r="C244" s="413">
        <v>0</v>
      </c>
      <c r="D244" s="436"/>
    </row>
    <row r="245" spans="1:4" x14ac:dyDescent="0.2">
      <c r="A245" s="434" t="s">
        <v>767</v>
      </c>
      <c r="B245" s="435" t="s">
        <v>768</v>
      </c>
      <c r="C245" s="413">
        <v>10261.89</v>
      </c>
      <c r="D245" s="436"/>
    </row>
    <row r="246" spans="1:4" x14ac:dyDescent="0.2">
      <c r="A246" s="434" t="s">
        <v>769</v>
      </c>
      <c r="B246" s="435" t="s">
        <v>770</v>
      </c>
      <c r="C246" s="413">
        <v>0</v>
      </c>
      <c r="D246" s="436"/>
    </row>
    <row r="247" spans="1:4" x14ac:dyDescent="0.2">
      <c r="A247" s="447"/>
      <c r="B247" s="438"/>
      <c r="C247" s="413"/>
      <c r="D247" s="436"/>
    </row>
    <row r="248" spans="1:4" ht="25.5" x14ac:dyDescent="0.2">
      <c r="A248" s="443" t="s">
        <v>771</v>
      </c>
      <c r="B248" s="429" t="s">
        <v>772</v>
      </c>
      <c r="C248" s="433">
        <f>SUM(C249:C252)</f>
        <v>0</v>
      </c>
      <c r="D248" s="431"/>
    </row>
    <row r="249" spans="1:4" x14ac:dyDescent="0.2">
      <c r="A249" s="434" t="s">
        <v>773</v>
      </c>
      <c r="B249" s="435" t="s">
        <v>774</v>
      </c>
      <c r="C249" s="413">
        <v>0</v>
      </c>
      <c r="D249" s="436"/>
    </row>
    <row r="250" spans="1:4" x14ac:dyDescent="0.2">
      <c r="A250" s="434" t="s">
        <v>775</v>
      </c>
      <c r="B250" s="435" t="s">
        <v>776</v>
      </c>
      <c r="C250" s="413">
        <v>0</v>
      </c>
      <c r="D250" s="436"/>
    </row>
    <row r="251" spans="1:4" x14ac:dyDescent="0.2">
      <c r="A251" s="434" t="s">
        <v>777</v>
      </c>
      <c r="B251" s="435" t="s">
        <v>778</v>
      </c>
      <c r="C251" s="413">
        <v>0</v>
      </c>
      <c r="D251" s="436"/>
    </row>
    <row r="252" spans="1:4" x14ac:dyDescent="0.2">
      <c r="A252" s="434" t="s">
        <v>779</v>
      </c>
      <c r="B252" s="435" t="s">
        <v>780</v>
      </c>
      <c r="C252" s="413">
        <v>0</v>
      </c>
      <c r="D252" s="436"/>
    </row>
    <row r="253" spans="1:4" x14ac:dyDescent="0.2">
      <c r="A253" s="447"/>
      <c r="B253" s="438"/>
      <c r="C253" s="413"/>
      <c r="D253" s="436"/>
    </row>
    <row r="254" spans="1:4" ht="25.5" x14ac:dyDescent="0.2">
      <c r="A254" s="443" t="s">
        <v>781</v>
      </c>
      <c r="B254" s="429" t="s">
        <v>782</v>
      </c>
      <c r="C254" s="433">
        <f>SUM(C255:C261)</f>
        <v>0</v>
      </c>
      <c r="D254" s="431"/>
    </row>
    <row r="255" spans="1:4" x14ac:dyDescent="0.2">
      <c r="A255" s="434" t="s">
        <v>783</v>
      </c>
      <c r="B255" s="435" t="s">
        <v>784</v>
      </c>
      <c r="C255" s="413">
        <v>0</v>
      </c>
      <c r="D255" s="436"/>
    </row>
    <row r="256" spans="1:4" ht="25.5" x14ac:dyDescent="0.2">
      <c r="A256" s="434" t="s">
        <v>785</v>
      </c>
      <c r="B256" s="435" t="s">
        <v>786</v>
      </c>
      <c r="C256" s="413">
        <v>0</v>
      </c>
      <c r="D256" s="436"/>
    </row>
    <row r="257" spans="1:4" x14ac:dyDescent="0.2">
      <c r="A257" s="434" t="s">
        <v>787</v>
      </c>
      <c r="B257" s="435" t="s">
        <v>788</v>
      </c>
      <c r="C257" s="413">
        <v>0</v>
      </c>
      <c r="D257" s="436"/>
    </row>
    <row r="258" spans="1:4" ht="25.5" x14ac:dyDescent="0.2">
      <c r="A258" s="434" t="s">
        <v>789</v>
      </c>
      <c r="B258" s="435" t="s">
        <v>790</v>
      </c>
      <c r="C258" s="413">
        <v>0</v>
      </c>
      <c r="D258" s="436"/>
    </row>
    <row r="259" spans="1:4" x14ac:dyDescent="0.2">
      <c r="A259" s="434" t="s">
        <v>791</v>
      </c>
      <c r="B259" s="435" t="s">
        <v>792</v>
      </c>
      <c r="C259" s="413">
        <v>0</v>
      </c>
      <c r="D259" s="436"/>
    </row>
    <row r="260" spans="1:4" x14ac:dyDescent="0.2">
      <c r="A260" s="434" t="s">
        <v>793</v>
      </c>
      <c r="B260" s="435" t="s">
        <v>794</v>
      </c>
      <c r="C260" s="413">
        <v>0</v>
      </c>
      <c r="D260" s="436"/>
    </row>
    <row r="261" spans="1:4" ht="25.5" x14ac:dyDescent="0.2">
      <c r="A261" s="434" t="s">
        <v>795</v>
      </c>
      <c r="B261" s="435" t="s">
        <v>796</v>
      </c>
      <c r="C261" s="413">
        <v>0</v>
      </c>
      <c r="D261" s="436"/>
    </row>
    <row r="262" spans="1:4" x14ac:dyDescent="0.2">
      <c r="A262" s="447"/>
      <c r="B262" s="438"/>
      <c r="C262" s="413"/>
      <c r="D262" s="436"/>
    </row>
    <row r="263" spans="1:4" ht="25.5" x14ac:dyDescent="0.2">
      <c r="A263" s="443" t="s">
        <v>797</v>
      </c>
      <c r="B263" s="429" t="s">
        <v>798</v>
      </c>
      <c r="C263" s="433">
        <f>SUM(C264:C265)</f>
        <v>201.67</v>
      </c>
      <c r="D263" s="431"/>
    </row>
    <row r="264" spans="1:4" x14ac:dyDescent="0.2">
      <c r="A264" s="434" t="s">
        <v>799</v>
      </c>
      <c r="B264" s="435" t="s">
        <v>800</v>
      </c>
      <c r="C264" s="413">
        <v>201.67</v>
      </c>
      <c r="D264" s="436"/>
    </row>
    <row r="265" spans="1:4" x14ac:dyDescent="0.2">
      <c r="A265" s="434" t="s">
        <v>801</v>
      </c>
      <c r="B265" s="435" t="s">
        <v>802</v>
      </c>
      <c r="C265" s="413">
        <v>0</v>
      </c>
      <c r="D265" s="436"/>
    </row>
    <row r="266" spans="1:4" x14ac:dyDescent="0.2">
      <c r="A266" s="447"/>
      <c r="B266" s="438"/>
      <c r="C266" s="413"/>
      <c r="D266" s="436"/>
    </row>
    <row r="267" spans="1:4" ht="25.5" x14ac:dyDescent="0.2">
      <c r="A267" s="443" t="s">
        <v>803</v>
      </c>
      <c r="B267" s="429" t="s">
        <v>804</v>
      </c>
      <c r="C267" s="433">
        <f>SUM(C268:C271)</f>
        <v>0</v>
      </c>
      <c r="D267" s="431"/>
    </row>
    <row r="268" spans="1:4" x14ac:dyDescent="0.2">
      <c r="A268" s="434" t="s">
        <v>805</v>
      </c>
      <c r="B268" s="435" t="s">
        <v>806</v>
      </c>
      <c r="C268" s="413">
        <v>0</v>
      </c>
      <c r="D268" s="436"/>
    </row>
    <row r="269" spans="1:4" x14ac:dyDescent="0.2">
      <c r="A269" s="434" t="s">
        <v>807</v>
      </c>
      <c r="B269" s="435" t="s">
        <v>808</v>
      </c>
      <c r="C269" s="413">
        <v>0</v>
      </c>
      <c r="D269" s="436"/>
    </row>
    <row r="270" spans="1:4" x14ac:dyDescent="0.2">
      <c r="A270" s="434" t="s">
        <v>809</v>
      </c>
      <c r="B270" s="435" t="s">
        <v>810</v>
      </c>
      <c r="C270" s="413">
        <v>0</v>
      </c>
      <c r="D270" s="436"/>
    </row>
    <row r="271" spans="1:4" ht="25.5" x14ac:dyDescent="0.2">
      <c r="A271" s="434" t="s">
        <v>811</v>
      </c>
      <c r="B271" s="435" t="s">
        <v>812</v>
      </c>
      <c r="C271" s="413">
        <v>0</v>
      </c>
      <c r="D271" s="436"/>
    </row>
    <row r="272" spans="1:4" x14ac:dyDescent="0.2">
      <c r="A272" s="447"/>
      <c r="B272" s="438"/>
      <c r="C272" s="413"/>
      <c r="D272" s="436"/>
    </row>
    <row r="273" spans="1:4" ht="25.5" x14ac:dyDescent="0.2">
      <c r="A273" s="443" t="s">
        <v>813</v>
      </c>
      <c r="B273" s="429" t="s">
        <v>814</v>
      </c>
      <c r="C273" s="433">
        <f>SUM(C274:C281)</f>
        <v>20563.07</v>
      </c>
      <c r="D273" s="431"/>
    </row>
    <row r="274" spans="1:4" x14ac:dyDescent="0.2">
      <c r="A274" s="434" t="s">
        <v>815</v>
      </c>
      <c r="B274" s="435" t="s">
        <v>816</v>
      </c>
      <c r="C274" s="413">
        <v>4962.67</v>
      </c>
      <c r="D274" s="436"/>
    </row>
    <row r="275" spans="1:4" ht="25.5" x14ac:dyDescent="0.2">
      <c r="A275" s="434" t="s">
        <v>817</v>
      </c>
      <c r="B275" s="435" t="s">
        <v>818</v>
      </c>
      <c r="C275" s="413">
        <v>0</v>
      </c>
      <c r="D275" s="436"/>
    </row>
    <row r="276" spans="1:4" x14ac:dyDescent="0.2">
      <c r="A276" s="434" t="s">
        <v>819</v>
      </c>
      <c r="B276" s="435" t="s">
        <v>820</v>
      </c>
      <c r="C276" s="413">
        <v>11114.82</v>
      </c>
      <c r="D276" s="436"/>
    </row>
    <row r="277" spans="1:4" x14ac:dyDescent="0.2">
      <c r="A277" s="434" t="s">
        <v>821</v>
      </c>
      <c r="B277" s="435" t="s">
        <v>822</v>
      </c>
      <c r="C277" s="413">
        <v>596.25</v>
      </c>
      <c r="D277" s="436"/>
    </row>
    <row r="278" spans="1:4" x14ac:dyDescent="0.2">
      <c r="A278" s="434" t="s">
        <v>823</v>
      </c>
      <c r="B278" s="435" t="s">
        <v>824</v>
      </c>
      <c r="C278" s="413">
        <v>3616.04</v>
      </c>
      <c r="D278" s="436"/>
    </row>
    <row r="279" spans="1:4" ht="25.5" x14ac:dyDescent="0.2">
      <c r="A279" s="434" t="s">
        <v>825</v>
      </c>
      <c r="B279" s="435" t="s">
        <v>826</v>
      </c>
      <c r="C279" s="413">
        <v>0</v>
      </c>
      <c r="D279" s="436"/>
    </row>
    <row r="280" spans="1:4" x14ac:dyDescent="0.2">
      <c r="A280" s="434" t="s">
        <v>827</v>
      </c>
      <c r="B280" s="435" t="s">
        <v>828</v>
      </c>
      <c r="C280" s="413">
        <v>0</v>
      </c>
      <c r="D280" s="436"/>
    </row>
    <row r="281" spans="1:4" x14ac:dyDescent="0.2">
      <c r="A281" s="434" t="s">
        <v>829</v>
      </c>
      <c r="B281" s="435" t="s">
        <v>830</v>
      </c>
      <c r="C281" s="413">
        <v>273.29000000000002</v>
      </c>
      <c r="D281" s="436"/>
    </row>
    <row r="282" spans="1:4" x14ac:dyDescent="0.2">
      <c r="A282" s="434"/>
      <c r="B282" s="438"/>
      <c r="C282" s="413"/>
      <c r="D282" s="436"/>
    </row>
    <row r="283" spans="1:4" x14ac:dyDescent="0.2">
      <c r="A283" s="428">
        <v>5</v>
      </c>
      <c r="B283" s="448" t="s">
        <v>831</v>
      </c>
      <c r="C283" s="433">
        <f>SUM(C285+C295+C305+C310)</f>
        <v>2245.81</v>
      </c>
      <c r="D283" s="431"/>
    </row>
    <row r="284" spans="1:4" x14ac:dyDescent="0.2">
      <c r="A284" s="447"/>
      <c r="B284" s="438"/>
      <c r="C284" s="413"/>
      <c r="D284" s="436"/>
    </row>
    <row r="285" spans="1:4" x14ac:dyDescent="0.2">
      <c r="A285" s="449" t="s">
        <v>832</v>
      </c>
      <c r="B285" s="429" t="s">
        <v>833</v>
      </c>
      <c r="C285" s="433">
        <f>SUM(C286:C293)</f>
        <v>2245.81</v>
      </c>
      <c r="D285" s="431"/>
    </row>
    <row r="286" spans="1:4" x14ac:dyDescent="0.2">
      <c r="A286" s="450" t="s">
        <v>834</v>
      </c>
      <c r="B286" s="435" t="s">
        <v>835</v>
      </c>
      <c r="C286" s="413">
        <v>0</v>
      </c>
      <c r="D286" s="436"/>
    </row>
    <row r="287" spans="1:4" x14ac:dyDescent="0.2">
      <c r="A287" s="450" t="s">
        <v>836</v>
      </c>
      <c r="B287" s="435" t="s">
        <v>837</v>
      </c>
      <c r="C287" s="413">
        <v>0</v>
      </c>
      <c r="D287" s="436"/>
    </row>
    <row r="288" spans="1:4" x14ac:dyDescent="0.2">
      <c r="A288" s="450" t="s">
        <v>838</v>
      </c>
      <c r="B288" s="435" t="s">
        <v>839</v>
      </c>
      <c r="C288" s="413"/>
      <c r="D288" s="436"/>
    </row>
    <row r="289" spans="1:4" x14ac:dyDescent="0.2">
      <c r="A289" s="450" t="s">
        <v>840</v>
      </c>
      <c r="B289" s="435" t="s">
        <v>841</v>
      </c>
      <c r="C289" s="413">
        <v>2245.81</v>
      </c>
      <c r="D289" s="436"/>
    </row>
    <row r="290" spans="1:4" x14ac:dyDescent="0.2">
      <c r="A290" s="450" t="s">
        <v>842</v>
      </c>
      <c r="B290" s="435" t="s">
        <v>843</v>
      </c>
      <c r="C290" s="413"/>
      <c r="D290" s="436"/>
    </row>
    <row r="291" spans="1:4" ht="25.5" x14ac:dyDescent="0.2">
      <c r="A291" s="450" t="s">
        <v>844</v>
      </c>
      <c r="B291" s="435" t="s">
        <v>845</v>
      </c>
      <c r="C291" s="413"/>
      <c r="D291" s="436"/>
    </row>
    <row r="292" spans="1:4" ht="25.5" x14ac:dyDescent="0.2">
      <c r="A292" s="450" t="s">
        <v>846</v>
      </c>
      <c r="B292" s="435" t="s">
        <v>847</v>
      </c>
      <c r="C292" s="413"/>
      <c r="D292" s="436"/>
    </row>
    <row r="293" spans="1:4" x14ac:dyDescent="0.2">
      <c r="A293" s="450" t="s">
        <v>848</v>
      </c>
      <c r="B293" s="435" t="s">
        <v>849</v>
      </c>
      <c r="C293" s="413">
        <v>0</v>
      </c>
      <c r="D293" s="436"/>
    </row>
    <row r="294" spans="1:4" x14ac:dyDescent="0.2">
      <c r="A294" s="450"/>
      <c r="B294" s="435"/>
      <c r="C294" s="413"/>
      <c r="D294" s="436"/>
    </row>
    <row r="295" spans="1:4" ht="25.5" x14ac:dyDescent="0.2">
      <c r="A295" s="449" t="s">
        <v>850</v>
      </c>
      <c r="B295" s="429" t="s">
        <v>851</v>
      </c>
      <c r="C295" s="433">
        <f>SUM(C296:C303)</f>
        <v>0</v>
      </c>
      <c r="D295" s="431"/>
    </row>
    <row r="296" spans="1:4" x14ac:dyDescent="0.2">
      <c r="A296" s="450" t="s">
        <v>852</v>
      </c>
      <c r="B296" s="435" t="s">
        <v>853</v>
      </c>
      <c r="C296" s="413">
        <v>0</v>
      </c>
      <c r="D296" s="436"/>
    </row>
    <row r="297" spans="1:4" x14ac:dyDescent="0.2">
      <c r="A297" s="450" t="s">
        <v>854</v>
      </c>
      <c r="B297" s="435" t="s">
        <v>855</v>
      </c>
      <c r="C297" s="413">
        <v>0</v>
      </c>
      <c r="D297" s="436"/>
    </row>
    <row r="298" spans="1:4" x14ac:dyDescent="0.2">
      <c r="A298" s="450" t="s">
        <v>856</v>
      </c>
      <c r="B298" s="435" t="s">
        <v>857</v>
      </c>
      <c r="C298" s="413">
        <v>0</v>
      </c>
      <c r="D298" s="436"/>
    </row>
    <row r="299" spans="1:4" x14ac:dyDescent="0.2">
      <c r="A299" s="450" t="s">
        <v>858</v>
      </c>
      <c r="B299" s="435" t="s">
        <v>859</v>
      </c>
      <c r="C299" s="413">
        <v>0</v>
      </c>
      <c r="D299" s="436"/>
    </row>
    <row r="300" spans="1:4" x14ac:dyDescent="0.2">
      <c r="A300" s="450" t="s">
        <v>860</v>
      </c>
      <c r="B300" s="435" t="s">
        <v>861</v>
      </c>
      <c r="C300" s="413">
        <v>0</v>
      </c>
      <c r="D300" s="436"/>
    </row>
    <row r="301" spans="1:4" x14ac:dyDescent="0.2">
      <c r="A301" s="450" t="s">
        <v>862</v>
      </c>
      <c r="B301" s="435" t="s">
        <v>863</v>
      </c>
      <c r="C301" s="413">
        <v>0</v>
      </c>
      <c r="D301" s="436"/>
    </row>
    <row r="302" spans="1:4" x14ac:dyDescent="0.2">
      <c r="A302" s="450" t="s">
        <v>864</v>
      </c>
      <c r="B302" s="435" t="s">
        <v>865</v>
      </c>
      <c r="C302" s="413">
        <v>0</v>
      </c>
      <c r="D302" s="436"/>
    </row>
    <row r="303" spans="1:4" ht="25.5" x14ac:dyDescent="0.2">
      <c r="A303" s="450" t="s">
        <v>866</v>
      </c>
      <c r="B303" s="435" t="s">
        <v>867</v>
      </c>
      <c r="C303" s="413">
        <v>0</v>
      </c>
      <c r="D303" s="436"/>
    </row>
    <row r="304" spans="1:4" x14ac:dyDescent="0.2">
      <c r="A304" s="450"/>
      <c r="B304" s="435"/>
      <c r="C304" s="413"/>
      <c r="D304" s="436"/>
    </row>
    <row r="305" spans="1:4" x14ac:dyDescent="0.2">
      <c r="A305" s="449" t="s">
        <v>868</v>
      </c>
      <c r="B305" s="429" t="s">
        <v>869</v>
      </c>
      <c r="C305" s="433">
        <f>SUM(C306:C308)</f>
        <v>0</v>
      </c>
      <c r="D305" s="431"/>
    </row>
    <row r="306" spans="1:4" x14ac:dyDescent="0.2">
      <c r="A306" s="450" t="s">
        <v>870</v>
      </c>
      <c r="B306" s="435" t="s">
        <v>871</v>
      </c>
      <c r="C306" s="413">
        <v>0</v>
      </c>
      <c r="D306" s="436"/>
    </row>
    <row r="307" spans="1:4" x14ac:dyDescent="0.2">
      <c r="A307" s="450" t="s">
        <v>872</v>
      </c>
      <c r="B307" s="435" t="s">
        <v>873</v>
      </c>
      <c r="C307" s="413">
        <v>0</v>
      </c>
      <c r="D307" s="436"/>
    </row>
    <row r="308" spans="1:4" x14ac:dyDescent="0.2">
      <c r="A308" s="450" t="s">
        <v>874</v>
      </c>
      <c r="B308" s="435" t="s">
        <v>875</v>
      </c>
      <c r="C308" s="413">
        <v>0</v>
      </c>
      <c r="D308" s="436"/>
    </row>
    <row r="309" spans="1:4" x14ac:dyDescent="0.2">
      <c r="A309" s="450"/>
      <c r="B309" s="435"/>
      <c r="C309" s="413"/>
      <c r="D309" s="436"/>
    </row>
    <row r="310" spans="1:4" x14ac:dyDescent="0.2">
      <c r="A310" s="449" t="s">
        <v>876</v>
      </c>
      <c r="B310" s="429" t="s">
        <v>877</v>
      </c>
      <c r="C310" s="433">
        <f>SUM(C311:C314)</f>
        <v>0</v>
      </c>
      <c r="D310" s="431"/>
    </row>
    <row r="311" spans="1:4" x14ac:dyDescent="0.2">
      <c r="A311" s="450" t="s">
        <v>878</v>
      </c>
      <c r="B311" s="435" t="s">
        <v>879</v>
      </c>
      <c r="C311" s="413">
        <v>0</v>
      </c>
      <c r="D311" s="436"/>
    </row>
    <row r="312" spans="1:4" x14ac:dyDescent="0.2">
      <c r="A312" s="450" t="s">
        <v>880</v>
      </c>
      <c r="B312" s="435" t="s">
        <v>881</v>
      </c>
      <c r="C312" s="413">
        <v>0</v>
      </c>
      <c r="D312" s="436"/>
    </row>
    <row r="313" spans="1:4" x14ac:dyDescent="0.2">
      <c r="A313" s="450" t="s">
        <v>882</v>
      </c>
      <c r="B313" s="435" t="s">
        <v>883</v>
      </c>
      <c r="C313" s="413">
        <v>0</v>
      </c>
      <c r="D313" s="436"/>
    </row>
    <row r="314" spans="1:4" x14ac:dyDescent="0.2">
      <c r="A314" s="450" t="s">
        <v>884</v>
      </c>
      <c r="B314" s="435" t="s">
        <v>885</v>
      </c>
      <c r="C314" s="413">
        <v>0</v>
      </c>
      <c r="D314" s="436"/>
    </row>
    <row r="315" spans="1:4" x14ac:dyDescent="0.2">
      <c r="A315" s="451"/>
      <c r="B315" s="451"/>
      <c r="C315" s="451"/>
      <c r="D315" s="451"/>
    </row>
    <row r="316" spans="1:4" x14ac:dyDescent="0.2">
      <c r="A316" s="418" t="s">
        <v>621</v>
      </c>
      <c r="C316" s="419"/>
    </row>
    <row r="317" spans="1:4" ht="25.5" x14ac:dyDescent="0.2">
      <c r="A317" s="453" t="str">
        <f>'[5]3. Vigilancia'!B41</f>
        <v>RE3.MM Medidas minimizadoras del riesgo</v>
      </c>
      <c r="B317" s="421" t="s">
        <v>622</v>
      </c>
      <c r="C317" s="413">
        <f>SUM(C319,C395,C439)</f>
        <v>83824.109999999986</v>
      </c>
      <c r="D317" s="423"/>
    </row>
    <row r="318" spans="1:4" ht="33" customHeight="1" x14ac:dyDescent="0.2">
      <c r="A318" s="424" t="s">
        <v>623</v>
      </c>
      <c r="B318" s="425" t="s">
        <v>624</v>
      </c>
      <c r="C318" s="426" t="s">
        <v>625</v>
      </c>
      <c r="D318" s="427" t="s">
        <v>626</v>
      </c>
    </row>
    <row r="319" spans="1:4" x14ac:dyDescent="0.2">
      <c r="A319" s="428">
        <v>1</v>
      </c>
      <c r="B319" s="429" t="s">
        <v>627</v>
      </c>
      <c r="C319" s="430">
        <f>SUM(C321,C328,C335,C344,C353,C358,C365,C370,C381,C387)</f>
        <v>22773.89</v>
      </c>
      <c r="D319" s="431"/>
    </row>
    <row r="320" spans="1:4" x14ac:dyDescent="0.2">
      <c r="A320" s="428"/>
      <c r="B320" s="446"/>
      <c r="C320" s="433"/>
      <c r="D320" s="431"/>
    </row>
    <row r="321" spans="1:4" x14ac:dyDescent="0.2">
      <c r="A321" s="432" t="s">
        <v>629</v>
      </c>
      <c r="B321" s="429" t="s">
        <v>630</v>
      </c>
      <c r="C321" s="433">
        <f>SUM(C322:C326)</f>
        <v>0</v>
      </c>
      <c r="D321" s="431"/>
    </row>
    <row r="322" spans="1:4" x14ac:dyDescent="0.2">
      <c r="A322" s="434" t="s">
        <v>631</v>
      </c>
      <c r="B322" s="435" t="s">
        <v>632</v>
      </c>
      <c r="C322" s="413">
        <v>0</v>
      </c>
      <c r="D322" s="436"/>
    </row>
    <row r="323" spans="1:4" ht="25.5" x14ac:dyDescent="0.2">
      <c r="A323" s="434" t="s">
        <v>633</v>
      </c>
      <c r="B323" s="435" t="s">
        <v>634</v>
      </c>
      <c r="C323" s="413">
        <v>0</v>
      </c>
      <c r="D323" s="436"/>
    </row>
    <row r="324" spans="1:4" x14ac:dyDescent="0.2">
      <c r="A324" s="434" t="s">
        <v>635</v>
      </c>
      <c r="B324" s="435" t="s">
        <v>636</v>
      </c>
      <c r="C324" s="413">
        <v>0</v>
      </c>
      <c r="D324" s="436"/>
    </row>
    <row r="325" spans="1:4" ht="25.5" x14ac:dyDescent="0.2">
      <c r="A325" s="434" t="s">
        <v>637</v>
      </c>
      <c r="B325" s="435" t="s">
        <v>638</v>
      </c>
      <c r="C325" s="413">
        <v>0</v>
      </c>
      <c r="D325" s="436"/>
    </row>
    <row r="326" spans="1:4" x14ac:dyDescent="0.2">
      <c r="A326" s="434" t="s">
        <v>639</v>
      </c>
      <c r="B326" s="435" t="s">
        <v>640</v>
      </c>
      <c r="C326" s="413">
        <v>0</v>
      </c>
      <c r="D326" s="436"/>
    </row>
    <row r="327" spans="1:4" x14ac:dyDescent="0.2">
      <c r="A327" s="437"/>
      <c r="B327" s="438"/>
      <c r="C327" s="413"/>
      <c r="D327" s="436"/>
    </row>
    <row r="328" spans="1:4" x14ac:dyDescent="0.2">
      <c r="A328" s="432" t="s">
        <v>641</v>
      </c>
      <c r="B328" s="429" t="s">
        <v>642</v>
      </c>
      <c r="C328" s="433">
        <f>SUM(C329:C333)</f>
        <v>0</v>
      </c>
      <c r="D328" s="431"/>
    </row>
    <row r="329" spans="1:4" x14ac:dyDescent="0.2">
      <c r="A329" s="434" t="s">
        <v>643</v>
      </c>
      <c r="B329" s="435" t="s">
        <v>644</v>
      </c>
      <c r="C329" s="413">
        <v>0</v>
      </c>
      <c r="D329" s="436"/>
    </row>
    <row r="330" spans="1:4" x14ac:dyDescent="0.2">
      <c r="A330" s="434" t="s">
        <v>645</v>
      </c>
      <c r="B330" s="435" t="s">
        <v>646</v>
      </c>
      <c r="C330" s="413">
        <v>0</v>
      </c>
      <c r="D330" s="436"/>
    </row>
    <row r="331" spans="1:4" x14ac:dyDescent="0.2">
      <c r="A331" s="434" t="s">
        <v>647</v>
      </c>
      <c r="B331" s="435" t="s">
        <v>648</v>
      </c>
      <c r="C331" s="413">
        <v>0</v>
      </c>
      <c r="D331" s="436"/>
    </row>
    <row r="332" spans="1:4" x14ac:dyDescent="0.2">
      <c r="A332" s="434" t="s">
        <v>649</v>
      </c>
      <c r="B332" s="435" t="s">
        <v>650</v>
      </c>
      <c r="C332" s="413">
        <v>0</v>
      </c>
      <c r="D332" s="436"/>
    </row>
    <row r="333" spans="1:4" x14ac:dyDescent="0.2">
      <c r="A333" s="434" t="s">
        <v>651</v>
      </c>
      <c r="B333" s="435" t="s">
        <v>652</v>
      </c>
      <c r="C333" s="413">
        <v>0</v>
      </c>
      <c r="D333" s="436"/>
    </row>
    <row r="334" spans="1:4" x14ac:dyDescent="0.2">
      <c r="A334" s="437"/>
      <c r="B334" s="438"/>
      <c r="C334" s="433"/>
      <c r="D334" s="431"/>
    </row>
    <row r="335" spans="1:4" ht="25.5" x14ac:dyDescent="0.2">
      <c r="A335" s="432" t="s">
        <v>653</v>
      </c>
      <c r="B335" s="439" t="s">
        <v>654</v>
      </c>
      <c r="C335" s="433">
        <f>SUM(C336:C342)</f>
        <v>0</v>
      </c>
      <c r="D335" s="431"/>
    </row>
    <row r="336" spans="1:4" x14ac:dyDescent="0.2">
      <c r="A336" s="434" t="s">
        <v>655</v>
      </c>
      <c r="B336" s="435" t="s">
        <v>656</v>
      </c>
      <c r="C336" s="413">
        <v>0</v>
      </c>
      <c r="D336" s="436"/>
    </row>
    <row r="337" spans="1:4" x14ac:dyDescent="0.2">
      <c r="A337" s="434" t="s">
        <v>657</v>
      </c>
      <c r="B337" s="435" t="s">
        <v>658</v>
      </c>
      <c r="C337" s="413">
        <v>0</v>
      </c>
      <c r="D337" s="436"/>
    </row>
    <row r="338" spans="1:4" x14ac:dyDescent="0.2">
      <c r="A338" s="434" t="s">
        <v>659</v>
      </c>
      <c r="B338" s="435" t="s">
        <v>660</v>
      </c>
      <c r="C338" s="413"/>
      <c r="D338" s="436"/>
    </row>
    <row r="339" spans="1:4" x14ac:dyDescent="0.2">
      <c r="A339" s="434" t="s">
        <v>661</v>
      </c>
      <c r="B339" s="435" t="s">
        <v>662</v>
      </c>
      <c r="C339" s="413">
        <v>0</v>
      </c>
      <c r="D339" s="436"/>
    </row>
    <row r="340" spans="1:4" x14ac:dyDescent="0.2">
      <c r="A340" s="434" t="s">
        <v>663</v>
      </c>
      <c r="B340" s="435" t="s">
        <v>664</v>
      </c>
      <c r="C340" s="413">
        <v>0</v>
      </c>
      <c r="D340" s="436"/>
    </row>
    <row r="341" spans="1:4" ht="25.5" x14ac:dyDescent="0.2">
      <c r="A341" s="434" t="s">
        <v>665</v>
      </c>
      <c r="B341" s="435" t="s">
        <v>666</v>
      </c>
      <c r="C341" s="413">
        <v>0</v>
      </c>
      <c r="D341" s="436"/>
    </row>
    <row r="342" spans="1:4" ht="25.5" x14ac:dyDescent="0.2">
      <c r="A342" s="434" t="s">
        <v>667</v>
      </c>
      <c r="B342" s="435" t="s">
        <v>668</v>
      </c>
      <c r="C342" s="413">
        <v>0</v>
      </c>
      <c r="D342" s="436"/>
    </row>
    <row r="343" spans="1:4" x14ac:dyDescent="0.2">
      <c r="A343" s="437"/>
      <c r="B343" s="438"/>
      <c r="C343" s="413"/>
      <c r="D343" s="436"/>
    </row>
    <row r="344" spans="1:4" x14ac:dyDescent="0.2">
      <c r="A344" s="432" t="s">
        <v>669</v>
      </c>
      <c r="B344" s="429" t="s">
        <v>670</v>
      </c>
      <c r="C344" s="433">
        <f>SUM(C345:C351)</f>
        <v>551.66999999999996</v>
      </c>
      <c r="D344" s="431"/>
    </row>
    <row r="345" spans="1:4" x14ac:dyDescent="0.2">
      <c r="A345" s="434" t="s">
        <v>671</v>
      </c>
      <c r="B345" s="435" t="s">
        <v>672</v>
      </c>
      <c r="C345" s="413">
        <v>0</v>
      </c>
      <c r="D345" s="436"/>
    </row>
    <row r="346" spans="1:4" x14ac:dyDescent="0.2">
      <c r="A346" s="434" t="s">
        <v>673</v>
      </c>
      <c r="B346" s="435" t="s">
        <v>674</v>
      </c>
      <c r="C346" s="413">
        <v>0</v>
      </c>
      <c r="D346" s="436"/>
    </row>
    <row r="347" spans="1:4" x14ac:dyDescent="0.2">
      <c r="A347" s="434" t="s">
        <v>675</v>
      </c>
      <c r="B347" s="435" t="s">
        <v>676</v>
      </c>
      <c r="C347" s="413">
        <v>0</v>
      </c>
      <c r="D347" s="436"/>
    </row>
    <row r="348" spans="1:4" ht="25.5" x14ac:dyDescent="0.2">
      <c r="A348" s="434" t="s">
        <v>677</v>
      </c>
      <c r="B348" s="435" t="s">
        <v>678</v>
      </c>
      <c r="C348" s="413">
        <v>0</v>
      </c>
      <c r="D348" s="436"/>
    </row>
    <row r="349" spans="1:4" ht="25.5" x14ac:dyDescent="0.2">
      <c r="A349" s="434" t="s">
        <v>679</v>
      </c>
      <c r="B349" s="435" t="s">
        <v>680</v>
      </c>
      <c r="C349" s="413">
        <v>0</v>
      </c>
      <c r="D349" s="436"/>
    </row>
    <row r="350" spans="1:4" x14ac:dyDescent="0.2">
      <c r="A350" s="434" t="s">
        <v>681</v>
      </c>
      <c r="B350" s="435" t="s">
        <v>682</v>
      </c>
      <c r="C350" s="413">
        <v>0</v>
      </c>
      <c r="D350" s="436"/>
    </row>
    <row r="351" spans="1:4" x14ac:dyDescent="0.2">
      <c r="A351" s="434" t="s">
        <v>683</v>
      </c>
      <c r="B351" s="435" t="s">
        <v>684</v>
      </c>
      <c r="C351" s="413">
        <v>551.66999999999996</v>
      </c>
      <c r="D351" s="436"/>
    </row>
    <row r="352" spans="1:4" x14ac:dyDescent="0.2">
      <c r="A352" s="437"/>
      <c r="B352" s="438"/>
      <c r="C352" s="413"/>
      <c r="D352" s="436"/>
    </row>
    <row r="353" spans="1:4" x14ac:dyDescent="0.2">
      <c r="A353" s="432" t="s">
        <v>685</v>
      </c>
      <c r="B353" s="429" t="s">
        <v>686</v>
      </c>
      <c r="C353" s="433">
        <f>SUM(C354++C355+C356)</f>
        <v>22222.22</v>
      </c>
      <c r="D353" s="431"/>
    </row>
    <row r="354" spans="1:4" x14ac:dyDescent="0.2">
      <c r="A354" s="434" t="s">
        <v>687</v>
      </c>
      <c r="B354" s="435" t="s">
        <v>688</v>
      </c>
      <c r="C354" s="572">
        <v>1388.89</v>
      </c>
      <c r="D354" s="436"/>
    </row>
    <row r="355" spans="1:4" x14ac:dyDescent="0.2">
      <c r="A355" s="434" t="s">
        <v>689</v>
      </c>
      <c r="B355" s="435" t="s">
        <v>690</v>
      </c>
      <c r="C355" s="413">
        <v>0</v>
      </c>
      <c r="D355" s="436"/>
    </row>
    <row r="356" spans="1:4" x14ac:dyDescent="0.2">
      <c r="A356" s="571" t="s">
        <v>1006</v>
      </c>
      <c r="B356" s="570" t="s">
        <v>1005</v>
      </c>
      <c r="C356" s="413">
        <v>20833.330000000002</v>
      </c>
      <c r="D356" s="436"/>
    </row>
    <row r="357" spans="1:4" x14ac:dyDescent="0.2">
      <c r="A357" s="437"/>
      <c r="B357" s="438"/>
      <c r="C357" s="413"/>
      <c r="D357" s="436"/>
    </row>
    <row r="358" spans="1:4" ht="25.5" x14ac:dyDescent="0.2">
      <c r="A358" s="432" t="s">
        <v>693</v>
      </c>
      <c r="B358" s="429" t="s">
        <v>694</v>
      </c>
      <c r="C358" s="433">
        <f>SUM(C359+C362+C363)</f>
        <v>0</v>
      </c>
      <c r="D358" s="431"/>
    </row>
    <row r="359" spans="1:4" x14ac:dyDescent="0.2">
      <c r="A359" s="434" t="s">
        <v>695</v>
      </c>
      <c r="B359" s="438" t="s">
        <v>696</v>
      </c>
      <c r="C359" s="433">
        <f>SUM(C360:C361)</f>
        <v>0</v>
      </c>
      <c r="D359" s="431"/>
    </row>
    <row r="360" spans="1:4" x14ac:dyDescent="0.2">
      <c r="A360" s="437" t="s">
        <v>697</v>
      </c>
      <c r="B360" s="438" t="s">
        <v>698</v>
      </c>
      <c r="C360" s="413">
        <v>0</v>
      </c>
      <c r="D360" s="436"/>
    </row>
    <row r="361" spans="1:4" ht="25.5" x14ac:dyDescent="0.2">
      <c r="A361" s="437" t="s">
        <v>699</v>
      </c>
      <c r="B361" s="438" t="s">
        <v>700</v>
      </c>
      <c r="C361" s="413">
        <v>0</v>
      </c>
      <c r="D361" s="436"/>
    </row>
    <row r="362" spans="1:4" x14ac:dyDescent="0.2">
      <c r="A362" s="434" t="s">
        <v>701</v>
      </c>
      <c r="B362" s="435" t="s">
        <v>702</v>
      </c>
      <c r="C362" s="413">
        <v>0</v>
      </c>
      <c r="D362" s="436"/>
    </row>
    <row r="363" spans="1:4" x14ac:dyDescent="0.2">
      <c r="A363" s="434" t="s">
        <v>703</v>
      </c>
      <c r="B363" s="435" t="s">
        <v>704</v>
      </c>
      <c r="C363" s="413">
        <v>0</v>
      </c>
      <c r="D363" s="436"/>
    </row>
    <row r="364" spans="1:4" x14ac:dyDescent="0.2">
      <c r="A364" s="437"/>
      <c r="B364" s="438"/>
      <c r="C364" s="413"/>
      <c r="D364" s="436"/>
    </row>
    <row r="365" spans="1:4" x14ac:dyDescent="0.2">
      <c r="A365" s="432" t="s">
        <v>705</v>
      </c>
      <c r="B365" s="429" t="s">
        <v>706</v>
      </c>
      <c r="C365" s="430" t="s">
        <v>707</v>
      </c>
      <c r="D365" s="431"/>
    </row>
    <row r="366" spans="1:4" x14ac:dyDescent="0.2">
      <c r="A366" s="434" t="s">
        <v>708</v>
      </c>
      <c r="B366" s="435" t="s">
        <v>709</v>
      </c>
      <c r="C366" s="440" t="s">
        <v>707</v>
      </c>
      <c r="D366" s="436"/>
    </row>
    <row r="367" spans="1:4" x14ac:dyDescent="0.2">
      <c r="A367" s="434" t="s">
        <v>710</v>
      </c>
      <c r="B367" s="435" t="s">
        <v>711</v>
      </c>
      <c r="C367" s="413">
        <v>0</v>
      </c>
      <c r="D367" s="436"/>
    </row>
    <row r="368" spans="1:4" x14ac:dyDescent="0.2">
      <c r="A368" s="434" t="s">
        <v>712</v>
      </c>
      <c r="B368" s="435" t="s">
        <v>713</v>
      </c>
      <c r="C368" s="413">
        <v>0</v>
      </c>
      <c r="D368" s="436"/>
    </row>
    <row r="369" spans="1:4" x14ac:dyDescent="0.2">
      <c r="A369" s="437"/>
      <c r="B369" s="438"/>
      <c r="C369" s="413"/>
      <c r="D369" s="436"/>
    </row>
    <row r="370" spans="1:4" x14ac:dyDescent="0.2">
      <c r="A370" s="432" t="s">
        <v>714</v>
      </c>
      <c r="B370" s="429" t="s">
        <v>715</v>
      </c>
      <c r="C370" s="433">
        <f>SUM(C371:C379)</f>
        <v>0</v>
      </c>
      <c r="D370" s="431"/>
    </row>
    <row r="371" spans="1:4" x14ac:dyDescent="0.2">
      <c r="A371" s="434" t="s">
        <v>716</v>
      </c>
      <c r="B371" s="435" t="s">
        <v>717</v>
      </c>
      <c r="C371" s="413">
        <v>0</v>
      </c>
      <c r="D371" s="436"/>
    </row>
    <row r="372" spans="1:4" x14ac:dyDescent="0.2">
      <c r="A372" s="434" t="s">
        <v>718</v>
      </c>
      <c r="B372" s="435" t="s">
        <v>719</v>
      </c>
      <c r="C372" s="413">
        <v>0</v>
      </c>
      <c r="D372" s="436"/>
    </row>
    <row r="373" spans="1:4" x14ac:dyDescent="0.2">
      <c r="A373" s="434" t="s">
        <v>720</v>
      </c>
      <c r="B373" s="435" t="s">
        <v>721</v>
      </c>
      <c r="C373" s="413">
        <v>0</v>
      </c>
      <c r="D373" s="436"/>
    </row>
    <row r="374" spans="1:4" ht="25.5" x14ac:dyDescent="0.2">
      <c r="A374" s="434" t="s">
        <v>722</v>
      </c>
      <c r="B374" s="435" t="s">
        <v>723</v>
      </c>
      <c r="C374" s="413">
        <v>0</v>
      </c>
      <c r="D374" s="436"/>
    </row>
    <row r="375" spans="1:4" ht="25.5" x14ac:dyDescent="0.2">
      <c r="A375" s="434" t="s">
        <v>724</v>
      </c>
      <c r="B375" s="435" t="s">
        <v>725</v>
      </c>
      <c r="C375" s="413">
        <v>0</v>
      </c>
      <c r="D375" s="436"/>
    </row>
    <row r="376" spans="1:4" ht="25.5" x14ac:dyDescent="0.2">
      <c r="A376" s="434" t="s">
        <v>726</v>
      </c>
      <c r="B376" s="435" t="s">
        <v>727</v>
      </c>
      <c r="C376" s="413">
        <v>0</v>
      </c>
      <c r="D376" s="436"/>
    </row>
    <row r="377" spans="1:4" x14ac:dyDescent="0.2">
      <c r="A377" s="434" t="s">
        <v>728</v>
      </c>
      <c r="B377" s="435" t="s">
        <v>729</v>
      </c>
      <c r="C377" s="413">
        <v>0</v>
      </c>
      <c r="D377" s="436"/>
    </row>
    <row r="378" spans="1:4" ht="25.5" x14ac:dyDescent="0.2">
      <c r="A378" s="434" t="s">
        <v>730</v>
      </c>
      <c r="B378" s="435" t="s">
        <v>731</v>
      </c>
      <c r="C378" s="413">
        <v>0</v>
      </c>
      <c r="D378" s="436"/>
    </row>
    <row r="379" spans="1:4" ht="25.5" x14ac:dyDescent="0.2">
      <c r="A379" s="434" t="s">
        <v>732</v>
      </c>
      <c r="B379" s="435" t="s">
        <v>733</v>
      </c>
      <c r="C379" s="413">
        <v>0</v>
      </c>
      <c r="D379" s="436"/>
    </row>
    <row r="380" spans="1:4" x14ac:dyDescent="0.2">
      <c r="A380" s="437"/>
      <c r="B380" s="438"/>
      <c r="C380" s="413"/>
      <c r="D380" s="436"/>
    </row>
    <row r="381" spans="1:4" x14ac:dyDescent="0.2">
      <c r="A381" s="432" t="s">
        <v>734</v>
      </c>
      <c r="B381" s="429" t="s">
        <v>735</v>
      </c>
      <c r="C381" s="433">
        <f>SUM(C382:C385)</f>
        <v>0</v>
      </c>
      <c r="D381" s="431"/>
    </row>
    <row r="382" spans="1:4" x14ac:dyDescent="0.2">
      <c r="A382" s="434" t="s">
        <v>736</v>
      </c>
      <c r="B382" s="435" t="s">
        <v>737</v>
      </c>
      <c r="C382" s="413">
        <v>0</v>
      </c>
      <c r="D382" s="436"/>
    </row>
    <row r="383" spans="1:4" x14ac:dyDescent="0.2">
      <c r="A383" s="434" t="s">
        <v>738</v>
      </c>
      <c r="B383" s="435" t="s">
        <v>739</v>
      </c>
      <c r="C383" s="413">
        <v>0</v>
      </c>
      <c r="D383" s="436"/>
    </row>
    <row r="384" spans="1:4" x14ac:dyDescent="0.2">
      <c r="A384" s="434" t="s">
        <v>740</v>
      </c>
      <c r="B384" s="435" t="s">
        <v>741</v>
      </c>
      <c r="C384" s="413">
        <v>0</v>
      </c>
      <c r="D384" s="436"/>
    </row>
    <row r="385" spans="1:4" x14ac:dyDescent="0.2">
      <c r="A385" s="434" t="s">
        <v>742</v>
      </c>
      <c r="B385" s="435" t="s">
        <v>743</v>
      </c>
      <c r="C385" s="413">
        <v>0</v>
      </c>
      <c r="D385" s="436"/>
    </row>
    <row r="386" spans="1:4" x14ac:dyDescent="0.2">
      <c r="A386" s="437"/>
      <c r="B386" s="438"/>
      <c r="C386" s="413"/>
      <c r="D386" s="436"/>
    </row>
    <row r="387" spans="1:4" x14ac:dyDescent="0.2">
      <c r="A387" s="432" t="s">
        <v>744</v>
      </c>
      <c r="B387" s="429" t="s">
        <v>745</v>
      </c>
      <c r="C387" s="433">
        <f>SUM(C388:C393)</f>
        <v>0</v>
      </c>
      <c r="D387" s="431"/>
    </row>
    <row r="388" spans="1:4" x14ac:dyDescent="0.2">
      <c r="A388" s="434" t="s">
        <v>746</v>
      </c>
      <c r="B388" s="435" t="s">
        <v>747</v>
      </c>
      <c r="C388" s="413">
        <v>0</v>
      </c>
      <c r="D388" s="436"/>
    </row>
    <row r="389" spans="1:4" x14ac:dyDescent="0.2">
      <c r="A389" s="434" t="s">
        <v>748</v>
      </c>
      <c r="B389" s="435" t="s">
        <v>749</v>
      </c>
      <c r="C389" s="413">
        <v>0</v>
      </c>
      <c r="D389" s="436"/>
    </row>
    <row r="390" spans="1:4" x14ac:dyDescent="0.2">
      <c r="A390" s="434" t="s">
        <v>750</v>
      </c>
      <c r="B390" s="435" t="s">
        <v>751</v>
      </c>
      <c r="C390" s="413">
        <v>0</v>
      </c>
      <c r="D390" s="436"/>
    </row>
    <row r="391" spans="1:4" ht="25.5" x14ac:dyDescent="0.2">
      <c r="A391" s="434" t="s">
        <v>752</v>
      </c>
      <c r="B391" s="435" t="s">
        <v>753</v>
      </c>
      <c r="C391" s="413">
        <v>0</v>
      </c>
      <c r="D391" s="436"/>
    </row>
    <row r="392" spans="1:4" x14ac:dyDescent="0.2">
      <c r="A392" s="434" t="s">
        <v>754</v>
      </c>
      <c r="B392" s="435" t="s">
        <v>755</v>
      </c>
      <c r="C392" s="413">
        <v>0</v>
      </c>
      <c r="D392" s="436"/>
    </row>
    <row r="393" spans="1:4" x14ac:dyDescent="0.2">
      <c r="A393" s="434" t="s">
        <v>756</v>
      </c>
      <c r="B393" s="435" t="s">
        <v>757</v>
      </c>
      <c r="C393" s="441">
        <v>0</v>
      </c>
      <c r="D393" s="442"/>
    </row>
    <row r="394" spans="1:4" x14ac:dyDescent="0.2">
      <c r="A394" s="443"/>
      <c r="B394" s="444"/>
      <c r="C394" s="445"/>
      <c r="D394" s="423"/>
    </row>
    <row r="395" spans="1:4" x14ac:dyDescent="0.2">
      <c r="A395" s="428">
        <v>2</v>
      </c>
      <c r="B395" s="429" t="s">
        <v>758</v>
      </c>
      <c r="C395" s="433">
        <f>SUM(C397+C404+C410+C419+C423+C429)</f>
        <v>58804.409999999996</v>
      </c>
      <c r="D395" s="431"/>
    </row>
    <row r="396" spans="1:4" x14ac:dyDescent="0.2">
      <c r="A396" s="428"/>
      <c r="B396" s="446"/>
      <c r="C396" s="413"/>
      <c r="D396" s="436"/>
    </row>
    <row r="397" spans="1:4" x14ac:dyDescent="0.2">
      <c r="A397" s="443" t="s">
        <v>759</v>
      </c>
      <c r="B397" s="429" t="s">
        <v>760</v>
      </c>
      <c r="C397" s="433">
        <f>SUM(C398:C402)</f>
        <v>38039.67</v>
      </c>
      <c r="D397" s="431"/>
    </row>
    <row r="398" spans="1:4" x14ac:dyDescent="0.2">
      <c r="A398" s="434" t="s">
        <v>761</v>
      </c>
      <c r="B398" s="435" t="s">
        <v>762</v>
      </c>
      <c r="C398" s="413">
        <v>27777.78</v>
      </c>
      <c r="D398" s="436"/>
    </row>
    <row r="399" spans="1:4" x14ac:dyDescent="0.2">
      <c r="A399" s="434" t="s">
        <v>763</v>
      </c>
      <c r="B399" s="435" t="s">
        <v>764</v>
      </c>
      <c r="C399" s="413">
        <v>0</v>
      </c>
      <c r="D399" s="436"/>
    </row>
    <row r="400" spans="1:4" x14ac:dyDescent="0.2">
      <c r="A400" s="434" t="s">
        <v>765</v>
      </c>
      <c r="B400" s="435" t="s">
        <v>766</v>
      </c>
      <c r="C400" s="413">
        <v>0</v>
      </c>
      <c r="D400" s="436"/>
    </row>
    <row r="401" spans="1:4" x14ac:dyDescent="0.2">
      <c r="A401" s="434" t="s">
        <v>767</v>
      </c>
      <c r="B401" s="435" t="s">
        <v>768</v>
      </c>
      <c r="C401" s="413">
        <v>10261.89</v>
      </c>
      <c r="D401" s="436"/>
    </row>
    <row r="402" spans="1:4" x14ac:dyDescent="0.2">
      <c r="A402" s="434" t="s">
        <v>769</v>
      </c>
      <c r="B402" s="435" t="s">
        <v>770</v>
      </c>
      <c r="C402" s="413">
        <v>0</v>
      </c>
      <c r="D402" s="436"/>
    </row>
    <row r="403" spans="1:4" x14ac:dyDescent="0.2">
      <c r="A403" s="447"/>
      <c r="B403" s="438"/>
      <c r="C403" s="413"/>
      <c r="D403" s="436"/>
    </row>
    <row r="404" spans="1:4" ht="25.5" x14ac:dyDescent="0.2">
      <c r="A404" s="443" t="s">
        <v>771</v>
      </c>
      <c r="B404" s="429" t="s">
        <v>772</v>
      </c>
      <c r="C404" s="433">
        <f>SUM(C405:C408)</f>
        <v>0</v>
      </c>
      <c r="D404" s="431"/>
    </row>
    <row r="405" spans="1:4" x14ac:dyDescent="0.2">
      <c r="A405" s="434" t="s">
        <v>773</v>
      </c>
      <c r="B405" s="435" t="s">
        <v>774</v>
      </c>
      <c r="C405" s="413">
        <v>0</v>
      </c>
      <c r="D405" s="436"/>
    </row>
    <row r="406" spans="1:4" x14ac:dyDescent="0.2">
      <c r="A406" s="434" t="s">
        <v>775</v>
      </c>
      <c r="B406" s="435" t="s">
        <v>776</v>
      </c>
      <c r="C406" s="413">
        <v>0</v>
      </c>
      <c r="D406" s="436"/>
    </row>
    <row r="407" spans="1:4" x14ac:dyDescent="0.2">
      <c r="A407" s="434" t="s">
        <v>777</v>
      </c>
      <c r="B407" s="435" t="s">
        <v>778</v>
      </c>
      <c r="C407" s="413">
        <v>0</v>
      </c>
      <c r="D407" s="436"/>
    </row>
    <row r="408" spans="1:4" x14ac:dyDescent="0.2">
      <c r="A408" s="434" t="s">
        <v>779</v>
      </c>
      <c r="B408" s="435" t="s">
        <v>780</v>
      </c>
      <c r="C408" s="413">
        <v>0</v>
      </c>
      <c r="D408" s="436"/>
    </row>
    <row r="409" spans="1:4" x14ac:dyDescent="0.2">
      <c r="A409" s="447"/>
      <c r="B409" s="438"/>
      <c r="C409" s="413"/>
      <c r="D409" s="436"/>
    </row>
    <row r="410" spans="1:4" ht="25.5" x14ac:dyDescent="0.2">
      <c r="A410" s="443" t="s">
        <v>781</v>
      </c>
      <c r="B410" s="429" t="s">
        <v>782</v>
      </c>
      <c r="C410" s="433">
        <f>SUM(C411:C417)</f>
        <v>0</v>
      </c>
      <c r="D410" s="431"/>
    </row>
    <row r="411" spans="1:4" x14ac:dyDescent="0.2">
      <c r="A411" s="434" t="s">
        <v>783</v>
      </c>
      <c r="B411" s="435" t="s">
        <v>784</v>
      </c>
      <c r="C411" s="413">
        <v>0</v>
      </c>
      <c r="D411" s="436"/>
    </row>
    <row r="412" spans="1:4" ht="25.5" x14ac:dyDescent="0.2">
      <c r="A412" s="434" t="s">
        <v>785</v>
      </c>
      <c r="B412" s="435" t="s">
        <v>786</v>
      </c>
      <c r="C412" s="413">
        <v>0</v>
      </c>
      <c r="D412" s="436"/>
    </row>
    <row r="413" spans="1:4" x14ac:dyDescent="0.2">
      <c r="A413" s="434" t="s">
        <v>787</v>
      </c>
      <c r="B413" s="435" t="s">
        <v>788</v>
      </c>
      <c r="C413" s="413">
        <v>0</v>
      </c>
      <c r="D413" s="436"/>
    </row>
    <row r="414" spans="1:4" ht="25.5" x14ac:dyDescent="0.2">
      <c r="A414" s="434" t="s">
        <v>789</v>
      </c>
      <c r="B414" s="435" t="s">
        <v>790</v>
      </c>
      <c r="C414" s="413">
        <v>0</v>
      </c>
      <c r="D414" s="436"/>
    </row>
    <row r="415" spans="1:4" x14ac:dyDescent="0.2">
      <c r="A415" s="434" t="s">
        <v>791</v>
      </c>
      <c r="B415" s="435" t="s">
        <v>792</v>
      </c>
      <c r="C415" s="413">
        <v>0</v>
      </c>
      <c r="D415" s="436"/>
    </row>
    <row r="416" spans="1:4" x14ac:dyDescent="0.2">
      <c r="A416" s="434" t="s">
        <v>793</v>
      </c>
      <c r="B416" s="435" t="s">
        <v>794</v>
      </c>
      <c r="C416" s="413">
        <v>0</v>
      </c>
      <c r="D416" s="436"/>
    </row>
    <row r="417" spans="1:4" ht="25.5" x14ac:dyDescent="0.2">
      <c r="A417" s="434" t="s">
        <v>795</v>
      </c>
      <c r="B417" s="435" t="s">
        <v>796</v>
      </c>
      <c r="C417" s="413">
        <v>0</v>
      </c>
      <c r="D417" s="436"/>
    </row>
    <row r="418" spans="1:4" x14ac:dyDescent="0.2">
      <c r="A418" s="447"/>
      <c r="B418" s="438"/>
      <c r="C418" s="413"/>
      <c r="D418" s="436"/>
    </row>
    <row r="419" spans="1:4" ht="25.5" x14ac:dyDescent="0.2">
      <c r="A419" s="443" t="s">
        <v>797</v>
      </c>
      <c r="B419" s="429" t="s">
        <v>798</v>
      </c>
      <c r="C419" s="433">
        <f>SUM(C420:C421)</f>
        <v>201.67</v>
      </c>
      <c r="D419" s="431"/>
    </row>
    <row r="420" spans="1:4" x14ac:dyDescent="0.2">
      <c r="A420" s="434" t="s">
        <v>799</v>
      </c>
      <c r="B420" s="435" t="s">
        <v>800</v>
      </c>
      <c r="C420" s="413">
        <v>201.67</v>
      </c>
      <c r="D420" s="436"/>
    </row>
    <row r="421" spans="1:4" x14ac:dyDescent="0.2">
      <c r="A421" s="434" t="s">
        <v>801</v>
      </c>
      <c r="B421" s="435" t="s">
        <v>802</v>
      </c>
      <c r="C421" s="413">
        <v>0</v>
      </c>
      <c r="D421" s="436"/>
    </row>
    <row r="422" spans="1:4" x14ac:dyDescent="0.2">
      <c r="A422" s="447"/>
      <c r="B422" s="438"/>
      <c r="C422" s="413"/>
      <c r="D422" s="436"/>
    </row>
    <row r="423" spans="1:4" ht="25.5" x14ac:dyDescent="0.2">
      <c r="A423" s="443" t="s">
        <v>803</v>
      </c>
      <c r="B423" s="429" t="s">
        <v>804</v>
      </c>
      <c r="C423" s="433">
        <f>SUM(C424:C427)</f>
        <v>0</v>
      </c>
      <c r="D423" s="431"/>
    </row>
    <row r="424" spans="1:4" x14ac:dyDescent="0.2">
      <c r="A424" s="434" t="s">
        <v>805</v>
      </c>
      <c r="B424" s="435" t="s">
        <v>806</v>
      </c>
      <c r="C424" s="413">
        <v>0</v>
      </c>
      <c r="D424" s="436"/>
    </row>
    <row r="425" spans="1:4" x14ac:dyDescent="0.2">
      <c r="A425" s="434" t="s">
        <v>807</v>
      </c>
      <c r="B425" s="435" t="s">
        <v>808</v>
      </c>
      <c r="C425" s="413">
        <v>0</v>
      </c>
      <c r="D425" s="436"/>
    </row>
    <row r="426" spans="1:4" x14ac:dyDescent="0.2">
      <c r="A426" s="434" t="s">
        <v>809</v>
      </c>
      <c r="B426" s="435" t="s">
        <v>810</v>
      </c>
      <c r="C426" s="413">
        <v>0</v>
      </c>
      <c r="D426" s="436"/>
    </row>
    <row r="427" spans="1:4" ht="25.5" x14ac:dyDescent="0.2">
      <c r="A427" s="434" t="s">
        <v>811</v>
      </c>
      <c r="B427" s="435" t="s">
        <v>812</v>
      </c>
      <c r="C427" s="413">
        <v>0</v>
      </c>
      <c r="D427" s="436"/>
    </row>
    <row r="428" spans="1:4" x14ac:dyDescent="0.2">
      <c r="A428" s="447"/>
      <c r="B428" s="438"/>
      <c r="C428" s="413"/>
      <c r="D428" s="436"/>
    </row>
    <row r="429" spans="1:4" ht="25.5" x14ac:dyDescent="0.2">
      <c r="A429" s="443" t="s">
        <v>813</v>
      </c>
      <c r="B429" s="429" t="s">
        <v>814</v>
      </c>
      <c r="C429" s="433">
        <f>SUM(C430:C437)</f>
        <v>20563.07</v>
      </c>
      <c r="D429" s="431"/>
    </row>
    <row r="430" spans="1:4" x14ac:dyDescent="0.2">
      <c r="A430" s="434" t="s">
        <v>815</v>
      </c>
      <c r="B430" s="435" t="s">
        <v>816</v>
      </c>
      <c r="C430" s="413">
        <v>4962.67</v>
      </c>
      <c r="D430" s="436"/>
    </row>
    <row r="431" spans="1:4" ht="25.5" x14ac:dyDescent="0.2">
      <c r="A431" s="434" t="s">
        <v>817</v>
      </c>
      <c r="B431" s="435" t="s">
        <v>818</v>
      </c>
      <c r="C431" s="413">
        <v>0</v>
      </c>
      <c r="D431" s="436"/>
    </row>
    <row r="432" spans="1:4" x14ac:dyDescent="0.2">
      <c r="A432" s="434" t="s">
        <v>819</v>
      </c>
      <c r="B432" s="435" t="s">
        <v>820</v>
      </c>
      <c r="C432" s="413">
        <v>11114.82</v>
      </c>
      <c r="D432" s="436"/>
    </row>
    <row r="433" spans="1:4" x14ac:dyDescent="0.2">
      <c r="A433" s="434" t="s">
        <v>821</v>
      </c>
      <c r="B433" s="435" t="s">
        <v>822</v>
      </c>
      <c r="C433" s="413">
        <v>596.25</v>
      </c>
      <c r="D433" s="436"/>
    </row>
    <row r="434" spans="1:4" x14ac:dyDescent="0.2">
      <c r="A434" s="434" t="s">
        <v>823</v>
      </c>
      <c r="B434" s="435" t="s">
        <v>824</v>
      </c>
      <c r="C434" s="413">
        <v>3616.04</v>
      </c>
      <c r="D434" s="436"/>
    </row>
    <row r="435" spans="1:4" ht="25.5" x14ac:dyDescent="0.2">
      <c r="A435" s="434" t="s">
        <v>825</v>
      </c>
      <c r="B435" s="435" t="s">
        <v>826</v>
      </c>
      <c r="C435" s="413">
        <v>0</v>
      </c>
      <c r="D435" s="436"/>
    </row>
    <row r="436" spans="1:4" x14ac:dyDescent="0.2">
      <c r="A436" s="434" t="s">
        <v>827</v>
      </c>
      <c r="B436" s="435" t="s">
        <v>828</v>
      </c>
      <c r="C436" s="413">
        <v>0</v>
      </c>
      <c r="D436" s="436"/>
    </row>
    <row r="437" spans="1:4" x14ac:dyDescent="0.2">
      <c r="A437" s="434" t="s">
        <v>829</v>
      </c>
      <c r="B437" s="435" t="s">
        <v>830</v>
      </c>
      <c r="C437" s="413">
        <v>273.29000000000002</v>
      </c>
      <c r="D437" s="436"/>
    </row>
    <row r="438" spans="1:4" x14ac:dyDescent="0.2">
      <c r="A438" s="434"/>
      <c r="B438" s="438"/>
      <c r="C438" s="413"/>
      <c r="D438" s="436"/>
    </row>
    <row r="439" spans="1:4" x14ac:dyDescent="0.2">
      <c r="A439" s="428">
        <v>5</v>
      </c>
      <c r="B439" s="448" t="s">
        <v>831</v>
      </c>
      <c r="C439" s="433">
        <f>SUM(C441+C451+C461+C466)</f>
        <v>2245.81</v>
      </c>
      <c r="D439" s="431"/>
    </row>
    <row r="440" spans="1:4" x14ac:dyDescent="0.2">
      <c r="A440" s="447"/>
      <c r="B440" s="438"/>
      <c r="C440" s="413"/>
      <c r="D440" s="436"/>
    </row>
    <row r="441" spans="1:4" x14ac:dyDescent="0.2">
      <c r="A441" s="449" t="s">
        <v>832</v>
      </c>
      <c r="B441" s="429" t="s">
        <v>833</v>
      </c>
      <c r="C441" s="433">
        <f>SUM(C442:C449)</f>
        <v>2245.81</v>
      </c>
      <c r="D441" s="431"/>
    </row>
    <row r="442" spans="1:4" x14ac:dyDescent="0.2">
      <c r="A442" s="450" t="s">
        <v>834</v>
      </c>
      <c r="B442" s="435" t="s">
        <v>835</v>
      </c>
      <c r="C442" s="413">
        <v>0</v>
      </c>
      <c r="D442" s="436"/>
    </row>
    <row r="443" spans="1:4" x14ac:dyDescent="0.2">
      <c r="A443" s="450" t="s">
        <v>836</v>
      </c>
      <c r="B443" s="435" t="s">
        <v>837</v>
      </c>
      <c r="C443" s="413">
        <v>0</v>
      </c>
      <c r="D443" s="436"/>
    </row>
    <row r="444" spans="1:4" x14ac:dyDescent="0.2">
      <c r="A444" s="450" t="s">
        <v>838</v>
      </c>
      <c r="B444" s="435" t="s">
        <v>839</v>
      </c>
      <c r="C444" s="413"/>
      <c r="D444" s="436"/>
    </row>
    <row r="445" spans="1:4" x14ac:dyDescent="0.2">
      <c r="A445" s="450" t="s">
        <v>840</v>
      </c>
      <c r="B445" s="435" t="s">
        <v>841</v>
      </c>
      <c r="C445" s="413">
        <v>2245.81</v>
      </c>
      <c r="D445" s="436"/>
    </row>
    <row r="446" spans="1:4" x14ac:dyDescent="0.2">
      <c r="A446" s="450" t="s">
        <v>842</v>
      </c>
      <c r="B446" s="435" t="s">
        <v>843</v>
      </c>
      <c r="C446" s="413"/>
      <c r="D446" s="436"/>
    </row>
    <row r="447" spans="1:4" ht="25.5" x14ac:dyDescent="0.2">
      <c r="A447" s="450" t="s">
        <v>844</v>
      </c>
      <c r="B447" s="435" t="s">
        <v>845</v>
      </c>
      <c r="C447" s="413"/>
      <c r="D447" s="436"/>
    </row>
    <row r="448" spans="1:4" ht="25.5" x14ac:dyDescent="0.2">
      <c r="A448" s="450" t="s">
        <v>846</v>
      </c>
      <c r="B448" s="435" t="s">
        <v>847</v>
      </c>
      <c r="C448" s="413"/>
      <c r="D448" s="436"/>
    </row>
    <row r="449" spans="1:4" x14ac:dyDescent="0.2">
      <c r="A449" s="450" t="s">
        <v>848</v>
      </c>
      <c r="B449" s="435" t="s">
        <v>849</v>
      </c>
      <c r="C449" s="413">
        <v>0</v>
      </c>
      <c r="D449" s="436"/>
    </row>
    <row r="450" spans="1:4" x14ac:dyDescent="0.2">
      <c r="A450" s="450"/>
      <c r="B450" s="435"/>
      <c r="C450" s="413"/>
      <c r="D450" s="436"/>
    </row>
    <row r="451" spans="1:4" ht="25.5" x14ac:dyDescent="0.2">
      <c r="A451" s="449" t="s">
        <v>850</v>
      </c>
      <c r="B451" s="429" t="s">
        <v>851</v>
      </c>
      <c r="C451" s="433">
        <f>SUM(C452:C459)</f>
        <v>0</v>
      </c>
      <c r="D451" s="431"/>
    </row>
    <row r="452" spans="1:4" x14ac:dyDescent="0.2">
      <c r="A452" s="450" t="s">
        <v>852</v>
      </c>
      <c r="B452" s="435" t="s">
        <v>853</v>
      </c>
      <c r="C452" s="413">
        <v>0</v>
      </c>
      <c r="D452" s="436"/>
    </row>
    <row r="453" spans="1:4" x14ac:dyDescent="0.2">
      <c r="A453" s="450" t="s">
        <v>854</v>
      </c>
      <c r="B453" s="435" t="s">
        <v>855</v>
      </c>
      <c r="C453" s="413">
        <v>0</v>
      </c>
      <c r="D453" s="436"/>
    </row>
    <row r="454" spans="1:4" x14ac:dyDescent="0.2">
      <c r="A454" s="450" t="s">
        <v>856</v>
      </c>
      <c r="B454" s="435" t="s">
        <v>857</v>
      </c>
      <c r="C454" s="413">
        <v>0</v>
      </c>
      <c r="D454" s="436"/>
    </row>
    <row r="455" spans="1:4" x14ac:dyDescent="0.2">
      <c r="A455" s="450" t="s">
        <v>858</v>
      </c>
      <c r="B455" s="435" t="s">
        <v>859</v>
      </c>
      <c r="C455" s="413">
        <v>0</v>
      </c>
      <c r="D455" s="436"/>
    </row>
    <row r="456" spans="1:4" x14ac:dyDescent="0.2">
      <c r="A456" s="450" t="s">
        <v>860</v>
      </c>
      <c r="B456" s="435" t="s">
        <v>861</v>
      </c>
      <c r="C456" s="413">
        <v>0</v>
      </c>
      <c r="D456" s="436"/>
    </row>
    <row r="457" spans="1:4" x14ac:dyDescent="0.2">
      <c r="A457" s="450" t="s">
        <v>862</v>
      </c>
      <c r="B457" s="435" t="s">
        <v>863</v>
      </c>
      <c r="C457" s="413">
        <v>0</v>
      </c>
      <c r="D457" s="436"/>
    </row>
    <row r="458" spans="1:4" x14ac:dyDescent="0.2">
      <c r="A458" s="450" t="s">
        <v>864</v>
      </c>
      <c r="B458" s="435" t="s">
        <v>865</v>
      </c>
      <c r="C458" s="413">
        <v>0</v>
      </c>
      <c r="D458" s="436"/>
    </row>
    <row r="459" spans="1:4" ht="25.5" x14ac:dyDescent="0.2">
      <c r="A459" s="450" t="s">
        <v>866</v>
      </c>
      <c r="B459" s="435" t="s">
        <v>867</v>
      </c>
      <c r="C459" s="413">
        <v>0</v>
      </c>
      <c r="D459" s="436"/>
    </row>
    <row r="460" spans="1:4" x14ac:dyDescent="0.2">
      <c r="A460" s="450"/>
      <c r="B460" s="435"/>
      <c r="C460" s="413"/>
      <c r="D460" s="436"/>
    </row>
    <row r="461" spans="1:4" x14ac:dyDescent="0.2">
      <c r="A461" s="449" t="s">
        <v>868</v>
      </c>
      <c r="B461" s="429" t="s">
        <v>869</v>
      </c>
      <c r="C461" s="433">
        <f>SUM(C462:C464)</f>
        <v>0</v>
      </c>
      <c r="D461" s="431"/>
    </row>
    <row r="462" spans="1:4" x14ac:dyDescent="0.2">
      <c r="A462" s="450" t="s">
        <v>870</v>
      </c>
      <c r="B462" s="435" t="s">
        <v>871</v>
      </c>
      <c r="C462" s="413">
        <v>0</v>
      </c>
      <c r="D462" s="436"/>
    </row>
    <row r="463" spans="1:4" x14ac:dyDescent="0.2">
      <c r="A463" s="450" t="s">
        <v>872</v>
      </c>
      <c r="B463" s="435" t="s">
        <v>873</v>
      </c>
      <c r="C463" s="413">
        <v>0</v>
      </c>
      <c r="D463" s="436"/>
    </row>
    <row r="464" spans="1:4" x14ac:dyDescent="0.2">
      <c r="A464" s="450" t="s">
        <v>874</v>
      </c>
      <c r="B464" s="435" t="s">
        <v>875</v>
      </c>
      <c r="C464" s="413">
        <v>0</v>
      </c>
      <c r="D464" s="436"/>
    </row>
    <row r="465" spans="1:4" x14ac:dyDescent="0.2">
      <c r="A465" s="450"/>
      <c r="B465" s="435"/>
      <c r="C465" s="413"/>
      <c r="D465" s="436"/>
    </row>
    <row r="466" spans="1:4" x14ac:dyDescent="0.2">
      <c r="A466" s="449" t="s">
        <v>876</v>
      </c>
      <c r="B466" s="429" t="s">
        <v>877</v>
      </c>
      <c r="C466" s="433">
        <f>SUM(C467:C470)</f>
        <v>0</v>
      </c>
      <c r="D466" s="431"/>
    </row>
    <row r="467" spans="1:4" x14ac:dyDescent="0.2">
      <c r="A467" s="450" t="s">
        <v>878</v>
      </c>
      <c r="B467" s="435" t="s">
        <v>879</v>
      </c>
      <c r="C467" s="413">
        <v>0</v>
      </c>
      <c r="D467" s="436"/>
    </row>
    <row r="468" spans="1:4" x14ac:dyDescent="0.2">
      <c r="A468" s="450" t="s">
        <v>880</v>
      </c>
      <c r="B468" s="435" t="s">
        <v>881</v>
      </c>
      <c r="C468" s="413">
        <v>0</v>
      </c>
      <c r="D468" s="436"/>
    </row>
    <row r="469" spans="1:4" x14ac:dyDescent="0.2">
      <c r="A469" s="450" t="s">
        <v>882</v>
      </c>
      <c r="B469" s="435" t="s">
        <v>883</v>
      </c>
      <c r="C469" s="413">
        <v>0</v>
      </c>
      <c r="D469" s="436"/>
    </row>
    <row r="470" spans="1:4" x14ac:dyDescent="0.2">
      <c r="A470" s="450" t="s">
        <v>884</v>
      </c>
      <c r="B470" s="435" t="s">
        <v>885</v>
      </c>
      <c r="C470" s="413">
        <v>0</v>
      </c>
      <c r="D470" s="436"/>
    </row>
  </sheetData>
  <mergeCells count="1">
    <mergeCell ref="A2:D2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88"/>
  <sheetViews>
    <sheetView tabSelected="1" zoomScale="80" zoomScaleNormal="80" workbookViewId="0">
      <selection activeCell="F7" sqref="F7:F9"/>
    </sheetView>
  </sheetViews>
  <sheetFormatPr baseColWidth="10" defaultColWidth="35.85546875" defaultRowHeight="12.75" x14ac:dyDescent="0.2"/>
  <cols>
    <col min="1" max="16384" width="35.85546875" style="412"/>
  </cols>
  <sheetData>
    <row r="1" spans="1:6" x14ac:dyDescent="0.2">
      <c r="D1" s="413">
        <v>0</v>
      </c>
    </row>
    <row r="2" spans="1:6" ht="21" customHeight="1" x14ac:dyDescent="0.2">
      <c r="A2" s="839" t="s">
        <v>619</v>
      </c>
      <c r="B2" s="840"/>
      <c r="C2" s="840"/>
      <c r="D2" s="841"/>
    </row>
    <row r="3" spans="1:6" ht="51" customHeight="1" x14ac:dyDescent="0.2">
      <c r="A3" s="414" t="str">
        <f>'[5]4. Gestión Institucional '!A5:F5</f>
        <v>Resultado esperado 4: Gestión Institucional eficiente y eficaz</v>
      </c>
      <c r="B3" s="415" t="s">
        <v>620</v>
      </c>
      <c r="C3" s="416">
        <f>SUM(C5,C161,C317,C473,C629,C784,C939,C1095,C1251,C1407,C1563,C1719,C1875,C2031,C2187,C2343,C2499,C2655,C2811,C2967,C3123,C3279,C3435)</f>
        <v>1760306.3099999987</v>
      </c>
      <c r="D3" s="417"/>
    </row>
    <row r="4" spans="1:6" x14ac:dyDescent="0.2">
      <c r="A4" s="418" t="s">
        <v>621</v>
      </c>
      <c r="C4" s="419"/>
    </row>
    <row r="5" spans="1:6" ht="77.25" customHeight="1" x14ac:dyDescent="0.2">
      <c r="A5" s="455" t="str">
        <f>'[5]4. Gestión Institucional '!A11</f>
        <v>RE4.P1. Planificación y presupuestación articulados.</v>
      </c>
      <c r="B5" s="421" t="s">
        <v>622</v>
      </c>
      <c r="C5" s="422">
        <f>SUM(C7,C83,C127)</f>
        <v>83824.109999999986</v>
      </c>
      <c r="D5" s="423"/>
    </row>
    <row r="6" spans="1:6" ht="33" customHeight="1" x14ac:dyDescent="0.2">
      <c r="A6" s="424" t="s">
        <v>623</v>
      </c>
      <c r="B6" s="425" t="s">
        <v>624</v>
      </c>
      <c r="C6" s="426" t="s">
        <v>625</v>
      </c>
      <c r="D6" s="427" t="s">
        <v>626</v>
      </c>
      <c r="F6" s="412" t="s">
        <v>1010</v>
      </c>
    </row>
    <row r="7" spans="1:6" ht="15" customHeight="1" x14ac:dyDescent="0.2">
      <c r="A7" s="428">
        <v>1</v>
      </c>
      <c r="B7" s="429" t="s">
        <v>627</v>
      </c>
      <c r="C7" s="430">
        <f>SUM(C9,C16,C23,C32,C41,C46,C53,C58,C69,C75)</f>
        <v>22773.89</v>
      </c>
      <c r="D7" s="431" t="s">
        <v>1007</v>
      </c>
      <c r="E7" s="573">
        <f>SUM(C7,C163,C319,C475,C631,C786,C941,C1097,C1253,C1409,C1565,C1721,C1877,C2033,C2189,C2345,C2501,C2657,C2813,C2969,C3125,C3281,C3437)</f>
        <v>478251.69000000018</v>
      </c>
      <c r="F7" s="573">
        <f>'Estimación RE1'!E7+'Estimación RE2'!E7+'Estimación RE3'!E7+'Estimación RE4'!E7</f>
        <v>819860.04000000015</v>
      </c>
    </row>
    <row r="8" spans="1:6" ht="15" customHeight="1" x14ac:dyDescent="0.2">
      <c r="A8" s="428"/>
      <c r="B8" s="446"/>
      <c r="C8" s="433"/>
      <c r="D8" s="431" t="s">
        <v>1008</v>
      </c>
      <c r="E8" s="573">
        <f>SUM(C83,C239,C395,C551,C707,C862,C1017,C1173,C1329,C1485,C1641,C1797,C1953,C2109,C2265,C2421,C2577,C2733,C2889,C3045,C3201,C3357,C3513)</f>
        <v>1234892.6099999999</v>
      </c>
      <c r="F8" s="573">
        <f>'Estimación RE1'!E8+'Estimación RE2'!E8+'Estimación RE3'!E8+'Estimación RE4'!E8</f>
        <v>2116958.7599999998</v>
      </c>
    </row>
    <row r="9" spans="1:6" x14ac:dyDescent="0.2">
      <c r="A9" s="432" t="s">
        <v>629</v>
      </c>
      <c r="B9" s="429" t="s">
        <v>630</v>
      </c>
      <c r="C9" s="433">
        <f>SUM(C10:C14)</f>
        <v>0</v>
      </c>
      <c r="D9" s="431" t="s">
        <v>1009</v>
      </c>
      <c r="E9" s="573">
        <f>SUM(C127,C283,C439,C595,C751,C906,C1061,C1217,C1373,C1529,C1685,C1841,C1997,C2153,C2309,C2465,C2621,C2777,C2933,C3089,C3245,C3401,C3557)</f>
        <v>47162.009999999995</v>
      </c>
      <c r="F9" s="573">
        <f>'Estimación RE1'!E9+'Estimación RE2'!E9+'Estimación RE3'!E9+'Estimación RE4'!E9</f>
        <v>80849.159999999989</v>
      </c>
    </row>
    <row r="10" spans="1:6" x14ac:dyDescent="0.2">
      <c r="A10" s="434" t="s">
        <v>631</v>
      </c>
      <c r="B10" s="435" t="s">
        <v>632</v>
      </c>
      <c r="C10" s="413">
        <v>0</v>
      </c>
      <c r="D10" s="436"/>
      <c r="E10" s="573">
        <f>SUM(E7:E9)</f>
        <v>1760306.31</v>
      </c>
      <c r="F10" s="573">
        <f>SUM(F7:F9)</f>
        <v>3017667.96</v>
      </c>
    </row>
    <row r="11" spans="1:6" ht="25.5" x14ac:dyDescent="0.2">
      <c r="A11" s="434" t="s">
        <v>633</v>
      </c>
      <c r="B11" s="435" t="s">
        <v>634</v>
      </c>
      <c r="C11" s="413">
        <v>0</v>
      </c>
      <c r="D11" s="436"/>
      <c r="F11" s="435"/>
    </row>
    <row r="12" spans="1:6" x14ac:dyDescent="0.2">
      <c r="A12" s="434" t="s">
        <v>635</v>
      </c>
      <c r="B12" s="435" t="s">
        <v>636</v>
      </c>
      <c r="C12" s="413">
        <v>0</v>
      </c>
      <c r="D12" s="436"/>
      <c r="F12" s="435"/>
    </row>
    <row r="13" spans="1:6" ht="25.5" x14ac:dyDescent="0.2">
      <c r="A13" s="434" t="s">
        <v>637</v>
      </c>
      <c r="B13" s="435" t="s">
        <v>638</v>
      </c>
      <c r="C13" s="413">
        <v>0</v>
      </c>
      <c r="D13" s="436"/>
      <c r="F13" s="435"/>
    </row>
    <row r="14" spans="1:6" x14ac:dyDescent="0.2">
      <c r="A14" s="434" t="s">
        <v>639</v>
      </c>
      <c r="B14" s="435" t="s">
        <v>640</v>
      </c>
      <c r="C14" s="413">
        <v>0</v>
      </c>
      <c r="D14" s="436"/>
      <c r="F14" s="435"/>
    </row>
    <row r="15" spans="1:6" x14ac:dyDescent="0.2">
      <c r="A15" s="437"/>
      <c r="B15" s="438"/>
      <c r="C15" s="413"/>
      <c r="D15" s="436"/>
      <c r="F15" s="435"/>
    </row>
    <row r="16" spans="1:6" x14ac:dyDescent="0.2">
      <c r="A16" s="432" t="s">
        <v>641</v>
      </c>
      <c r="B16" s="429" t="s">
        <v>642</v>
      </c>
      <c r="C16" s="433">
        <f>SUM(C17:C21)</f>
        <v>0</v>
      </c>
      <c r="D16" s="431"/>
    </row>
    <row r="17" spans="1:4" x14ac:dyDescent="0.2">
      <c r="A17" s="434" t="s">
        <v>643</v>
      </c>
      <c r="B17" s="435" t="s">
        <v>644</v>
      </c>
      <c r="C17" s="413">
        <v>0</v>
      </c>
      <c r="D17" s="436"/>
    </row>
    <row r="18" spans="1:4" x14ac:dyDescent="0.2">
      <c r="A18" s="434" t="s">
        <v>645</v>
      </c>
      <c r="B18" s="435" t="s">
        <v>646</v>
      </c>
      <c r="C18" s="413">
        <v>0</v>
      </c>
      <c r="D18" s="436"/>
    </row>
    <row r="19" spans="1:4" x14ac:dyDescent="0.2">
      <c r="A19" s="434" t="s">
        <v>647</v>
      </c>
      <c r="B19" s="435" t="s">
        <v>648</v>
      </c>
      <c r="C19" s="413">
        <v>0</v>
      </c>
      <c r="D19" s="436"/>
    </row>
    <row r="20" spans="1:4" x14ac:dyDescent="0.2">
      <c r="A20" s="434" t="s">
        <v>649</v>
      </c>
      <c r="B20" s="435" t="s">
        <v>650</v>
      </c>
      <c r="C20" s="413">
        <v>0</v>
      </c>
      <c r="D20" s="436"/>
    </row>
    <row r="21" spans="1:4" x14ac:dyDescent="0.2">
      <c r="A21" s="434" t="s">
        <v>651</v>
      </c>
      <c r="B21" s="435" t="s">
        <v>652</v>
      </c>
      <c r="C21" s="413">
        <v>0</v>
      </c>
      <c r="D21" s="436"/>
    </row>
    <row r="22" spans="1:4" x14ac:dyDescent="0.2">
      <c r="A22" s="437"/>
      <c r="B22" s="438"/>
      <c r="C22" s="433"/>
      <c r="D22" s="431"/>
    </row>
    <row r="23" spans="1:4" ht="25.5" x14ac:dyDescent="0.2">
      <c r="A23" s="432" t="s">
        <v>653</v>
      </c>
      <c r="B23" s="439" t="s">
        <v>654</v>
      </c>
      <c r="C23" s="433">
        <f>SUM(C24:C30)</f>
        <v>0</v>
      </c>
      <c r="D23" s="431"/>
    </row>
    <row r="24" spans="1:4" x14ac:dyDescent="0.2">
      <c r="A24" s="434" t="s">
        <v>655</v>
      </c>
      <c r="B24" s="435" t="s">
        <v>656</v>
      </c>
      <c r="C24" s="413">
        <v>0</v>
      </c>
      <c r="D24" s="436"/>
    </row>
    <row r="25" spans="1:4" x14ac:dyDescent="0.2">
      <c r="A25" s="434" t="s">
        <v>657</v>
      </c>
      <c r="B25" s="435" t="s">
        <v>658</v>
      </c>
      <c r="C25" s="413">
        <v>0</v>
      </c>
      <c r="D25" s="436"/>
    </row>
    <row r="26" spans="1:4" x14ac:dyDescent="0.2">
      <c r="A26" s="434" t="s">
        <v>659</v>
      </c>
      <c r="B26" s="435" t="s">
        <v>660</v>
      </c>
      <c r="C26" s="413"/>
      <c r="D26" s="436"/>
    </row>
    <row r="27" spans="1:4" x14ac:dyDescent="0.2">
      <c r="A27" s="434" t="s">
        <v>661</v>
      </c>
      <c r="B27" s="435" t="s">
        <v>662</v>
      </c>
      <c r="C27" s="413">
        <v>0</v>
      </c>
      <c r="D27" s="436"/>
    </row>
    <row r="28" spans="1:4" x14ac:dyDescent="0.2">
      <c r="A28" s="434" t="s">
        <v>663</v>
      </c>
      <c r="B28" s="435" t="s">
        <v>664</v>
      </c>
      <c r="C28" s="413">
        <v>0</v>
      </c>
      <c r="D28" s="436"/>
    </row>
    <row r="29" spans="1:4" ht="25.5" x14ac:dyDescent="0.2">
      <c r="A29" s="434" t="s">
        <v>665</v>
      </c>
      <c r="B29" s="435" t="s">
        <v>666</v>
      </c>
      <c r="C29" s="413">
        <v>0</v>
      </c>
      <c r="D29" s="436"/>
    </row>
    <row r="30" spans="1:4" ht="25.5" x14ac:dyDescent="0.2">
      <c r="A30" s="434" t="s">
        <v>667</v>
      </c>
      <c r="B30" s="435" t="s">
        <v>668</v>
      </c>
      <c r="C30" s="413">
        <v>0</v>
      </c>
      <c r="D30" s="436"/>
    </row>
    <row r="31" spans="1:4" x14ac:dyDescent="0.2">
      <c r="A31" s="437"/>
      <c r="B31" s="438"/>
      <c r="C31" s="413"/>
      <c r="D31" s="436"/>
    </row>
    <row r="32" spans="1:4" x14ac:dyDescent="0.2">
      <c r="A32" s="432" t="s">
        <v>669</v>
      </c>
      <c r="B32" s="429" t="s">
        <v>670</v>
      </c>
      <c r="C32" s="433">
        <f>SUM(C33:C39)</f>
        <v>551.66999999999996</v>
      </c>
      <c r="D32" s="431"/>
    </row>
    <row r="33" spans="1:4" x14ac:dyDescent="0.2">
      <c r="A33" s="434" t="s">
        <v>671</v>
      </c>
      <c r="B33" s="435" t="s">
        <v>672</v>
      </c>
      <c r="C33" s="413">
        <v>0</v>
      </c>
      <c r="D33" s="436"/>
    </row>
    <row r="34" spans="1:4" x14ac:dyDescent="0.2">
      <c r="A34" s="434" t="s">
        <v>673</v>
      </c>
      <c r="B34" s="435" t="s">
        <v>674</v>
      </c>
      <c r="C34" s="413">
        <v>0</v>
      </c>
      <c r="D34" s="436"/>
    </row>
    <row r="35" spans="1:4" x14ac:dyDescent="0.2">
      <c r="A35" s="434" t="s">
        <v>675</v>
      </c>
      <c r="B35" s="435" t="s">
        <v>676</v>
      </c>
      <c r="C35" s="413">
        <v>0</v>
      </c>
      <c r="D35" s="436"/>
    </row>
    <row r="36" spans="1:4" ht="25.5" x14ac:dyDescent="0.2">
      <c r="A36" s="434" t="s">
        <v>677</v>
      </c>
      <c r="B36" s="435" t="s">
        <v>678</v>
      </c>
      <c r="C36" s="413">
        <v>0</v>
      </c>
      <c r="D36" s="436"/>
    </row>
    <row r="37" spans="1:4" ht="25.5" x14ac:dyDescent="0.2">
      <c r="A37" s="434" t="s">
        <v>679</v>
      </c>
      <c r="B37" s="435" t="s">
        <v>680</v>
      </c>
      <c r="C37" s="413">
        <v>0</v>
      </c>
      <c r="D37" s="436"/>
    </row>
    <row r="38" spans="1:4" x14ac:dyDescent="0.2">
      <c r="A38" s="434" t="s">
        <v>681</v>
      </c>
      <c r="B38" s="435" t="s">
        <v>682</v>
      </c>
      <c r="C38" s="413">
        <v>0</v>
      </c>
      <c r="D38" s="436"/>
    </row>
    <row r="39" spans="1:4" ht="35.25" customHeight="1" x14ac:dyDescent="0.2">
      <c r="A39" s="434" t="s">
        <v>683</v>
      </c>
      <c r="B39" s="435" t="s">
        <v>684</v>
      </c>
      <c r="C39" s="413">
        <v>551.66999999999996</v>
      </c>
      <c r="D39" s="436"/>
    </row>
    <row r="40" spans="1:4" x14ac:dyDescent="0.2">
      <c r="A40" s="437"/>
      <c r="B40" s="438"/>
      <c r="C40" s="413"/>
      <c r="D40" s="436"/>
    </row>
    <row r="41" spans="1:4" x14ac:dyDescent="0.2">
      <c r="A41" s="432" t="s">
        <v>685</v>
      </c>
      <c r="B41" s="429" t="s">
        <v>686</v>
      </c>
      <c r="C41" s="433">
        <f>SUM(C42++C43+C44)</f>
        <v>22222.22</v>
      </c>
      <c r="D41" s="431"/>
    </row>
    <row r="42" spans="1:4" x14ac:dyDescent="0.2">
      <c r="A42" s="434" t="s">
        <v>687</v>
      </c>
      <c r="B42" s="435" t="s">
        <v>688</v>
      </c>
      <c r="C42" s="572">
        <v>1388.89</v>
      </c>
      <c r="D42" s="436"/>
    </row>
    <row r="43" spans="1:4" x14ac:dyDescent="0.2">
      <c r="A43" s="434" t="s">
        <v>689</v>
      </c>
      <c r="B43" s="435" t="s">
        <v>690</v>
      </c>
      <c r="C43" s="413">
        <v>0</v>
      </c>
      <c r="D43" s="436"/>
    </row>
    <row r="44" spans="1:4" x14ac:dyDescent="0.2">
      <c r="A44" s="571" t="s">
        <v>1006</v>
      </c>
      <c r="B44" s="570" t="s">
        <v>1005</v>
      </c>
      <c r="C44" s="413">
        <v>20833.330000000002</v>
      </c>
      <c r="D44" s="436"/>
    </row>
    <row r="45" spans="1:4" x14ac:dyDescent="0.2">
      <c r="A45" s="437"/>
      <c r="B45" s="438"/>
      <c r="C45" s="413"/>
      <c r="D45" s="436"/>
    </row>
    <row r="46" spans="1:4" ht="25.5" x14ac:dyDescent="0.2">
      <c r="A46" s="432" t="s">
        <v>693</v>
      </c>
      <c r="B46" s="429" t="s">
        <v>694</v>
      </c>
      <c r="C46" s="433">
        <f>SUM(C47+C50+C51)</f>
        <v>0</v>
      </c>
      <c r="D46" s="431"/>
    </row>
    <row r="47" spans="1:4" x14ac:dyDescent="0.2">
      <c r="A47" s="434" t="s">
        <v>695</v>
      </c>
      <c r="B47" s="438" t="s">
        <v>696</v>
      </c>
      <c r="C47" s="433">
        <f>SUM(C48:C49)</f>
        <v>0</v>
      </c>
      <c r="D47" s="431"/>
    </row>
    <row r="48" spans="1:4" x14ac:dyDescent="0.2">
      <c r="A48" s="437" t="s">
        <v>697</v>
      </c>
      <c r="B48" s="438" t="s">
        <v>698</v>
      </c>
      <c r="C48" s="413">
        <v>0</v>
      </c>
      <c r="D48" s="436"/>
    </row>
    <row r="49" spans="1:4" ht="25.5" x14ac:dyDescent="0.2">
      <c r="A49" s="437" t="s">
        <v>699</v>
      </c>
      <c r="B49" s="438" t="s">
        <v>700</v>
      </c>
      <c r="C49" s="413">
        <v>0</v>
      </c>
      <c r="D49" s="436"/>
    </row>
    <row r="50" spans="1:4" x14ac:dyDescent="0.2">
      <c r="A50" s="434" t="s">
        <v>701</v>
      </c>
      <c r="B50" s="435" t="s">
        <v>702</v>
      </c>
      <c r="C50" s="413">
        <v>0</v>
      </c>
      <c r="D50" s="436"/>
    </row>
    <row r="51" spans="1:4" x14ac:dyDescent="0.2">
      <c r="A51" s="434" t="s">
        <v>703</v>
      </c>
      <c r="B51" s="435" t="s">
        <v>704</v>
      </c>
      <c r="C51" s="413">
        <v>0</v>
      </c>
      <c r="D51" s="436"/>
    </row>
    <row r="52" spans="1:4" x14ac:dyDescent="0.2">
      <c r="A52" s="437"/>
      <c r="B52" s="438"/>
      <c r="C52" s="413"/>
      <c r="D52" s="436"/>
    </row>
    <row r="53" spans="1:4" x14ac:dyDescent="0.2">
      <c r="A53" s="432" t="s">
        <v>705</v>
      </c>
      <c r="B53" s="429" t="s">
        <v>706</v>
      </c>
      <c r="C53" s="430" t="s">
        <v>707</v>
      </c>
      <c r="D53" s="431"/>
    </row>
    <row r="54" spans="1:4" x14ac:dyDescent="0.2">
      <c r="A54" s="434" t="s">
        <v>708</v>
      </c>
      <c r="B54" s="435" t="s">
        <v>709</v>
      </c>
      <c r="C54" s="440" t="s">
        <v>707</v>
      </c>
      <c r="D54" s="436"/>
    </row>
    <row r="55" spans="1:4" x14ac:dyDescent="0.2">
      <c r="A55" s="434" t="s">
        <v>710</v>
      </c>
      <c r="B55" s="435" t="s">
        <v>711</v>
      </c>
      <c r="C55" s="413">
        <v>0</v>
      </c>
      <c r="D55" s="436"/>
    </row>
    <row r="56" spans="1:4" x14ac:dyDescent="0.2">
      <c r="A56" s="434" t="s">
        <v>712</v>
      </c>
      <c r="B56" s="435" t="s">
        <v>713</v>
      </c>
      <c r="C56" s="413">
        <v>0</v>
      </c>
      <c r="D56" s="436"/>
    </row>
    <row r="57" spans="1:4" x14ac:dyDescent="0.2">
      <c r="A57" s="437"/>
      <c r="B57" s="438"/>
      <c r="C57" s="413"/>
      <c r="D57" s="436"/>
    </row>
    <row r="58" spans="1:4" x14ac:dyDescent="0.2">
      <c r="A58" s="432" t="s">
        <v>714</v>
      </c>
      <c r="B58" s="429" t="s">
        <v>715</v>
      </c>
      <c r="C58" s="433">
        <f>SUM(C59:C67)</f>
        <v>0</v>
      </c>
      <c r="D58" s="431"/>
    </row>
    <row r="59" spans="1:4" ht="21" customHeight="1" x14ac:dyDescent="0.2">
      <c r="A59" s="434" t="s">
        <v>716</v>
      </c>
      <c r="B59" s="435" t="s">
        <v>717</v>
      </c>
      <c r="C59" s="413">
        <v>0</v>
      </c>
      <c r="D59" s="436"/>
    </row>
    <row r="60" spans="1:4" x14ac:dyDescent="0.2">
      <c r="A60" s="434" t="s">
        <v>718</v>
      </c>
      <c r="B60" s="435" t="s">
        <v>719</v>
      </c>
      <c r="C60" s="413">
        <v>0</v>
      </c>
      <c r="D60" s="436"/>
    </row>
    <row r="61" spans="1:4" x14ac:dyDescent="0.2">
      <c r="A61" s="434" t="s">
        <v>720</v>
      </c>
      <c r="B61" s="435" t="s">
        <v>721</v>
      </c>
      <c r="C61" s="413">
        <v>0</v>
      </c>
      <c r="D61" s="436"/>
    </row>
    <row r="62" spans="1:4" ht="25.5" x14ac:dyDescent="0.2">
      <c r="A62" s="434" t="s">
        <v>722</v>
      </c>
      <c r="B62" s="435" t="s">
        <v>723</v>
      </c>
      <c r="C62" s="413">
        <v>0</v>
      </c>
      <c r="D62" s="436"/>
    </row>
    <row r="63" spans="1:4" ht="25.5" x14ac:dyDescent="0.2">
      <c r="A63" s="434" t="s">
        <v>724</v>
      </c>
      <c r="B63" s="435" t="s">
        <v>725</v>
      </c>
      <c r="C63" s="413">
        <v>0</v>
      </c>
      <c r="D63" s="436"/>
    </row>
    <row r="64" spans="1:4" ht="25.5" x14ac:dyDescent="0.2">
      <c r="A64" s="434" t="s">
        <v>726</v>
      </c>
      <c r="B64" s="435" t="s">
        <v>727</v>
      </c>
      <c r="C64" s="413">
        <v>0</v>
      </c>
      <c r="D64" s="436"/>
    </row>
    <row r="65" spans="1:4" x14ac:dyDescent="0.2">
      <c r="A65" s="434" t="s">
        <v>728</v>
      </c>
      <c r="B65" s="435" t="s">
        <v>729</v>
      </c>
      <c r="C65" s="413">
        <v>0</v>
      </c>
      <c r="D65" s="436"/>
    </row>
    <row r="66" spans="1:4" ht="25.5" x14ac:dyDescent="0.2">
      <c r="A66" s="434" t="s">
        <v>730</v>
      </c>
      <c r="B66" s="435" t="s">
        <v>731</v>
      </c>
      <c r="C66" s="413">
        <v>0</v>
      </c>
      <c r="D66" s="436"/>
    </row>
    <row r="67" spans="1:4" ht="25.5" x14ac:dyDescent="0.2">
      <c r="A67" s="434" t="s">
        <v>732</v>
      </c>
      <c r="B67" s="435" t="s">
        <v>733</v>
      </c>
      <c r="C67" s="413">
        <v>0</v>
      </c>
      <c r="D67" s="436"/>
    </row>
    <row r="68" spans="1:4" x14ac:dyDescent="0.2">
      <c r="A68" s="437"/>
      <c r="B68" s="438"/>
      <c r="C68" s="413"/>
      <c r="D68" s="436"/>
    </row>
    <row r="69" spans="1:4" x14ac:dyDescent="0.2">
      <c r="A69" s="432" t="s">
        <v>734</v>
      </c>
      <c r="B69" s="429" t="s">
        <v>735</v>
      </c>
      <c r="C69" s="433">
        <f>SUM(C70:C73)</f>
        <v>0</v>
      </c>
      <c r="D69" s="431"/>
    </row>
    <row r="70" spans="1:4" x14ac:dyDescent="0.2">
      <c r="A70" s="434" t="s">
        <v>736</v>
      </c>
      <c r="B70" s="435" t="s">
        <v>737</v>
      </c>
      <c r="C70" s="413">
        <v>0</v>
      </c>
      <c r="D70" s="436"/>
    </row>
    <row r="71" spans="1:4" x14ac:dyDescent="0.2">
      <c r="A71" s="434" t="s">
        <v>738</v>
      </c>
      <c r="B71" s="435" t="s">
        <v>739</v>
      </c>
      <c r="C71" s="413">
        <v>0</v>
      </c>
      <c r="D71" s="436"/>
    </row>
    <row r="72" spans="1:4" x14ac:dyDescent="0.2">
      <c r="A72" s="434" t="s">
        <v>740</v>
      </c>
      <c r="B72" s="435" t="s">
        <v>741</v>
      </c>
      <c r="C72" s="413">
        <v>0</v>
      </c>
      <c r="D72" s="436"/>
    </row>
    <row r="73" spans="1:4" x14ac:dyDescent="0.2">
      <c r="A73" s="434" t="s">
        <v>742</v>
      </c>
      <c r="B73" s="435" t="s">
        <v>743</v>
      </c>
      <c r="C73" s="413">
        <v>0</v>
      </c>
      <c r="D73" s="436"/>
    </row>
    <row r="74" spans="1:4" x14ac:dyDescent="0.2">
      <c r="A74" s="437"/>
      <c r="B74" s="438"/>
      <c r="C74" s="413"/>
      <c r="D74" s="436"/>
    </row>
    <row r="75" spans="1:4" x14ac:dyDescent="0.2">
      <c r="A75" s="432" t="s">
        <v>744</v>
      </c>
      <c r="B75" s="429" t="s">
        <v>745</v>
      </c>
      <c r="C75" s="433">
        <f>SUM(C76:C81)</f>
        <v>0</v>
      </c>
      <c r="D75" s="431"/>
    </row>
    <row r="76" spans="1:4" x14ac:dyDescent="0.2">
      <c r="A76" s="434" t="s">
        <v>746</v>
      </c>
      <c r="B76" s="435" t="s">
        <v>747</v>
      </c>
      <c r="C76" s="413">
        <v>0</v>
      </c>
      <c r="D76" s="436"/>
    </row>
    <row r="77" spans="1:4" x14ac:dyDescent="0.2">
      <c r="A77" s="434" t="s">
        <v>748</v>
      </c>
      <c r="B77" s="435" t="s">
        <v>749</v>
      </c>
      <c r="C77" s="413">
        <v>0</v>
      </c>
      <c r="D77" s="436"/>
    </row>
    <row r="78" spans="1:4" x14ac:dyDescent="0.2">
      <c r="A78" s="434" t="s">
        <v>750</v>
      </c>
      <c r="B78" s="435" t="s">
        <v>751</v>
      </c>
      <c r="C78" s="413">
        <v>0</v>
      </c>
      <c r="D78" s="436"/>
    </row>
    <row r="79" spans="1:4" ht="25.5" x14ac:dyDescent="0.2">
      <c r="A79" s="434" t="s">
        <v>752</v>
      </c>
      <c r="B79" s="435" t="s">
        <v>753</v>
      </c>
      <c r="C79" s="413">
        <v>0</v>
      </c>
      <c r="D79" s="436"/>
    </row>
    <row r="80" spans="1:4" x14ac:dyDescent="0.2">
      <c r="A80" s="434" t="s">
        <v>754</v>
      </c>
      <c r="B80" s="435" t="s">
        <v>755</v>
      </c>
      <c r="C80" s="413">
        <v>0</v>
      </c>
      <c r="D80" s="436"/>
    </row>
    <row r="81" spans="1:4" x14ac:dyDescent="0.2">
      <c r="A81" s="434" t="s">
        <v>756</v>
      </c>
      <c r="B81" s="435" t="s">
        <v>757</v>
      </c>
      <c r="C81" s="441">
        <v>0</v>
      </c>
      <c r="D81" s="442"/>
    </row>
    <row r="82" spans="1:4" x14ac:dyDescent="0.2">
      <c r="A82" s="443"/>
      <c r="B82" s="444"/>
      <c r="C82" s="445"/>
      <c r="D82" s="423"/>
    </row>
    <row r="83" spans="1:4" x14ac:dyDescent="0.2">
      <c r="A83" s="428">
        <v>2</v>
      </c>
      <c r="B83" s="429" t="s">
        <v>758</v>
      </c>
      <c r="C83" s="433">
        <f>SUM(C85+C92+C98+C107+C111+C117)</f>
        <v>58804.409999999996</v>
      </c>
      <c r="D83" s="431"/>
    </row>
    <row r="84" spans="1:4" x14ac:dyDescent="0.2">
      <c r="A84" s="428"/>
      <c r="B84" s="446"/>
      <c r="C84" s="413"/>
      <c r="D84" s="436"/>
    </row>
    <row r="85" spans="1:4" x14ac:dyDescent="0.2">
      <c r="A85" s="443" t="s">
        <v>759</v>
      </c>
      <c r="B85" s="429" t="s">
        <v>760</v>
      </c>
      <c r="C85" s="433">
        <f>SUM(C86:C90)</f>
        <v>38039.67</v>
      </c>
      <c r="D85" s="431"/>
    </row>
    <row r="86" spans="1:4" x14ac:dyDescent="0.2">
      <c r="A86" s="434" t="s">
        <v>761</v>
      </c>
      <c r="B86" s="435" t="s">
        <v>762</v>
      </c>
      <c r="C86" s="413">
        <v>27777.78</v>
      </c>
      <c r="D86" s="436"/>
    </row>
    <row r="87" spans="1:4" x14ac:dyDescent="0.2">
      <c r="A87" s="434" t="s">
        <v>763</v>
      </c>
      <c r="B87" s="435" t="s">
        <v>764</v>
      </c>
      <c r="C87" s="413">
        <v>0</v>
      </c>
      <c r="D87" s="436"/>
    </row>
    <row r="88" spans="1:4" x14ac:dyDescent="0.2">
      <c r="A88" s="434" t="s">
        <v>765</v>
      </c>
      <c r="B88" s="435" t="s">
        <v>766</v>
      </c>
      <c r="C88" s="413">
        <v>0</v>
      </c>
      <c r="D88" s="436"/>
    </row>
    <row r="89" spans="1:4" x14ac:dyDescent="0.2">
      <c r="A89" s="434" t="s">
        <v>767</v>
      </c>
      <c r="B89" s="435" t="s">
        <v>768</v>
      </c>
      <c r="C89" s="413">
        <v>10261.89</v>
      </c>
      <c r="D89" s="436"/>
    </row>
    <row r="90" spans="1:4" x14ac:dyDescent="0.2">
      <c r="A90" s="434" t="s">
        <v>769</v>
      </c>
      <c r="B90" s="435" t="s">
        <v>770</v>
      </c>
      <c r="C90" s="413">
        <v>0</v>
      </c>
      <c r="D90" s="436"/>
    </row>
    <row r="91" spans="1:4" x14ac:dyDescent="0.2">
      <c r="A91" s="447"/>
      <c r="B91" s="438"/>
      <c r="C91" s="413"/>
      <c r="D91" s="436"/>
    </row>
    <row r="92" spans="1:4" ht="25.5" x14ac:dyDescent="0.2">
      <c r="A92" s="443" t="s">
        <v>771</v>
      </c>
      <c r="B92" s="429" t="s">
        <v>772</v>
      </c>
      <c r="C92" s="433">
        <f>SUM(C93:C96)</f>
        <v>0</v>
      </c>
      <c r="D92" s="431"/>
    </row>
    <row r="93" spans="1:4" x14ac:dyDescent="0.2">
      <c r="A93" s="434" t="s">
        <v>773</v>
      </c>
      <c r="B93" s="435" t="s">
        <v>774</v>
      </c>
      <c r="C93" s="413">
        <v>0</v>
      </c>
      <c r="D93" s="436"/>
    </row>
    <row r="94" spans="1:4" x14ac:dyDescent="0.2">
      <c r="A94" s="434" t="s">
        <v>775</v>
      </c>
      <c r="B94" s="435" t="s">
        <v>776</v>
      </c>
      <c r="C94" s="413">
        <v>0</v>
      </c>
      <c r="D94" s="436"/>
    </row>
    <row r="95" spans="1:4" x14ac:dyDescent="0.2">
      <c r="A95" s="434" t="s">
        <v>777</v>
      </c>
      <c r="B95" s="435" t="s">
        <v>778</v>
      </c>
      <c r="C95" s="413">
        <v>0</v>
      </c>
      <c r="D95" s="436"/>
    </row>
    <row r="96" spans="1:4" x14ac:dyDescent="0.2">
      <c r="A96" s="434" t="s">
        <v>779</v>
      </c>
      <c r="B96" s="435" t="s">
        <v>780</v>
      </c>
      <c r="C96" s="413">
        <v>0</v>
      </c>
      <c r="D96" s="436"/>
    </row>
    <row r="97" spans="1:4" x14ac:dyDescent="0.2">
      <c r="A97" s="447"/>
      <c r="B97" s="438"/>
      <c r="C97" s="413"/>
      <c r="D97" s="436"/>
    </row>
    <row r="98" spans="1:4" ht="25.5" x14ac:dyDescent="0.2">
      <c r="A98" s="443" t="s">
        <v>781</v>
      </c>
      <c r="B98" s="429" t="s">
        <v>782</v>
      </c>
      <c r="C98" s="433">
        <f>SUM(C99:C105)</f>
        <v>0</v>
      </c>
      <c r="D98" s="431"/>
    </row>
    <row r="99" spans="1:4" x14ac:dyDescent="0.2">
      <c r="A99" s="434" t="s">
        <v>783</v>
      </c>
      <c r="B99" s="435" t="s">
        <v>784</v>
      </c>
      <c r="C99" s="413">
        <v>0</v>
      </c>
      <c r="D99" s="436"/>
    </row>
    <row r="100" spans="1:4" ht="25.5" x14ac:dyDescent="0.2">
      <c r="A100" s="434" t="s">
        <v>785</v>
      </c>
      <c r="B100" s="435" t="s">
        <v>786</v>
      </c>
      <c r="C100" s="413">
        <v>0</v>
      </c>
      <c r="D100" s="436"/>
    </row>
    <row r="101" spans="1:4" x14ac:dyDescent="0.2">
      <c r="A101" s="434" t="s">
        <v>787</v>
      </c>
      <c r="B101" s="435" t="s">
        <v>788</v>
      </c>
      <c r="C101" s="413">
        <v>0</v>
      </c>
      <c r="D101" s="436"/>
    </row>
    <row r="102" spans="1:4" ht="25.5" x14ac:dyDescent="0.2">
      <c r="A102" s="434" t="s">
        <v>789</v>
      </c>
      <c r="B102" s="435" t="s">
        <v>790</v>
      </c>
      <c r="C102" s="413">
        <v>0</v>
      </c>
      <c r="D102" s="436"/>
    </row>
    <row r="103" spans="1:4" x14ac:dyDescent="0.2">
      <c r="A103" s="434" t="s">
        <v>791</v>
      </c>
      <c r="B103" s="435" t="s">
        <v>792</v>
      </c>
      <c r="C103" s="413">
        <v>0</v>
      </c>
      <c r="D103" s="436"/>
    </row>
    <row r="104" spans="1:4" x14ac:dyDescent="0.2">
      <c r="A104" s="434" t="s">
        <v>793</v>
      </c>
      <c r="B104" s="435" t="s">
        <v>794</v>
      </c>
      <c r="C104" s="413">
        <v>0</v>
      </c>
      <c r="D104" s="436"/>
    </row>
    <row r="105" spans="1:4" ht="25.5" x14ac:dyDescent="0.2">
      <c r="A105" s="434" t="s">
        <v>795</v>
      </c>
      <c r="B105" s="435" t="s">
        <v>796</v>
      </c>
      <c r="C105" s="413">
        <v>0</v>
      </c>
      <c r="D105" s="436"/>
    </row>
    <row r="106" spans="1:4" x14ac:dyDescent="0.2">
      <c r="A106" s="447"/>
      <c r="B106" s="438"/>
      <c r="C106" s="413"/>
      <c r="D106" s="436"/>
    </row>
    <row r="107" spans="1:4" ht="25.5" x14ac:dyDescent="0.2">
      <c r="A107" s="443" t="s">
        <v>797</v>
      </c>
      <c r="B107" s="429" t="s">
        <v>798</v>
      </c>
      <c r="C107" s="433">
        <f>SUM(C108:C109)</f>
        <v>201.67</v>
      </c>
      <c r="D107" s="431"/>
    </row>
    <row r="108" spans="1:4" x14ac:dyDescent="0.2">
      <c r="A108" s="434" t="s">
        <v>799</v>
      </c>
      <c r="B108" s="435" t="s">
        <v>800</v>
      </c>
      <c r="C108" s="413">
        <v>201.67</v>
      </c>
      <c r="D108" s="436"/>
    </row>
    <row r="109" spans="1:4" x14ac:dyDescent="0.2">
      <c r="A109" s="434" t="s">
        <v>801</v>
      </c>
      <c r="B109" s="435" t="s">
        <v>802</v>
      </c>
      <c r="C109" s="413">
        <v>0</v>
      </c>
      <c r="D109" s="436"/>
    </row>
    <row r="110" spans="1:4" x14ac:dyDescent="0.2">
      <c r="A110" s="447"/>
      <c r="B110" s="438"/>
      <c r="C110" s="413"/>
      <c r="D110" s="436"/>
    </row>
    <row r="111" spans="1:4" ht="25.5" x14ac:dyDescent="0.2">
      <c r="A111" s="443" t="s">
        <v>803</v>
      </c>
      <c r="B111" s="429" t="s">
        <v>804</v>
      </c>
      <c r="C111" s="433">
        <f>SUM(C112:C115)</f>
        <v>0</v>
      </c>
      <c r="D111" s="431"/>
    </row>
    <row r="112" spans="1:4" x14ac:dyDescent="0.2">
      <c r="A112" s="434" t="s">
        <v>805</v>
      </c>
      <c r="B112" s="435" t="s">
        <v>806</v>
      </c>
      <c r="C112" s="413">
        <v>0</v>
      </c>
      <c r="D112" s="436"/>
    </row>
    <row r="113" spans="1:4" x14ac:dyDescent="0.2">
      <c r="A113" s="434" t="s">
        <v>807</v>
      </c>
      <c r="B113" s="435" t="s">
        <v>808</v>
      </c>
      <c r="C113" s="413">
        <v>0</v>
      </c>
      <c r="D113" s="436"/>
    </row>
    <row r="114" spans="1:4" x14ac:dyDescent="0.2">
      <c r="A114" s="434" t="s">
        <v>809</v>
      </c>
      <c r="B114" s="435" t="s">
        <v>810</v>
      </c>
      <c r="C114" s="413">
        <v>0</v>
      </c>
      <c r="D114" s="436"/>
    </row>
    <row r="115" spans="1:4" ht="25.5" x14ac:dyDescent="0.2">
      <c r="A115" s="434" t="s">
        <v>811</v>
      </c>
      <c r="B115" s="435" t="s">
        <v>812</v>
      </c>
      <c r="C115" s="413">
        <v>0</v>
      </c>
      <c r="D115" s="436"/>
    </row>
    <row r="116" spans="1:4" x14ac:dyDescent="0.2">
      <c r="A116" s="447"/>
      <c r="B116" s="438"/>
      <c r="C116" s="413"/>
      <c r="D116" s="436"/>
    </row>
    <row r="117" spans="1:4" ht="25.5" x14ac:dyDescent="0.2">
      <c r="A117" s="443" t="s">
        <v>813</v>
      </c>
      <c r="B117" s="429" t="s">
        <v>814</v>
      </c>
      <c r="C117" s="433">
        <f>SUM(C118:C125)</f>
        <v>20563.07</v>
      </c>
      <c r="D117" s="431"/>
    </row>
    <row r="118" spans="1:4" x14ac:dyDescent="0.2">
      <c r="A118" s="434" t="s">
        <v>815</v>
      </c>
      <c r="B118" s="435" t="s">
        <v>816</v>
      </c>
      <c r="C118" s="413">
        <v>4962.67</v>
      </c>
      <c r="D118" s="436"/>
    </row>
    <row r="119" spans="1:4" ht="25.5" x14ac:dyDescent="0.2">
      <c r="A119" s="434" t="s">
        <v>817</v>
      </c>
      <c r="B119" s="435" t="s">
        <v>818</v>
      </c>
      <c r="C119" s="413">
        <v>0</v>
      </c>
      <c r="D119" s="436"/>
    </row>
    <row r="120" spans="1:4" x14ac:dyDescent="0.2">
      <c r="A120" s="434" t="s">
        <v>819</v>
      </c>
      <c r="B120" s="435" t="s">
        <v>820</v>
      </c>
      <c r="C120" s="413">
        <v>11114.82</v>
      </c>
      <c r="D120" s="436"/>
    </row>
    <row r="121" spans="1:4" x14ac:dyDescent="0.2">
      <c r="A121" s="434" t="s">
        <v>821</v>
      </c>
      <c r="B121" s="435" t="s">
        <v>822</v>
      </c>
      <c r="C121" s="413">
        <v>596.25</v>
      </c>
      <c r="D121" s="436"/>
    </row>
    <row r="122" spans="1:4" x14ac:dyDescent="0.2">
      <c r="A122" s="434" t="s">
        <v>823</v>
      </c>
      <c r="B122" s="435" t="s">
        <v>824</v>
      </c>
      <c r="C122" s="413">
        <v>3616.04</v>
      </c>
      <c r="D122" s="436"/>
    </row>
    <row r="123" spans="1:4" ht="25.5" x14ac:dyDescent="0.2">
      <c r="A123" s="434" t="s">
        <v>825</v>
      </c>
      <c r="B123" s="435" t="s">
        <v>826</v>
      </c>
      <c r="C123" s="413">
        <v>0</v>
      </c>
      <c r="D123" s="436"/>
    </row>
    <row r="124" spans="1:4" x14ac:dyDescent="0.2">
      <c r="A124" s="434" t="s">
        <v>827</v>
      </c>
      <c r="B124" s="435" t="s">
        <v>828</v>
      </c>
      <c r="C124" s="413">
        <v>0</v>
      </c>
      <c r="D124" s="436"/>
    </row>
    <row r="125" spans="1:4" x14ac:dyDescent="0.2">
      <c r="A125" s="434" t="s">
        <v>829</v>
      </c>
      <c r="B125" s="435" t="s">
        <v>830</v>
      </c>
      <c r="C125" s="413">
        <v>273.29000000000002</v>
      </c>
      <c r="D125" s="436"/>
    </row>
    <row r="126" spans="1:4" x14ac:dyDescent="0.2">
      <c r="A126" s="434"/>
      <c r="B126" s="438"/>
      <c r="C126" s="413"/>
      <c r="D126" s="436"/>
    </row>
    <row r="127" spans="1:4" x14ac:dyDescent="0.2">
      <c r="A127" s="428">
        <v>5</v>
      </c>
      <c r="B127" s="448" t="s">
        <v>831</v>
      </c>
      <c r="C127" s="433">
        <f>SUM(C129+C139+C149+C154)</f>
        <v>2245.81</v>
      </c>
      <c r="D127" s="431"/>
    </row>
    <row r="128" spans="1:4" x14ac:dyDescent="0.2">
      <c r="A128" s="447"/>
      <c r="B128" s="438"/>
      <c r="C128" s="413"/>
      <c r="D128" s="436"/>
    </row>
    <row r="129" spans="1:4" x14ac:dyDescent="0.2">
      <c r="A129" s="449" t="s">
        <v>832</v>
      </c>
      <c r="B129" s="429" t="s">
        <v>833</v>
      </c>
      <c r="C129" s="433">
        <f>SUM(C130:C137)</f>
        <v>2245.81</v>
      </c>
      <c r="D129" s="431"/>
    </row>
    <row r="130" spans="1:4" x14ac:dyDescent="0.2">
      <c r="A130" s="450" t="s">
        <v>834</v>
      </c>
      <c r="B130" s="435" t="s">
        <v>835</v>
      </c>
      <c r="C130" s="413">
        <v>0</v>
      </c>
      <c r="D130" s="436"/>
    </row>
    <row r="131" spans="1:4" x14ac:dyDescent="0.2">
      <c r="A131" s="450" t="s">
        <v>836</v>
      </c>
      <c r="B131" s="435" t="s">
        <v>837</v>
      </c>
      <c r="C131" s="413">
        <v>0</v>
      </c>
      <c r="D131" s="436"/>
    </row>
    <row r="132" spans="1:4" x14ac:dyDescent="0.2">
      <c r="A132" s="450" t="s">
        <v>838</v>
      </c>
      <c r="B132" s="435" t="s">
        <v>839</v>
      </c>
      <c r="C132" s="413"/>
      <c r="D132" s="436"/>
    </row>
    <row r="133" spans="1:4" x14ac:dyDescent="0.2">
      <c r="A133" s="450" t="s">
        <v>840</v>
      </c>
      <c r="B133" s="435" t="s">
        <v>841</v>
      </c>
      <c r="C133" s="413">
        <v>2245.81</v>
      </c>
      <c r="D133" s="436"/>
    </row>
    <row r="134" spans="1:4" x14ac:dyDescent="0.2">
      <c r="A134" s="450" t="s">
        <v>842</v>
      </c>
      <c r="B134" s="435" t="s">
        <v>843</v>
      </c>
      <c r="C134" s="413"/>
      <c r="D134" s="436"/>
    </row>
    <row r="135" spans="1:4" ht="25.5" x14ac:dyDescent="0.2">
      <c r="A135" s="450" t="s">
        <v>844</v>
      </c>
      <c r="B135" s="435" t="s">
        <v>845</v>
      </c>
      <c r="C135" s="413"/>
      <c r="D135" s="436"/>
    </row>
    <row r="136" spans="1:4" ht="25.5" x14ac:dyDescent="0.2">
      <c r="A136" s="450" t="s">
        <v>846</v>
      </c>
      <c r="B136" s="435" t="s">
        <v>847</v>
      </c>
      <c r="C136" s="413"/>
      <c r="D136" s="436"/>
    </row>
    <row r="137" spans="1:4" x14ac:dyDescent="0.2">
      <c r="A137" s="450" t="s">
        <v>848</v>
      </c>
      <c r="B137" s="435" t="s">
        <v>849</v>
      </c>
      <c r="C137" s="413">
        <v>0</v>
      </c>
      <c r="D137" s="436"/>
    </row>
    <row r="138" spans="1:4" x14ac:dyDescent="0.2">
      <c r="A138" s="450"/>
      <c r="B138" s="435"/>
      <c r="C138" s="413"/>
      <c r="D138" s="436"/>
    </row>
    <row r="139" spans="1:4" ht="25.5" x14ac:dyDescent="0.2">
      <c r="A139" s="449" t="s">
        <v>850</v>
      </c>
      <c r="B139" s="429" t="s">
        <v>851</v>
      </c>
      <c r="C139" s="433">
        <f>SUM(C140:C147)</f>
        <v>0</v>
      </c>
      <c r="D139" s="431"/>
    </row>
    <row r="140" spans="1:4" x14ac:dyDescent="0.2">
      <c r="A140" s="450" t="s">
        <v>852</v>
      </c>
      <c r="B140" s="435" t="s">
        <v>853</v>
      </c>
      <c r="C140" s="413">
        <v>0</v>
      </c>
      <c r="D140" s="436"/>
    </row>
    <row r="141" spans="1:4" x14ac:dyDescent="0.2">
      <c r="A141" s="450" t="s">
        <v>854</v>
      </c>
      <c r="B141" s="435" t="s">
        <v>855</v>
      </c>
      <c r="C141" s="413">
        <v>0</v>
      </c>
      <c r="D141" s="436"/>
    </row>
    <row r="142" spans="1:4" x14ac:dyDescent="0.2">
      <c r="A142" s="450" t="s">
        <v>856</v>
      </c>
      <c r="B142" s="435" t="s">
        <v>857</v>
      </c>
      <c r="C142" s="413">
        <v>0</v>
      </c>
      <c r="D142" s="436"/>
    </row>
    <row r="143" spans="1:4" x14ac:dyDescent="0.2">
      <c r="A143" s="450" t="s">
        <v>858</v>
      </c>
      <c r="B143" s="435" t="s">
        <v>859</v>
      </c>
      <c r="C143" s="413">
        <v>0</v>
      </c>
      <c r="D143" s="436"/>
    </row>
    <row r="144" spans="1:4" x14ac:dyDescent="0.2">
      <c r="A144" s="450" t="s">
        <v>860</v>
      </c>
      <c r="B144" s="435" t="s">
        <v>861</v>
      </c>
      <c r="C144" s="413">
        <v>0</v>
      </c>
      <c r="D144" s="436"/>
    </row>
    <row r="145" spans="1:4" x14ac:dyDescent="0.2">
      <c r="A145" s="450" t="s">
        <v>862</v>
      </c>
      <c r="B145" s="435" t="s">
        <v>863</v>
      </c>
      <c r="C145" s="413">
        <v>0</v>
      </c>
      <c r="D145" s="436"/>
    </row>
    <row r="146" spans="1:4" x14ac:dyDescent="0.2">
      <c r="A146" s="450" t="s">
        <v>864</v>
      </c>
      <c r="B146" s="435" t="s">
        <v>865</v>
      </c>
      <c r="C146" s="413">
        <v>0</v>
      </c>
      <c r="D146" s="436"/>
    </row>
    <row r="147" spans="1:4" ht="25.5" x14ac:dyDescent="0.2">
      <c r="A147" s="450" t="s">
        <v>866</v>
      </c>
      <c r="B147" s="435" t="s">
        <v>867</v>
      </c>
      <c r="C147" s="413">
        <v>0</v>
      </c>
      <c r="D147" s="436"/>
    </row>
    <row r="148" spans="1:4" x14ac:dyDescent="0.2">
      <c r="A148" s="450"/>
      <c r="B148" s="435"/>
      <c r="C148" s="413"/>
      <c r="D148" s="436"/>
    </row>
    <row r="149" spans="1:4" x14ac:dyDescent="0.2">
      <c r="A149" s="449" t="s">
        <v>868</v>
      </c>
      <c r="B149" s="429" t="s">
        <v>869</v>
      </c>
      <c r="C149" s="433">
        <f>SUM(C150:C152)</f>
        <v>0</v>
      </c>
      <c r="D149" s="431"/>
    </row>
    <row r="150" spans="1:4" x14ac:dyDescent="0.2">
      <c r="A150" s="450" t="s">
        <v>870</v>
      </c>
      <c r="B150" s="435" t="s">
        <v>871</v>
      </c>
      <c r="C150" s="413">
        <v>0</v>
      </c>
      <c r="D150" s="436"/>
    </row>
    <row r="151" spans="1:4" x14ac:dyDescent="0.2">
      <c r="A151" s="450" t="s">
        <v>872</v>
      </c>
      <c r="B151" s="435" t="s">
        <v>873</v>
      </c>
      <c r="C151" s="413">
        <v>0</v>
      </c>
      <c r="D151" s="436"/>
    </row>
    <row r="152" spans="1:4" x14ac:dyDescent="0.2">
      <c r="A152" s="450" t="s">
        <v>874</v>
      </c>
      <c r="B152" s="435" t="s">
        <v>875</v>
      </c>
      <c r="C152" s="413">
        <v>0</v>
      </c>
      <c r="D152" s="436"/>
    </row>
    <row r="153" spans="1:4" x14ac:dyDescent="0.2">
      <c r="A153" s="450"/>
      <c r="B153" s="435"/>
      <c r="C153" s="413"/>
      <c r="D153" s="436"/>
    </row>
    <row r="154" spans="1:4" x14ac:dyDescent="0.2">
      <c r="A154" s="449" t="s">
        <v>876</v>
      </c>
      <c r="B154" s="429" t="s">
        <v>877</v>
      </c>
      <c r="C154" s="433">
        <f>SUM(C155:C158)</f>
        <v>0</v>
      </c>
      <c r="D154" s="431"/>
    </row>
    <row r="155" spans="1:4" x14ac:dyDescent="0.2">
      <c r="A155" s="450" t="s">
        <v>878</v>
      </c>
      <c r="B155" s="435" t="s">
        <v>879</v>
      </c>
      <c r="C155" s="413">
        <v>0</v>
      </c>
      <c r="D155" s="436"/>
    </row>
    <row r="156" spans="1:4" x14ac:dyDescent="0.2">
      <c r="A156" s="450" t="s">
        <v>880</v>
      </c>
      <c r="B156" s="435" t="s">
        <v>881</v>
      </c>
      <c r="C156" s="413">
        <v>0</v>
      </c>
      <c r="D156" s="436"/>
    </row>
    <row r="157" spans="1:4" x14ac:dyDescent="0.2">
      <c r="A157" s="450" t="s">
        <v>882</v>
      </c>
      <c r="B157" s="435" t="s">
        <v>883</v>
      </c>
      <c r="C157" s="413">
        <v>0</v>
      </c>
      <c r="D157" s="436"/>
    </row>
    <row r="158" spans="1:4" x14ac:dyDescent="0.2">
      <c r="A158" s="450" t="s">
        <v>884</v>
      </c>
      <c r="B158" s="435" t="s">
        <v>885</v>
      </c>
      <c r="C158" s="413">
        <v>0</v>
      </c>
      <c r="D158" s="436"/>
    </row>
    <row r="159" spans="1:4" x14ac:dyDescent="0.2">
      <c r="A159" s="451"/>
      <c r="B159" s="451"/>
      <c r="C159" s="451"/>
      <c r="D159" s="451"/>
    </row>
    <row r="160" spans="1:4" x14ac:dyDescent="0.2">
      <c r="A160" s="418" t="s">
        <v>621</v>
      </c>
      <c r="C160" s="419"/>
    </row>
    <row r="161" spans="1:4" ht="38.25" customHeight="1" x14ac:dyDescent="0.2">
      <c r="A161" s="452" t="str">
        <f>'[5]4. Gestión Institucional '!A24</f>
        <v>RE4.P2.Planes de compra ejecutados</v>
      </c>
      <c r="B161" s="421" t="s">
        <v>622</v>
      </c>
      <c r="C161" s="413">
        <f>SUM(C163,C239,C283)</f>
        <v>83824.109999999986</v>
      </c>
      <c r="D161" s="423"/>
    </row>
    <row r="162" spans="1:4" ht="33" customHeight="1" x14ac:dyDescent="0.2">
      <c r="A162" s="424" t="s">
        <v>623</v>
      </c>
      <c r="B162" s="425" t="s">
        <v>624</v>
      </c>
      <c r="C162" s="426" t="s">
        <v>625</v>
      </c>
      <c r="D162" s="427" t="s">
        <v>626</v>
      </c>
    </row>
    <row r="163" spans="1:4" x14ac:dyDescent="0.2">
      <c r="A163" s="428">
        <v>1</v>
      </c>
      <c r="B163" s="429" t="s">
        <v>627</v>
      </c>
      <c r="C163" s="430">
        <f>SUM(C165,C172,C179,C188,C197,C202,C209,C214,C225,C231)</f>
        <v>22773.89</v>
      </c>
      <c r="D163" s="431"/>
    </row>
    <row r="164" spans="1:4" x14ac:dyDescent="0.2">
      <c r="A164" s="428"/>
      <c r="B164" s="446"/>
      <c r="C164" s="433"/>
      <c r="D164" s="431"/>
    </row>
    <row r="165" spans="1:4" x14ac:dyDescent="0.2">
      <c r="A165" s="432" t="s">
        <v>629</v>
      </c>
      <c r="B165" s="429" t="s">
        <v>630</v>
      </c>
      <c r="C165" s="433">
        <f>SUM(C166:C170)</f>
        <v>0</v>
      </c>
      <c r="D165" s="431"/>
    </row>
    <row r="166" spans="1:4" x14ac:dyDescent="0.2">
      <c r="A166" s="434" t="s">
        <v>631</v>
      </c>
      <c r="B166" s="435" t="s">
        <v>632</v>
      </c>
      <c r="C166" s="413">
        <v>0</v>
      </c>
      <c r="D166" s="436"/>
    </row>
    <row r="167" spans="1:4" ht="25.5" x14ac:dyDescent="0.2">
      <c r="A167" s="434" t="s">
        <v>633</v>
      </c>
      <c r="B167" s="435" t="s">
        <v>634</v>
      </c>
      <c r="C167" s="413">
        <v>0</v>
      </c>
      <c r="D167" s="436"/>
    </row>
    <row r="168" spans="1:4" x14ac:dyDescent="0.2">
      <c r="A168" s="434" t="s">
        <v>635</v>
      </c>
      <c r="B168" s="435" t="s">
        <v>636</v>
      </c>
      <c r="C168" s="413">
        <v>0</v>
      </c>
      <c r="D168" s="436"/>
    </row>
    <row r="169" spans="1:4" ht="25.5" x14ac:dyDescent="0.2">
      <c r="A169" s="434" t="s">
        <v>637</v>
      </c>
      <c r="B169" s="435" t="s">
        <v>638</v>
      </c>
      <c r="C169" s="413">
        <v>0</v>
      </c>
      <c r="D169" s="436"/>
    </row>
    <row r="170" spans="1:4" x14ac:dyDescent="0.2">
      <c r="A170" s="434" t="s">
        <v>639</v>
      </c>
      <c r="B170" s="435" t="s">
        <v>640</v>
      </c>
      <c r="C170" s="413">
        <v>0</v>
      </c>
      <c r="D170" s="436"/>
    </row>
    <row r="171" spans="1:4" x14ac:dyDescent="0.2">
      <c r="A171" s="437"/>
      <c r="B171" s="438"/>
      <c r="C171" s="413"/>
      <c r="D171" s="436"/>
    </row>
    <row r="172" spans="1:4" x14ac:dyDescent="0.2">
      <c r="A172" s="432" t="s">
        <v>641</v>
      </c>
      <c r="B172" s="429" t="s">
        <v>642</v>
      </c>
      <c r="C172" s="433">
        <f>SUM(C173:C177)</f>
        <v>0</v>
      </c>
      <c r="D172" s="431"/>
    </row>
    <row r="173" spans="1:4" x14ac:dyDescent="0.2">
      <c r="A173" s="434" t="s">
        <v>643</v>
      </c>
      <c r="B173" s="435" t="s">
        <v>644</v>
      </c>
      <c r="C173" s="413">
        <v>0</v>
      </c>
      <c r="D173" s="436"/>
    </row>
    <row r="174" spans="1:4" x14ac:dyDescent="0.2">
      <c r="A174" s="434" t="s">
        <v>645</v>
      </c>
      <c r="B174" s="435" t="s">
        <v>646</v>
      </c>
      <c r="C174" s="413">
        <v>0</v>
      </c>
      <c r="D174" s="436"/>
    </row>
    <row r="175" spans="1:4" x14ac:dyDescent="0.2">
      <c r="A175" s="434" t="s">
        <v>647</v>
      </c>
      <c r="B175" s="435" t="s">
        <v>648</v>
      </c>
      <c r="C175" s="413">
        <v>0</v>
      </c>
      <c r="D175" s="436"/>
    </row>
    <row r="176" spans="1:4" x14ac:dyDescent="0.2">
      <c r="A176" s="434" t="s">
        <v>649</v>
      </c>
      <c r="B176" s="435" t="s">
        <v>650</v>
      </c>
      <c r="C176" s="413">
        <v>0</v>
      </c>
      <c r="D176" s="436"/>
    </row>
    <row r="177" spans="1:4" x14ac:dyDescent="0.2">
      <c r="A177" s="434" t="s">
        <v>651</v>
      </c>
      <c r="B177" s="435" t="s">
        <v>652</v>
      </c>
      <c r="C177" s="413">
        <v>0</v>
      </c>
      <c r="D177" s="436"/>
    </row>
    <row r="178" spans="1:4" x14ac:dyDescent="0.2">
      <c r="A178" s="437"/>
      <c r="B178" s="438"/>
      <c r="C178" s="433"/>
      <c r="D178" s="431"/>
    </row>
    <row r="179" spans="1:4" ht="25.5" x14ac:dyDescent="0.2">
      <c r="A179" s="432" t="s">
        <v>653</v>
      </c>
      <c r="B179" s="439" t="s">
        <v>654</v>
      </c>
      <c r="C179" s="433">
        <f>SUM(C180:C186)</f>
        <v>0</v>
      </c>
      <c r="D179" s="431"/>
    </row>
    <row r="180" spans="1:4" x14ac:dyDescent="0.2">
      <c r="A180" s="434" t="s">
        <v>655</v>
      </c>
      <c r="B180" s="435" t="s">
        <v>656</v>
      </c>
      <c r="C180" s="413">
        <v>0</v>
      </c>
      <c r="D180" s="436"/>
    </row>
    <row r="181" spans="1:4" x14ac:dyDescent="0.2">
      <c r="A181" s="434" t="s">
        <v>657</v>
      </c>
      <c r="B181" s="435" t="s">
        <v>658</v>
      </c>
      <c r="C181" s="413">
        <v>0</v>
      </c>
      <c r="D181" s="436"/>
    </row>
    <row r="182" spans="1:4" x14ac:dyDescent="0.2">
      <c r="A182" s="434" t="s">
        <v>659</v>
      </c>
      <c r="B182" s="435" t="s">
        <v>660</v>
      </c>
      <c r="C182" s="413"/>
      <c r="D182" s="436"/>
    </row>
    <row r="183" spans="1:4" x14ac:dyDescent="0.2">
      <c r="A183" s="434" t="s">
        <v>661</v>
      </c>
      <c r="B183" s="435" t="s">
        <v>662</v>
      </c>
      <c r="C183" s="413">
        <v>0</v>
      </c>
      <c r="D183" s="436"/>
    </row>
    <row r="184" spans="1:4" x14ac:dyDescent="0.2">
      <c r="A184" s="434" t="s">
        <v>663</v>
      </c>
      <c r="B184" s="435" t="s">
        <v>664</v>
      </c>
      <c r="C184" s="413">
        <v>0</v>
      </c>
      <c r="D184" s="436"/>
    </row>
    <row r="185" spans="1:4" ht="25.5" x14ac:dyDescent="0.2">
      <c r="A185" s="434" t="s">
        <v>665</v>
      </c>
      <c r="B185" s="435" t="s">
        <v>666</v>
      </c>
      <c r="C185" s="413">
        <v>0</v>
      </c>
      <c r="D185" s="436"/>
    </row>
    <row r="186" spans="1:4" ht="25.5" x14ac:dyDescent="0.2">
      <c r="A186" s="434" t="s">
        <v>667</v>
      </c>
      <c r="B186" s="435" t="s">
        <v>668</v>
      </c>
      <c r="C186" s="413">
        <v>0</v>
      </c>
      <c r="D186" s="436"/>
    </row>
    <row r="187" spans="1:4" x14ac:dyDescent="0.2">
      <c r="A187" s="437"/>
      <c r="B187" s="438"/>
      <c r="C187" s="413"/>
      <c r="D187" s="436"/>
    </row>
    <row r="188" spans="1:4" x14ac:dyDescent="0.2">
      <c r="A188" s="432" t="s">
        <v>669</v>
      </c>
      <c r="B188" s="429" t="s">
        <v>670</v>
      </c>
      <c r="C188" s="433">
        <f>SUM(C189:C195)</f>
        <v>551.66999999999996</v>
      </c>
      <c r="D188" s="431"/>
    </row>
    <row r="189" spans="1:4" x14ac:dyDescent="0.2">
      <c r="A189" s="434" t="s">
        <v>671</v>
      </c>
      <c r="B189" s="435" t="s">
        <v>672</v>
      </c>
      <c r="C189" s="413">
        <v>0</v>
      </c>
      <c r="D189" s="436"/>
    </row>
    <row r="190" spans="1:4" x14ac:dyDescent="0.2">
      <c r="A190" s="434" t="s">
        <v>673</v>
      </c>
      <c r="B190" s="435" t="s">
        <v>674</v>
      </c>
      <c r="C190" s="413">
        <v>0</v>
      </c>
      <c r="D190" s="436"/>
    </row>
    <row r="191" spans="1:4" x14ac:dyDescent="0.2">
      <c r="A191" s="434" t="s">
        <v>675</v>
      </c>
      <c r="B191" s="435" t="s">
        <v>676</v>
      </c>
      <c r="C191" s="413">
        <v>0</v>
      </c>
      <c r="D191" s="436"/>
    </row>
    <row r="192" spans="1:4" ht="25.5" x14ac:dyDescent="0.2">
      <c r="A192" s="434" t="s">
        <v>677</v>
      </c>
      <c r="B192" s="435" t="s">
        <v>678</v>
      </c>
      <c r="C192" s="413">
        <v>0</v>
      </c>
      <c r="D192" s="436"/>
    </row>
    <row r="193" spans="1:4" ht="25.5" x14ac:dyDescent="0.2">
      <c r="A193" s="434" t="s">
        <v>679</v>
      </c>
      <c r="B193" s="435" t="s">
        <v>680</v>
      </c>
      <c r="C193" s="413">
        <v>0</v>
      </c>
      <c r="D193" s="436"/>
    </row>
    <row r="194" spans="1:4" x14ac:dyDescent="0.2">
      <c r="A194" s="434" t="s">
        <v>681</v>
      </c>
      <c r="B194" s="435" t="s">
        <v>682</v>
      </c>
      <c r="C194" s="413">
        <v>0</v>
      </c>
      <c r="D194" s="436"/>
    </row>
    <row r="195" spans="1:4" x14ac:dyDescent="0.2">
      <c r="A195" s="434" t="s">
        <v>683</v>
      </c>
      <c r="B195" s="435" t="s">
        <v>684</v>
      </c>
      <c r="C195" s="413">
        <v>551.66999999999996</v>
      </c>
      <c r="D195" s="436"/>
    </row>
    <row r="196" spans="1:4" x14ac:dyDescent="0.2">
      <c r="A196" s="437"/>
      <c r="B196" s="438"/>
      <c r="C196" s="413"/>
      <c r="D196" s="436"/>
    </row>
    <row r="197" spans="1:4" x14ac:dyDescent="0.2">
      <c r="A197" s="432" t="s">
        <v>685</v>
      </c>
      <c r="B197" s="429" t="s">
        <v>686</v>
      </c>
      <c r="C197" s="433">
        <f>SUM(C198++C199+C200)</f>
        <v>22222.22</v>
      </c>
      <c r="D197" s="431"/>
    </row>
    <row r="198" spans="1:4" x14ac:dyDescent="0.2">
      <c r="A198" s="434" t="s">
        <v>687</v>
      </c>
      <c r="B198" s="435" t="s">
        <v>688</v>
      </c>
      <c r="C198" s="572">
        <v>1388.89</v>
      </c>
      <c r="D198" s="436"/>
    </row>
    <row r="199" spans="1:4" x14ac:dyDescent="0.2">
      <c r="A199" s="434" t="s">
        <v>689</v>
      </c>
      <c r="B199" s="435" t="s">
        <v>690</v>
      </c>
      <c r="C199" s="413">
        <v>0</v>
      </c>
      <c r="D199" s="436"/>
    </row>
    <row r="200" spans="1:4" x14ac:dyDescent="0.2">
      <c r="A200" s="571" t="s">
        <v>1006</v>
      </c>
      <c r="B200" s="570" t="s">
        <v>1005</v>
      </c>
      <c r="C200" s="413">
        <v>20833.330000000002</v>
      </c>
      <c r="D200" s="436"/>
    </row>
    <row r="201" spans="1:4" x14ac:dyDescent="0.2">
      <c r="A201" s="437"/>
      <c r="B201" s="438"/>
      <c r="C201" s="413"/>
      <c r="D201" s="436"/>
    </row>
    <row r="202" spans="1:4" ht="25.5" x14ac:dyDescent="0.2">
      <c r="A202" s="432" t="s">
        <v>693</v>
      </c>
      <c r="B202" s="429" t="s">
        <v>694</v>
      </c>
      <c r="C202" s="433">
        <f>SUM(C203+C206+C207)</f>
        <v>0</v>
      </c>
      <c r="D202" s="431"/>
    </row>
    <row r="203" spans="1:4" x14ac:dyDescent="0.2">
      <c r="A203" s="434" t="s">
        <v>695</v>
      </c>
      <c r="B203" s="438" t="s">
        <v>696</v>
      </c>
      <c r="C203" s="433">
        <f>SUM(C204:C205)</f>
        <v>0</v>
      </c>
      <c r="D203" s="431"/>
    </row>
    <row r="204" spans="1:4" x14ac:dyDescent="0.2">
      <c r="A204" s="437" t="s">
        <v>697</v>
      </c>
      <c r="B204" s="438" t="s">
        <v>698</v>
      </c>
      <c r="C204" s="413">
        <v>0</v>
      </c>
      <c r="D204" s="436"/>
    </row>
    <row r="205" spans="1:4" ht="25.5" x14ac:dyDescent="0.2">
      <c r="A205" s="437" t="s">
        <v>699</v>
      </c>
      <c r="B205" s="438" t="s">
        <v>700</v>
      </c>
      <c r="C205" s="413">
        <v>0</v>
      </c>
      <c r="D205" s="436"/>
    </row>
    <row r="206" spans="1:4" x14ac:dyDescent="0.2">
      <c r="A206" s="434" t="s">
        <v>701</v>
      </c>
      <c r="B206" s="435" t="s">
        <v>702</v>
      </c>
      <c r="C206" s="413">
        <v>0</v>
      </c>
      <c r="D206" s="436"/>
    </row>
    <row r="207" spans="1:4" x14ac:dyDescent="0.2">
      <c r="A207" s="434" t="s">
        <v>703</v>
      </c>
      <c r="B207" s="435" t="s">
        <v>704</v>
      </c>
      <c r="C207" s="413">
        <v>0</v>
      </c>
      <c r="D207" s="436"/>
    </row>
    <row r="208" spans="1:4" x14ac:dyDescent="0.2">
      <c r="A208" s="437"/>
      <c r="B208" s="438"/>
      <c r="C208" s="413"/>
      <c r="D208" s="436"/>
    </row>
    <row r="209" spans="1:4" x14ac:dyDescent="0.2">
      <c r="A209" s="432" t="s">
        <v>705</v>
      </c>
      <c r="B209" s="429" t="s">
        <v>706</v>
      </c>
      <c r="C209" s="430" t="s">
        <v>707</v>
      </c>
      <c r="D209" s="431"/>
    </row>
    <row r="210" spans="1:4" x14ac:dyDescent="0.2">
      <c r="A210" s="434" t="s">
        <v>708</v>
      </c>
      <c r="B210" s="435" t="s">
        <v>709</v>
      </c>
      <c r="C210" s="440" t="s">
        <v>707</v>
      </c>
      <c r="D210" s="436"/>
    </row>
    <row r="211" spans="1:4" x14ac:dyDescent="0.2">
      <c r="A211" s="434" t="s">
        <v>710</v>
      </c>
      <c r="B211" s="435" t="s">
        <v>711</v>
      </c>
      <c r="C211" s="413">
        <v>0</v>
      </c>
      <c r="D211" s="436"/>
    </row>
    <row r="212" spans="1:4" x14ac:dyDescent="0.2">
      <c r="A212" s="434" t="s">
        <v>712</v>
      </c>
      <c r="B212" s="435" t="s">
        <v>713</v>
      </c>
      <c r="C212" s="413">
        <v>0</v>
      </c>
      <c r="D212" s="436"/>
    </row>
    <row r="213" spans="1:4" x14ac:dyDescent="0.2">
      <c r="A213" s="437"/>
      <c r="B213" s="438"/>
      <c r="C213" s="413"/>
      <c r="D213" s="436"/>
    </row>
    <row r="214" spans="1:4" x14ac:dyDescent="0.2">
      <c r="A214" s="432" t="s">
        <v>714</v>
      </c>
      <c r="B214" s="429" t="s">
        <v>715</v>
      </c>
      <c r="C214" s="433">
        <f>SUM(C215:C223)</f>
        <v>0</v>
      </c>
      <c r="D214" s="431"/>
    </row>
    <row r="215" spans="1:4" x14ac:dyDescent="0.2">
      <c r="A215" s="434" t="s">
        <v>716</v>
      </c>
      <c r="B215" s="435" t="s">
        <v>717</v>
      </c>
      <c r="C215" s="413">
        <v>0</v>
      </c>
      <c r="D215" s="436"/>
    </row>
    <row r="216" spans="1:4" x14ac:dyDescent="0.2">
      <c r="A216" s="434" t="s">
        <v>718</v>
      </c>
      <c r="B216" s="435" t="s">
        <v>719</v>
      </c>
      <c r="C216" s="413">
        <v>0</v>
      </c>
      <c r="D216" s="436"/>
    </row>
    <row r="217" spans="1:4" x14ac:dyDescent="0.2">
      <c r="A217" s="434" t="s">
        <v>720</v>
      </c>
      <c r="B217" s="435" t="s">
        <v>721</v>
      </c>
      <c r="C217" s="413">
        <v>0</v>
      </c>
      <c r="D217" s="436"/>
    </row>
    <row r="218" spans="1:4" ht="25.5" x14ac:dyDescent="0.2">
      <c r="A218" s="434" t="s">
        <v>722</v>
      </c>
      <c r="B218" s="435" t="s">
        <v>723</v>
      </c>
      <c r="C218" s="413">
        <v>0</v>
      </c>
      <c r="D218" s="436"/>
    </row>
    <row r="219" spans="1:4" ht="25.5" x14ac:dyDescent="0.2">
      <c r="A219" s="434" t="s">
        <v>724</v>
      </c>
      <c r="B219" s="435" t="s">
        <v>725</v>
      </c>
      <c r="C219" s="413">
        <v>0</v>
      </c>
      <c r="D219" s="436"/>
    </row>
    <row r="220" spans="1:4" ht="25.5" x14ac:dyDescent="0.2">
      <c r="A220" s="434" t="s">
        <v>726</v>
      </c>
      <c r="B220" s="435" t="s">
        <v>727</v>
      </c>
      <c r="C220" s="413">
        <v>0</v>
      </c>
      <c r="D220" s="436"/>
    </row>
    <row r="221" spans="1:4" x14ac:dyDescent="0.2">
      <c r="A221" s="434" t="s">
        <v>728</v>
      </c>
      <c r="B221" s="435" t="s">
        <v>729</v>
      </c>
      <c r="C221" s="413">
        <v>0</v>
      </c>
      <c r="D221" s="436"/>
    </row>
    <row r="222" spans="1:4" ht="25.5" x14ac:dyDescent="0.2">
      <c r="A222" s="434" t="s">
        <v>730</v>
      </c>
      <c r="B222" s="435" t="s">
        <v>731</v>
      </c>
      <c r="C222" s="413">
        <v>0</v>
      </c>
      <c r="D222" s="436"/>
    </row>
    <row r="223" spans="1:4" ht="25.5" x14ac:dyDescent="0.2">
      <c r="A223" s="434" t="s">
        <v>732</v>
      </c>
      <c r="B223" s="435" t="s">
        <v>733</v>
      </c>
      <c r="C223" s="413">
        <v>0</v>
      </c>
      <c r="D223" s="436"/>
    </row>
    <row r="224" spans="1:4" x14ac:dyDescent="0.2">
      <c r="A224" s="437"/>
      <c r="B224" s="438"/>
      <c r="C224" s="413"/>
      <c r="D224" s="436"/>
    </row>
    <row r="225" spans="1:4" x14ac:dyDescent="0.2">
      <c r="A225" s="432" t="s">
        <v>734</v>
      </c>
      <c r="B225" s="429" t="s">
        <v>735</v>
      </c>
      <c r="C225" s="433">
        <f>SUM(C226:C229)</f>
        <v>0</v>
      </c>
      <c r="D225" s="431"/>
    </row>
    <row r="226" spans="1:4" x14ac:dyDescent="0.2">
      <c r="A226" s="434" t="s">
        <v>736</v>
      </c>
      <c r="B226" s="435" t="s">
        <v>737</v>
      </c>
      <c r="C226" s="413">
        <v>0</v>
      </c>
      <c r="D226" s="436"/>
    </row>
    <row r="227" spans="1:4" x14ac:dyDescent="0.2">
      <c r="A227" s="434" t="s">
        <v>738</v>
      </c>
      <c r="B227" s="435" t="s">
        <v>739</v>
      </c>
      <c r="C227" s="413">
        <v>0</v>
      </c>
      <c r="D227" s="436"/>
    </row>
    <row r="228" spans="1:4" x14ac:dyDescent="0.2">
      <c r="A228" s="434" t="s">
        <v>740</v>
      </c>
      <c r="B228" s="435" t="s">
        <v>741</v>
      </c>
      <c r="C228" s="413">
        <v>0</v>
      </c>
      <c r="D228" s="436"/>
    </row>
    <row r="229" spans="1:4" x14ac:dyDescent="0.2">
      <c r="A229" s="434" t="s">
        <v>742</v>
      </c>
      <c r="B229" s="435" t="s">
        <v>743</v>
      </c>
      <c r="C229" s="413">
        <v>0</v>
      </c>
      <c r="D229" s="436"/>
    </row>
    <row r="230" spans="1:4" x14ac:dyDescent="0.2">
      <c r="A230" s="437"/>
      <c r="B230" s="438"/>
      <c r="C230" s="413"/>
      <c r="D230" s="436"/>
    </row>
    <row r="231" spans="1:4" x14ac:dyDescent="0.2">
      <c r="A231" s="432" t="s">
        <v>744</v>
      </c>
      <c r="B231" s="429" t="s">
        <v>745</v>
      </c>
      <c r="C231" s="433">
        <f>SUM(C232:C237)</f>
        <v>0</v>
      </c>
      <c r="D231" s="431"/>
    </row>
    <row r="232" spans="1:4" x14ac:dyDescent="0.2">
      <c r="A232" s="434" t="s">
        <v>746</v>
      </c>
      <c r="B232" s="435" t="s">
        <v>747</v>
      </c>
      <c r="C232" s="413">
        <v>0</v>
      </c>
      <c r="D232" s="436"/>
    </row>
    <row r="233" spans="1:4" x14ac:dyDescent="0.2">
      <c r="A233" s="434" t="s">
        <v>748</v>
      </c>
      <c r="B233" s="435" t="s">
        <v>749</v>
      </c>
      <c r="C233" s="413">
        <v>0</v>
      </c>
      <c r="D233" s="436"/>
    </row>
    <row r="234" spans="1:4" x14ac:dyDescent="0.2">
      <c r="A234" s="434" t="s">
        <v>750</v>
      </c>
      <c r="B234" s="435" t="s">
        <v>751</v>
      </c>
      <c r="C234" s="413">
        <v>0</v>
      </c>
      <c r="D234" s="436"/>
    </row>
    <row r="235" spans="1:4" ht="25.5" x14ac:dyDescent="0.2">
      <c r="A235" s="434" t="s">
        <v>752</v>
      </c>
      <c r="B235" s="435" t="s">
        <v>753</v>
      </c>
      <c r="C235" s="413">
        <v>0</v>
      </c>
      <c r="D235" s="436"/>
    </row>
    <row r="236" spans="1:4" x14ac:dyDescent="0.2">
      <c r="A236" s="434" t="s">
        <v>754</v>
      </c>
      <c r="B236" s="435" t="s">
        <v>755</v>
      </c>
      <c r="C236" s="413">
        <v>0</v>
      </c>
      <c r="D236" s="436"/>
    </row>
    <row r="237" spans="1:4" x14ac:dyDescent="0.2">
      <c r="A237" s="434" t="s">
        <v>756</v>
      </c>
      <c r="B237" s="435" t="s">
        <v>757</v>
      </c>
      <c r="C237" s="441">
        <v>0</v>
      </c>
      <c r="D237" s="442"/>
    </row>
    <row r="238" spans="1:4" x14ac:dyDescent="0.2">
      <c r="A238" s="443"/>
      <c r="B238" s="444"/>
      <c r="C238" s="445"/>
      <c r="D238" s="423"/>
    </row>
    <row r="239" spans="1:4" x14ac:dyDescent="0.2">
      <c r="A239" s="428">
        <v>2</v>
      </c>
      <c r="B239" s="429" t="s">
        <v>758</v>
      </c>
      <c r="C239" s="433">
        <f>SUM(C241+C248+C254+C263+C267+C273)</f>
        <v>58804.409999999996</v>
      </c>
      <c r="D239" s="431"/>
    </row>
    <row r="240" spans="1:4" x14ac:dyDescent="0.2">
      <c r="A240" s="428"/>
      <c r="B240" s="446"/>
      <c r="C240" s="413"/>
      <c r="D240" s="436"/>
    </row>
    <row r="241" spans="1:4" x14ac:dyDescent="0.2">
      <c r="A241" s="443" t="s">
        <v>759</v>
      </c>
      <c r="B241" s="429" t="s">
        <v>760</v>
      </c>
      <c r="C241" s="433">
        <f>SUM(C242:C246)</f>
        <v>38039.67</v>
      </c>
      <c r="D241" s="431"/>
    </row>
    <row r="242" spans="1:4" x14ac:dyDescent="0.2">
      <c r="A242" s="434" t="s">
        <v>761</v>
      </c>
      <c r="B242" s="435" t="s">
        <v>762</v>
      </c>
      <c r="C242" s="413">
        <v>27777.78</v>
      </c>
      <c r="D242" s="436"/>
    </row>
    <row r="243" spans="1:4" x14ac:dyDescent="0.2">
      <c r="A243" s="434" t="s">
        <v>763</v>
      </c>
      <c r="B243" s="435" t="s">
        <v>764</v>
      </c>
      <c r="C243" s="413">
        <v>0</v>
      </c>
      <c r="D243" s="436"/>
    </row>
    <row r="244" spans="1:4" x14ac:dyDescent="0.2">
      <c r="A244" s="434" t="s">
        <v>765</v>
      </c>
      <c r="B244" s="435" t="s">
        <v>766</v>
      </c>
      <c r="C244" s="413">
        <v>0</v>
      </c>
      <c r="D244" s="436"/>
    </row>
    <row r="245" spans="1:4" x14ac:dyDescent="0.2">
      <c r="A245" s="434" t="s">
        <v>767</v>
      </c>
      <c r="B245" s="435" t="s">
        <v>768</v>
      </c>
      <c r="C245" s="413">
        <v>10261.89</v>
      </c>
      <c r="D245" s="436"/>
    </row>
    <row r="246" spans="1:4" x14ac:dyDescent="0.2">
      <c r="A246" s="434" t="s">
        <v>769</v>
      </c>
      <c r="B246" s="435" t="s">
        <v>770</v>
      </c>
      <c r="C246" s="413">
        <v>0</v>
      </c>
      <c r="D246" s="436"/>
    </row>
    <row r="247" spans="1:4" x14ac:dyDescent="0.2">
      <c r="A247" s="447"/>
      <c r="B247" s="438"/>
      <c r="C247" s="413"/>
      <c r="D247" s="436"/>
    </row>
    <row r="248" spans="1:4" ht="25.5" x14ac:dyDescent="0.2">
      <c r="A248" s="443" t="s">
        <v>771</v>
      </c>
      <c r="B248" s="429" t="s">
        <v>772</v>
      </c>
      <c r="C248" s="433">
        <f>SUM(C249:C252)</f>
        <v>0</v>
      </c>
      <c r="D248" s="431"/>
    </row>
    <row r="249" spans="1:4" x14ac:dyDescent="0.2">
      <c r="A249" s="434" t="s">
        <v>773</v>
      </c>
      <c r="B249" s="435" t="s">
        <v>774</v>
      </c>
      <c r="C249" s="413">
        <v>0</v>
      </c>
      <c r="D249" s="436"/>
    </row>
    <row r="250" spans="1:4" x14ac:dyDescent="0.2">
      <c r="A250" s="434" t="s">
        <v>775</v>
      </c>
      <c r="B250" s="435" t="s">
        <v>776</v>
      </c>
      <c r="C250" s="413">
        <v>0</v>
      </c>
      <c r="D250" s="436"/>
    </row>
    <row r="251" spans="1:4" x14ac:dyDescent="0.2">
      <c r="A251" s="434" t="s">
        <v>777</v>
      </c>
      <c r="B251" s="435" t="s">
        <v>778</v>
      </c>
      <c r="C251" s="413">
        <v>0</v>
      </c>
      <c r="D251" s="436"/>
    </row>
    <row r="252" spans="1:4" x14ac:dyDescent="0.2">
      <c r="A252" s="434" t="s">
        <v>779</v>
      </c>
      <c r="B252" s="435" t="s">
        <v>780</v>
      </c>
      <c r="C252" s="413">
        <v>0</v>
      </c>
      <c r="D252" s="436"/>
    </row>
    <row r="253" spans="1:4" x14ac:dyDescent="0.2">
      <c r="A253" s="447"/>
      <c r="B253" s="438"/>
      <c r="C253" s="413"/>
      <c r="D253" s="436"/>
    </row>
    <row r="254" spans="1:4" ht="25.5" x14ac:dyDescent="0.2">
      <c r="A254" s="443" t="s">
        <v>781</v>
      </c>
      <c r="B254" s="429" t="s">
        <v>782</v>
      </c>
      <c r="C254" s="433">
        <f>SUM(C255:C261)</f>
        <v>0</v>
      </c>
      <c r="D254" s="431"/>
    </row>
    <row r="255" spans="1:4" x14ac:dyDescent="0.2">
      <c r="A255" s="434" t="s">
        <v>783</v>
      </c>
      <c r="B255" s="435" t="s">
        <v>784</v>
      </c>
      <c r="C255" s="413">
        <v>0</v>
      </c>
      <c r="D255" s="436"/>
    </row>
    <row r="256" spans="1:4" ht="25.5" x14ac:dyDescent="0.2">
      <c r="A256" s="434" t="s">
        <v>785</v>
      </c>
      <c r="B256" s="435" t="s">
        <v>786</v>
      </c>
      <c r="C256" s="413">
        <v>0</v>
      </c>
      <c r="D256" s="436"/>
    </row>
    <row r="257" spans="1:4" x14ac:dyDescent="0.2">
      <c r="A257" s="434" t="s">
        <v>787</v>
      </c>
      <c r="B257" s="435" t="s">
        <v>788</v>
      </c>
      <c r="C257" s="413">
        <v>0</v>
      </c>
      <c r="D257" s="436"/>
    </row>
    <row r="258" spans="1:4" ht="25.5" x14ac:dyDescent="0.2">
      <c r="A258" s="434" t="s">
        <v>789</v>
      </c>
      <c r="B258" s="435" t="s">
        <v>790</v>
      </c>
      <c r="C258" s="413">
        <v>0</v>
      </c>
      <c r="D258" s="436"/>
    </row>
    <row r="259" spans="1:4" x14ac:dyDescent="0.2">
      <c r="A259" s="434" t="s">
        <v>791</v>
      </c>
      <c r="B259" s="435" t="s">
        <v>792</v>
      </c>
      <c r="C259" s="413">
        <v>0</v>
      </c>
      <c r="D259" s="436"/>
    </row>
    <row r="260" spans="1:4" x14ac:dyDescent="0.2">
      <c r="A260" s="434" t="s">
        <v>793</v>
      </c>
      <c r="B260" s="435" t="s">
        <v>794</v>
      </c>
      <c r="C260" s="413">
        <v>0</v>
      </c>
      <c r="D260" s="436"/>
    </row>
    <row r="261" spans="1:4" ht="25.5" x14ac:dyDescent="0.2">
      <c r="A261" s="434" t="s">
        <v>795</v>
      </c>
      <c r="B261" s="435" t="s">
        <v>796</v>
      </c>
      <c r="C261" s="413">
        <v>0</v>
      </c>
      <c r="D261" s="436"/>
    </row>
    <row r="262" spans="1:4" x14ac:dyDescent="0.2">
      <c r="A262" s="447"/>
      <c r="B262" s="438"/>
      <c r="C262" s="413"/>
      <c r="D262" s="436"/>
    </row>
    <row r="263" spans="1:4" ht="25.5" x14ac:dyDescent="0.2">
      <c r="A263" s="443" t="s">
        <v>797</v>
      </c>
      <c r="B263" s="429" t="s">
        <v>798</v>
      </c>
      <c r="C263" s="433">
        <f>SUM(C264:C265)</f>
        <v>201.67</v>
      </c>
      <c r="D263" s="431"/>
    </row>
    <row r="264" spans="1:4" x14ac:dyDescent="0.2">
      <c r="A264" s="434" t="s">
        <v>799</v>
      </c>
      <c r="B264" s="435" t="s">
        <v>800</v>
      </c>
      <c r="C264" s="413">
        <v>201.67</v>
      </c>
      <c r="D264" s="436"/>
    </row>
    <row r="265" spans="1:4" x14ac:dyDescent="0.2">
      <c r="A265" s="434" t="s">
        <v>801</v>
      </c>
      <c r="B265" s="435" t="s">
        <v>802</v>
      </c>
      <c r="C265" s="413">
        <v>0</v>
      </c>
      <c r="D265" s="436"/>
    </row>
    <row r="266" spans="1:4" x14ac:dyDescent="0.2">
      <c r="A266" s="447"/>
      <c r="B266" s="438"/>
      <c r="C266" s="413"/>
      <c r="D266" s="436"/>
    </row>
    <row r="267" spans="1:4" ht="25.5" x14ac:dyDescent="0.2">
      <c r="A267" s="443" t="s">
        <v>803</v>
      </c>
      <c r="B267" s="429" t="s">
        <v>804</v>
      </c>
      <c r="C267" s="433">
        <f>SUM(C268:C271)</f>
        <v>0</v>
      </c>
      <c r="D267" s="431"/>
    </row>
    <row r="268" spans="1:4" x14ac:dyDescent="0.2">
      <c r="A268" s="434" t="s">
        <v>805</v>
      </c>
      <c r="B268" s="435" t="s">
        <v>806</v>
      </c>
      <c r="C268" s="413">
        <v>0</v>
      </c>
      <c r="D268" s="436"/>
    </row>
    <row r="269" spans="1:4" x14ac:dyDescent="0.2">
      <c r="A269" s="434" t="s">
        <v>807</v>
      </c>
      <c r="B269" s="435" t="s">
        <v>808</v>
      </c>
      <c r="C269" s="413">
        <v>0</v>
      </c>
      <c r="D269" s="436"/>
    </row>
    <row r="270" spans="1:4" x14ac:dyDescent="0.2">
      <c r="A270" s="434" t="s">
        <v>809</v>
      </c>
      <c r="B270" s="435" t="s">
        <v>810</v>
      </c>
      <c r="C270" s="413">
        <v>0</v>
      </c>
      <c r="D270" s="436"/>
    </row>
    <row r="271" spans="1:4" ht="25.5" x14ac:dyDescent="0.2">
      <c r="A271" s="434" t="s">
        <v>811</v>
      </c>
      <c r="B271" s="435" t="s">
        <v>812</v>
      </c>
      <c r="C271" s="413">
        <v>0</v>
      </c>
      <c r="D271" s="436"/>
    </row>
    <row r="272" spans="1:4" x14ac:dyDescent="0.2">
      <c r="A272" s="447"/>
      <c r="B272" s="438"/>
      <c r="C272" s="413"/>
      <c r="D272" s="436"/>
    </row>
    <row r="273" spans="1:4" ht="25.5" x14ac:dyDescent="0.2">
      <c r="A273" s="443" t="s">
        <v>813</v>
      </c>
      <c r="B273" s="429" t="s">
        <v>814</v>
      </c>
      <c r="C273" s="433">
        <f>SUM(C274:C281)</f>
        <v>20563.07</v>
      </c>
      <c r="D273" s="431"/>
    </row>
    <row r="274" spans="1:4" x14ac:dyDescent="0.2">
      <c r="A274" s="434" t="s">
        <v>815</v>
      </c>
      <c r="B274" s="435" t="s">
        <v>816</v>
      </c>
      <c r="C274" s="413">
        <v>4962.67</v>
      </c>
      <c r="D274" s="436"/>
    </row>
    <row r="275" spans="1:4" ht="25.5" x14ac:dyDescent="0.2">
      <c r="A275" s="434" t="s">
        <v>817</v>
      </c>
      <c r="B275" s="435" t="s">
        <v>818</v>
      </c>
      <c r="C275" s="413">
        <v>0</v>
      </c>
      <c r="D275" s="436"/>
    </row>
    <row r="276" spans="1:4" x14ac:dyDescent="0.2">
      <c r="A276" s="434" t="s">
        <v>819</v>
      </c>
      <c r="B276" s="435" t="s">
        <v>820</v>
      </c>
      <c r="C276" s="413">
        <v>11114.82</v>
      </c>
      <c r="D276" s="436"/>
    </row>
    <row r="277" spans="1:4" x14ac:dyDescent="0.2">
      <c r="A277" s="434" t="s">
        <v>821</v>
      </c>
      <c r="B277" s="435" t="s">
        <v>822</v>
      </c>
      <c r="C277" s="413">
        <v>596.25</v>
      </c>
      <c r="D277" s="436"/>
    </row>
    <row r="278" spans="1:4" x14ac:dyDescent="0.2">
      <c r="A278" s="434" t="s">
        <v>823</v>
      </c>
      <c r="B278" s="435" t="s">
        <v>824</v>
      </c>
      <c r="C278" s="413">
        <v>3616.04</v>
      </c>
      <c r="D278" s="436"/>
    </row>
    <row r="279" spans="1:4" ht="25.5" x14ac:dyDescent="0.2">
      <c r="A279" s="434" t="s">
        <v>825</v>
      </c>
      <c r="B279" s="435" t="s">
        <v>826</v>
      </c>
      <c r="C279" s="413">
        <v>0</v>
      </c>
      <c r="D279" s="436"/>
    </row>
    <row r="280" spans="1:4" x14ac:dyDescent="0.2">
      <c r="A280" s="434" t="s">
        <v>827</v>
      </c>
      <c r="B280" s="435" t="s">
        <v>828</v>
      </c>
      <c r="C280" s="413">
        <v>0</v>
      </c>
      <c r="D280" s="436"/>
    </row>
    <row r="281" spans="1:4" x14ac:dyDescent="0.2">
      <c r="A281" s="434" t="s">
        <v>829</v>
      </c>
      <c r="B281" s="435" t="s">
        <v>830</v>
      </c>
      <c r="C281" s="413">
        <v>273.29000000000002</v>
      </c>
      <c r="D281" s="436"/>
    </row>
    <row r="282" spans="1:4" x14ac:dyDescent="0.2">
      <c r="A282" s="434"/>
      <c r="B282" s="438"/>
      <c r="C282" s="413"/>
      <c r="D282" s="436"/>
    </row>
    <row r="283" spans="1:4" x14ac:dyDescent="0.2">
      <c r="A283" s="428">
        <v>5</v>
      </c>
      <c r="B283" s="448" t="s">
        <v>831</v>
      </c>
      <c r="C283" s="433">
        <f>SUM(C285+C295+C305+C310)</f>
        <v>2245.81</v>
      </c>
      <c r="D283" s="431"/>
    </row>
    <row r="284" spans="1:4" x14ac:dyDescent="0.2">
      <c r="A284" s="447"/>
      <c r="B284" s="438"/>
      <c r="C284" s="413"/>
      <c r="D284" s="436"/>
    </row>
    <row r="285" spans="1:4" x14ac:dyDescent="0.2">
      <c r="A285" s="449" t="s">
        <v>832</v>
      </c>
      <c r="B285" s="429" t="s">
        <v>833</v>
      </c>
      <c r="C285" s="433">
        <f>SUM(C286:C293)</f>
        <v>2245.81</v>
      </c>
      <c r="D285" s="431"/>
    </row>
    <row r="286" spans="1:4" x14ac:dyDescent="0.2">
      <c r="A286" s="450" t="s">
        <v>834</v>
      </c>
      <c r="B286" s="435" t="s">
        <v>835</v>
      </c>
      <c r="C286" s="413">
        <v>0</v>
      </c>
      <c r="D286" s="436"/>
    </row>
    <row r="287" spans="1:4" x14ac:dyDescent="0.2">
      <c r="A287" s="450" t="s">
        <v>836</v>
      </c>
      <c r="B287" s="435" t="s">
        <v>837</v>
      </c>
      <c r="C287" s="413">
        <v>0</v>
      </c>
      <c r="D287" s="436"/>
    </row>
    <row r="288" spans="1:4" x14ac:dyDescent="0.2">
      <c r="A288" s="450" t="s">
        <v>838</v>
      </c>
      <c r="B288" s="435" t="s">
        <v>839</v>
      </c>
      <c r="C288" s="413"/>
      <c r="D288" s="436"/>
    </row>
    <row r="289" spans="1:4" x14ac:dyDescent="0.2">
      <c r="A289" s="450" t="s">
        <v>840</v>
      </c>
      <c r="B289" s="435" t="s">
        <v>841</v>
      </c>
      <c r="C289" s="413">
        <v>2245.81</v>
      </c>
      <c r="D289" s="436"/>
    </row>
    <row r="290" spans="1:4" x14ac:dyDescent="0.2">
      <c r="A290" s="450" t="s">
        <v>842</v>
      </c>
      <c r="B290" s="435" t="s">
        <v>843</v>
      </c>
      <c r="C290" s="413"/>
      <c r="D290" s="436"/>
    </row>
    <row r="291" spans="1:4" ht="25.5" x14ac:dyDescent="0.2">
      <c r="A291" s="450" t="s">
        <v>844</v>
      </c>
      <c r="B291" s="435" t="s">
        <v>845</v>
      </c>
      <c r="C291" s="413"/>
      <c r="D291" s="436"/>
    </row>
    <row r="292" spans="1:4" ht="25.5" x14ac:dyDescent="0.2">
      <c r="A292" s="450" t="s">
        <v>846</v>
      </c>
      <c r="B292" s="435" t="s">
        <v>847</v>
      </c>
      <c r="C292" s="413"/>
      <c r="D292" s="436"/>
    </row>
    <row r="293" spans="1:4" x14ac:dyDescent="0.2">
      <c r="A293" s="450" t="s">
        <v>848</v>
      </c>
      <c r="B293" s="435" t="s">
        <v>849</v>
      </c>
      <c r="C293" s="413">
        <v>0</v>
      </c>
      <c r="D293" s="436"/>
    </row>
    <row r="294" spans="1:4" x14ac:dyDescent="0.2">
      <c r="A294" s="450"/>
      <c r="B294" s="435"/>
      <c r="C294" s="413"/>
      <c r="D294" s="436"/>
    </row>
    <row r="295" spans="1:4" ht="25.5" x14ac:dyDescent="0.2">
      <c r="A295" s="449" t="s">
        <v>850</v>
      </c>
      <c r="B295" s="429" t="s">
        <v>851</v>
      </c>
      <c r="C295" s="433">
        <f>SUM(C296:C303)</f>
        <v>0</v>
      </c>
      <c r="D295" s="431"/>
    </row>
    <row r="296" spans="1:4" x14ac:dyDescent="0.2">
      <c r="A296" s="450" t="s">
        <v>852</v>
      </c>
      <c r="B296" s="435" t="s">
        <v>853</v>
      </c>
      <c r="C296" s="413">
        <v>0</v>
      </c>
      <c r="D296" s="436"/>
    </row>
    <row r="297" spans="1:4" x14ac:dyDescent="0.2">
      <c r="A297" s="450" t="s">
        <v>854</v>
      </c>
      <c r="B297" s="435" t="s">
        <v>855</v>
      </c>
      <c r="C297" s="413">
        <v>0</v>
      </c>
      <c r="D297" s="436"/>
    </row>
    <row r="298" spans="1:4" x14ac:dyDescent="0.2">
      <c r="A298" s="450" t="s">
        <v>856</v>
      </c>
      <c r="B298" s="435" t="s">
        <v>857</v>
      </c>
      <c r="C298" s="413">
        <v>0</v>
      </c>
      <c r="D298" s="436"/>
    </row>
    <row r="299" spans="1:4" x14ac:dyDescent="0.2">
      <c r="A299" s="450" t="s">
        <v>858</v>
      </c>
      <c r="B299" s="435" t="s">
        <v>859</v>
      </c>
      <c r="C299" s="413">
        <v>0</v>
      </c>
      <c r="D299" s="436"/>
    </row>
    <row r="300" spans="1:4" x14ac:dyDescent="0.2">
      <c r="A300" s="450" t="s">
        <v>860</v>
      </c>
      <c r="B300" s="435" t="s">
        <v>861</v>
      </c>
      <c r="C300" s="413">
        <v>0</v>
      </c>
      <c r="D300" s="436"/>
    </row>
    <row r="301" spans="1:4" x14ac:dyDescent="0.2">
      <c r="A301" s="450" t="s">
        <v>862</v>
      </c>
      <c r="B301" s="435" t="s">
        <v>863</v>
      </c>
      <c r="C301" s="413">
        <v>0</v>
      </c>
      <c r="D301" s="436"/>
    </row>
    <row r="302" spans="1:4" x14ac:dyDescent="0.2">
      <c r="A302" s="450" t="s">
        <v>864</v>
      </c>
      <c r="B302" s="435" t="s">
        <v>865</v>
      </c>
      <c r="C302" s="413">
        <v>0</v>
      </c>
      <c r="D302" s="436"/>
    </row>
    <row r="303" spans="1:4" ht="25.5" x14ac:dyDescent="0.2">
      <c r="A303" s="450" t="s">
        <v>866</v>
      </c>
      <c r="B303" s="435" t="s">
        <v>867</v>
      </c>
      <c r="C303" s="413">
        <v>0</v>
      </c>
      <c r="D303" s="436"/>
    </row>
    <row r="304" spans="1:4" x14ac:dyDescent="0.2">
      <c r="A304" s="450"/>
      <c r="B304" s="435"/>
      <c r="C304" s="413"/>
      <c r="D304" s="436"/>
    </row>
    <row r="305" spans="1:4" x14ac:dyDescent="0.2">
      <c r="A305" s="449" t="s">
        <v>868</v>
      </c>
      <c r="B305" s="429" t="s">
        <v>869</v>
      </c>
      <c r="C305" s="433">
        <f>SUM(C306:C308)</f>
        <v>0</v>
      </c>
      <c r="D305" s="431"/>
    </row>
    <row r="306" spans="1:4" x14ac:dyDescent="0.2">
      <c r="A306" s="450" t="s">
        <v>870</v>
      </c>
      <c r="B306" s="435" t="s">
        <v>871</v>
      </c>
      <c r="C306" s="413">
        <v>0</v>
      </c>
      <c r="D306" s="436"/>
    </row>
    <row r="307" spans="1:4" x14ac:dyDescent="0.2">
      <c r="A307" s="450" t="s">
        <v>872</v>
      </c>
      <c r="B307" s="435" t="s">
        <v>873</v>
      </c>
      <c r="C307" s="413">
        <v>0</v>
      </c>
      <c r="D307" s="436"/>
    </row>
    <row r="308" spans="1:4" x14ac:dyDescent="0.2">
      <c r="A308" s="450" t="s">
        <v>874</v>
      </c>
      <c r="B308" s="435" t="s">
        <v>875</v>
      </c>
      <c r="C308" s="413">
        <v>0</v>
      </c>
      <c r="D308" s="436"/>
    </row>
    <row r="309" spans="1:4" x14ac:dyDescent="0.2">
      <c r="A309" s="450"/>
      <c r="B309" s="435"/>
      <c r="C309" s="413"/>
      <c r="D309" s="436"/>
    </row>
    <row r="310" spans="1:4" x14ac:dyDescent="0.2">
      <c r="A310" s="449" t="s">
        <v>876</v>
      </c>
      <c r="B310" s="429" t="s">
        <v>877</v>
      </c>
      <c r="C310" s="433">
        <f>SUM(C311:C314)</f>
        <v>0</v>
      </c>
      <c r="D310" s="431"/>
    </row>
    <row r="311" spans="1:4" x14ac:dyDescent="0.2">
      <c r="A311" s="450" t="s">
        <v>878</v>
      </c>
      <c r="B311" s="435" t="s">
        <v>879</v>
      </c>
      <c r="C311" s="413">
        <v>0</v>
      </c>
      <c r="D311" s="436"/>
    </row>
    <row r="312" spans="1:4" x14ac:dyDescent="0.2">
      <c r="A312" s="450" t="s">
        <v>880</v>
      </c>
      <c r="B312" s="435" t="s">
        <v>881</v>
      </c>
      <c r="C312" s="413">
        <v>0</v>
      </c>
      <c r="D312" s="436"/>
    </row>
    <row r="313" spans="1:4" x14ac:dyDescent="0.2">
      <c r="A313" s="450" t="s">
        <v>882</v>
      </c>
      <c r="B313" s="435" t="s">
        <v>883</v>
      </c>
      <c r="C313" s="413">
        <v>0</v>
      </c>
      <c r="D313" s="436"/>
    </row>
    <row r="314" spans="1:4" x14ac:dyDescent="0.2">
      <c r="A314" s="450" t="s">
        <v>884</v>
      </c>
      <c r="B314" s="435" t="s">
        <v>885</v>
      </c>
      <c r="C314" s="413">
        <v>0</v>
      </c>
      <c r="D314" s="436"/>
    </row>
    <row r="315" spans="1:4" x14ac:dyDescent="0.2">
      <c r="A315" s="451"/>
      <c r="B315" s="451"/>
      <c r="C315" s="451"/>
      <c r="D315" s="451"/>
    </row>
    <row r="316" spans="1:4" x14ac:dyDescent="0.2">
      <c r="A316" s="418" t="s">
        <v>621</v>
      </c>
      <c r="C316" s="419"/>
    </row>
    <row r="317" spans="1:4" ht="38.25" x14ac:dyDescent="0.2">
      <c r="A317" s="452" t="str">
        <f>'[5]4. Gestión Institucional '!A28</f>
        <v>RE4.P3.Flotillas de vehículos en condiciones apropiadas de funcionamiento</v>
      </c>
      <c r="B317" s="421" t="s">
        <v>622</v>
      </c>
      <c r="C317" s="413">
        <f>SUM(C319,C395,C439)</f>
        <v>83824.109999999986</v>
      </c>
      <c r="D317" s="423"/>
    </row>
    <row r="318" spans="1:4" ht="33" customHeight="1" x14ac:dyDescent="0.2">
      <c r="A318" s="424" t="s">
        <v>623</v>
      </c>
      <c r="B318" s="425" t="s">
        <v>624</v>
      </c>
      <c r="C318" s="426" t="s">
        <v>625</v>
      </c>
      <c r="D318" s="427" t="s">
        <v>626</v>
      </c>
    </row>
    <row r="319" spans="1:4" x14ac:dyDescent="0.2">
      <c r="A319" s="428">
        <v>1</v>
      </c>
      <c r="B319" s="429" t="s">
        <v>627</v>
      </c>
      <c r="C319" s="430">
        <f>SUM(C321,C328,C335,C344,C353,C358,C365,C370,C381,C387)</f>
        <v>22773.89</v>
      </c>
      <c r="D319" s="431"/>
    </row>
    <row r="320" spans="1:4" x14ac:dyDescent="0.2">
      <c r="A320" s="428"/>
      <c r="B320" s="446"/>
      <c r="C320" s="433"/>
      <c r="D320" s="431"/>
    </row>
    <row r="321" spans="1:4" x14ac:dyDescent="0.2">
      <c r="A321" s="432" t="s">
        <v>629</v>
      </c>
      <c r="B321" s="429" t="s">
        <v>630</v>
      </c>
      <c r="C321" s="433">
        <f>SUM(C322:C326)</f>
        <v>0</v>
      </c>
      <c r="D321" s="431"/>
    </row>
    <row r="322" spans="1:4" x14ac:dyDescent="0.2">
      <c r="A322" s="434" t="s">
        <v>631</v>
      </c>
      <c r="B322" s="435" t="s">
        <v>632</v>
      </c>
      <c r="C322" s="413">
        <v>0</v>
      </c>
      <c r="D322" s="436"/>
    </row>
    <row r="323" spans="1:4" ht="25.5" x14ac:dyDescent="0.2">
      <c r="A323" s="434" t="s">
        <v>633</v>
      </c>
      <c r="B323" s="435" t="s">
        <v>634</v>
      </c>
      <c r="C323" s="413">
        <v>0</v>
      </c>
      <c r="D323" s="436"/>
    </row>
    <row r="324" spans="1:4" x14ac:dyDescent="0.2">
      <c r="A324" s="434" t="s">
        <v>635</v>
      </c>
      <c r="B324" s="435" t="s">
        <v>636</v>
      </c>
      <c r="C324" s="413">
        <v>0</v>
      </c>
      <c r="D324" s="436"/>
    </row>
    <row r="325" spans="1:4" ht="25.5" x14ac:dyDescent="0.2">
      <c r="A325" s="434" t="s">
        <v>637</v>
      </c>
      <c r="B325" s="435" t="s">
        <v>638</v>
      </c>
      <c r="C325" s="413">
        <v>0</v>
      </c>
      <c r="D325" s="436"/>
    </row>
    <row r="326" spans="1:4" x14ac:dyDescent="0.2">
      <c r="A326" s="434" t="s">
        <v>639</v>
      </c>
      <c r="B326" s="435" t="s">
        <v>640</v>
      </c>
      <c r="C326" s="413">
        <v>0</v>
      </c>
      <c r="D326" s="436"/>
    </row>
    <row r="327" spans="1:4" x14ac:dyDescent="0.2">
      <c r="A327" s="437"/>
      <c r="B327" s="438"/>
      <c r="C327" s="413"/>
      <c r="D327" s="436"/>
    </row>
    <row r="328" spans="1:4" x14ac:dyDescent="0.2">
      <c r="A328" s="432" t="s">
        <v>641</v>
      </c>
      <c r="B328" s="429" t="s">
        <v>642</v>
      </c>
      <c r="C328" s="433">
        <f>SUM(C329:C333)</f>
        <v>0</v>
      </c>
      <c r="D328" s="431"/>
    </row>
    <row r="329" spans="1:4" x14ac:dyDescent="0.2">
      <c r="A329" s="434" t="s">
        <v>643</v>
      </c>
      <c r="B329" s="435" t="s">
        <v>644</v>
      </c>
      <c r="C329" s="413">
        <v>0</v>
      </c>
      <c r="D329" s="436"/>
    </row>
    <row r="330" spans="1:4" x14ac:dyDescent="0.2">
      <c r="A330" s="434" t="s">
        <v>645</v>
      </c>
      <c r="B330" s="435" t="s">
        <v>646</v>
      </c>
      <c r="C330" s="413">
        <v>0</v>
      </c>
      <c r="D330" s="436"/>
    </row>
    <row r="331" spans="1:4" x14ac:dyDescent="0.2">
      <c r="A331" s="434" t="s">
        <v>647</v>
      </c>
      <c r="B331" s="435" t="s">
        <v>648</v>
      </c>
      <c r="C331" s="413">
        <v>0</v>
      </c>
      <c r="D331" s="436"/>
    </row>
    <row r="332" spans="1:4" x14ac:dyDescent="0.2">
      <c r="A332" s="434" t="s">
        <v>649</v>
      </c>
      <c r="B332" s="435" t="s">
        <v>650</v>
      </c>
      <c r="C332" s="413">
        <v>0</v>
      </c>
      <c r="D332" s="436"/>
    </row>
    <row r="333" spans="1:4" x14ac:dyDescent="0.2">
      <c r="A333" s="434" t="s">
        <v>651</v>
      </c>
      <c r="B333" s="435" t="s">
        <v>652</v>
      </c>
      <c r="C333" s="413">
        <v>0</v>
      </c>
      <c r="D333" s="436"/>
    </row>
    <row r="334" spans="1:4" x14ac:dyDescent="0.2">
      <c r="A334" s="437"/>
      <c r="B334" s="438"/>
      <c r="C334" s="433"/>
      <c r="D334" s="431"/>
    </row>
    <row r="335" spans="1:4" ht="25.5" x14ac:dyDescent="0.2">
      <c r="A335" s="432" t="s">
        <v>653</v>
      </c>
      <c r="B335" s="439" t="s">
        <v>654</v>
      </c>
      <c r="C335" s="433">
        <f>SUM(C336:C342)</f>
        <v>0</v>
      </c>
      <c r="D335" s="431"/>
    </row>
    <row r="336" spans="1:4" x14ac:dyDescent="0.2">
      <c r="A336" s="434" t="s">
        <v>655</v>
      </c>
      <c r="B336" s="435" t="s">
        <v>656</v>
      </c>
      <c r="C336" s="413">
        <v>0</v>
      </c>
      <c r="D336" s="436"/>
    </row>
    <row r="337" spans="1:4" x14ac:dyDescent="0.2">
      <c r="A337" s="434" t="s">
        <v>657</v>
      </c>
      <c r="B337" s="435" t="s">
        <v>658</v>
      </c>
      <c r="C337" s="413">
        <v>0</v>
      </c>
      <c r="D337" s="436"/>
    </row>
    <row r="338" spans="1:4" x14ac:dyDescent="0.2">
      <c r="A338" s="434" t="s">
        <v>659</v>
      </c>
      <c r="B338" s="435" t="s">
        <v>660</v>
      </c>
      <c r="C338" s="413"/>
      <c r="D338" s="436"/>
    </row>
    <row r="339" spans="1:4" x14ac:dyDescent="0.2">
      <c r="A339" s="434" t="s">
        <v>661</v>
      </c>
      <c r="B339" s="435" t="s">
        <v>662</v>
      </c>
      <c r="C339" s="413">
        <v>0</v>
      </c>
      <c r="D339" s="436"/>
    </row>
    <row r="340" spans="1:4" x14ac:dyDescent="0.2">
      <c r="A340" s="434" t="s">
        <v>663</v>
      </c>
      <c r="B340" s="435" t="s">
        <v>664</v>
      </c>
      <c r="C340" s="413">
        <v>0</v>
      </c>
      <c r="D340" s="436"/>
    </row>
    <row r="341" spans="1:4" ht="25.5" x14ac:dyDescent="0.2">
      <c r="A341" s="434" t="s">
        <v>665</v>
      </c>
      <c r="B341" s="435" t="s">
        <v>666</v>
      </c>
      <c r="C341" s="413">
        <v>0</v>
      </c>
      <c r="D341" s="436"/>
    </row>
    <row r="342" spans="1:4" ht="25.5" x14ac:dyDescent="0.2">
      <c r="A342" s="434" t="s">
        <v>667</v>
      </c>
      <c r="B342" s="435" t="s">
        <v>668</v>
      </c>
      <c r="C342" s="413">
        <v>0</v>
      </c>
      <c r="D342" s="436"/>
    </row>
    <row r="343" spans="1:4" x14ac:dyDescent="0.2">
      <c r="A343" s="437"/>
      <c r="B343" s="438"/>
      <c r="C343" s="413"/>
      <c r="D343" s="436"/>
    </row>
    <row r="344" spans="1:4" x14ac:dyDescent="0.2">
      <c r="A344" s="432" t="s">
        <v>669</v>
      </c>
      <c r="B344" s="429" t="s">
        <v>670</v>
      </c>
      <c r="C344" s="433">
        <f>SUM(C345:C351)</f>
        <v>551.66999999999996</v>
      </c>
      <c r="D344" s="431"/>
    </row>
    <row r="345" spans="1:4" x14ac:dyDescent="0.2">
      <c r="A345" s="434" t="s">
        <v>671</v>
      </c>
      <c r="B345" s="435" t="s">
        <v>672</v>
      </c>
      <c r="C345" s="413">
        <v>0</v>
      </c>
      <c r="D345" s="436"/>
    </row>
    <row r="346" spans="1:4" x14ac:dyDescent="0.2">
      <c r="A346" s="434" t="s">
        <v>673</v>
      </c>
      <c r="B346" s="435" t="s">
        <v>674</v>
      </c>
      <c r="C346" s="413">
        <v>0</v>
      </c>
      <c r="D346" s="436"/>
    </row>
    <row r="347" spans="1:4" x14ac:dyDescent="0.2">
      <c r="A347" s="434" t="s">
        <v>675</v>
      </c>
      <c r="B347" s="435" t="s">
        <v>676</v>
      </c>
      <c r="C347" s="413">
        <v>0</v>
      </c>
      <c r="D347" s="436"/>
    </row>
    <row r="348" spans="1:4" ht="25.5" x14ac:dyDescent="0.2">
      <c r="A348" s="434" t="s">
        <v>677</v>
      </c>
      <c r="B348" s="435" t="s">
        <v>678</v>
      </c>
      <c r="C348" s="413">
        <v>0</v>
      </c>
      <c r="D348" s="436"/>
    </row>
    <row r="349" spans="1:4" ht="25.5" x14ac:dyDescent="0.2">
      <c r="A349" s="434" t="s">
        <v>679</v>
      </c>
      <c r="B349" s="435" t="s">
        <v>680</v>
      </c>
      <c r="C349" s="413">
        <v>0</v>
      </c>
      <c r="D349" s="436"/>
    </row>
    <row r="350" spans="1:4" x14ac:dyDescent="0.2">
      <c r="A350" s="434" t="s">
        <v>681</v>
      </c>
      <c r="B350" s="435" t="s">
        <v>682</v>
      </c>
      <c r="C350" s="413">
        <v>0</v>
      </c>
      <c r="D350" s="436"/>
    </row>
    <row r="351" spans="1:4" x14ac:dyDescent="0.2">
      <c r="A351" s="434" t="s">
        <v>683</v>
      </c>
      <c r="B351" s="435" t="s">
        <v>684</v>
      </c>
      <c r="C351" s="413">
        <v>551.66999999999996</v>
      </c>
      <c r="D351" s="436"/>
    </row>
    <row r="352" spans="1:4" x14ac:dyDescent="0.2">
      <c r="A352" s="437"/>
      <c r="B352" s="438"/>
      <c r="C352" s="413"/>
      <c r="D352" s="436"/>
    </row>
    <row r="353" spans="1:4" x14ac:dyDescent="0.2">
      <c r="A353" s="432" t="s">
        <v>685</v>
      </c>
      <c r="B353" s="429" t="s">
        <v>686</v>
      </c>
      <c r="C353" s="433">
        <f>SUM(C354++C355+C356)</f>
        <v>22222.22</v>
      </c>
      <c r="D353" s="431"/>
    </row>
    <row r="354" spans="1:4" x14ac:dyDescent="0.2">
      <c r="A354" s="434" t="s">
        <v>687</v>
      </c>
      <c r="B354" s="435" t="s">
        <v>688</v>
      </c>
      <c r="C354" s="572">
        <v>1388.89</v>
      </c>
      <c r="D354" s="436"/>
    </row>
    <row r="355" spans="1:4" x14ac:dyDescent="0.2">
      <c r="A355" s="434" t="s">
        <v>689</v>
      </c>
      <c r="B355" s="435" t="s">
        <v>690</v>
      </c>
      <c r="C355" s="413">
        <v>0</v>
      </c>
      <c r="D355" s="436"/>
    </row>
    <row r="356" spans="1:4" x14ac:dyDescent="0.2">
      <c r="A356" s="571" t="s">
        <v>1006</v>
      </c>
      <c r="B356" s="570" t="s">
        <v>1005</v>
      </c>
      <c r="C356" s="413">
        <v>20833.330000000002</v>
      </c>
      <c r="D356" s="436"/>
    </row>
    <row r="357" spans="1:4" x14ac:dyDescent="0.2">
      <c r="A357" s="437"/>
      <c r="B357" s="438"/>
      <c r="C357" s="413"/>
      <c r="D357" s="436"/>
    </row>
    <row r="358" spans="1:4" ht="25.5" x14ac:dyDescent="0.2">
      <c r="A358" s="432" t="s">
        <v>693</v>
      </c>
      <c r="B358" s="429" t="s">
        <v>694</v>
      </c>
      <c r="C358" s="433">
        <f>SUM(C359+C362+C363)</f>
        <v>0</v>
      </c>
      <c r="D358" s="431"/>
    </row>
    <row r="359" spans="1:4" x14ac:dyDescent="0.2">
      <c r="A359" s="434" t="s">
        <v>695</v>
      </c>
      <c r="B359" s="438" t="s">
        <v>696</v>
      </c>
      <c r="C359" s="433">
        <f>SUM(C360:C361)</f>
        <v>0</v>
      </c>
      <c r="D359" s="431"/>
    </row>
    <row r="360" spans="1:4" x14ac:dyDescent="0.2">
      <c r="A360" s="437" t="s">
        <v>697</v>
      </c>
      <c r="B360" s="438" t="s">
        <v>698</v>
      </c>
      <c r="C360" s="413">
        <v>0</v>
      </c>
      <c r="D360" s="436"/>
    </row>
    <row r="361" spans="1:4" ht="25.5" x14ac:dyDescent="0.2">
      <c r="A361" s="437" t="s">
        <v>699</v>
      </c>
      <c r="B361" s="438" t="s">
        <v>700</v>
      </c>
      <c r="C361" s="413">
        <v>0</v>
      </c>
      <c r="D361" s="436"/>
    </row>
    <row r="362" spans="1:4" x14ac:dyDescent="0.2">
      <c r="A362" s="434" t="s">
        <v>701</v>
      </c>
      <c r="B362" s="435" t="s">
        <v>702</v>
      </c>
      <c r="C362" s="413">
        <v>0</v>
      </c>
      <c r="D362" s="436"/>
    </row>
    <row r="363" spans="1:4" x14ac:dyDescent="0.2">
      <c r="A363" s="434" t="s">
        <v>703</v>
      </c>
      <c r="B363" s="435" t="s">
        <v>704</v>
      </c>
      <c r="C363" s="413">
        <v>0</v>
      </c>
      <c r="D363" s="436"/>
    </row>
    <row r="364" spans="1:4" x14ac:dyDescent="0.2">
      <c r="A364" s="437"/>
      <c r="B364" s="438"/>
      <c r="C364" s="413"/>
      <c r="D364" s="436"/>
    </row>
    <row r="365" spans="1:4" x14ac:dyDescent="0.2">
      <c r="A365" s="432" t="s">
        <v>705</v>
      </c>
      <c r="B365" s="429" t="s">
        <v>706</v>
      </c>
      <c r="C365" s="430" t="s">
        <v>707</v>
      </c>
      <c r="D365" s="431"/>
    </row>
    <row r="366" spans="1:4" x14ac:dyDescent="0.2">
      <c r="A366" s="434" t="s">
        <v>708</v>
      </c>
      <c r="B366" s="435" t="s">
        <v>709</v>
      </c>
      <c r="C366" s="440" t="s">
        <v>707</v>
      </c>
      <c r="D366" s="436"/>
    </row>
    <row r="367" spans="1:4" x14ac:dyDescent="0.2">
      <c r="A367" s="434" t="s">
        <v>710</v>
      </c>
      <c r="B367" s="435" t="s">
        <v>711</v>
      </c>
      <c r="C367" s="413">
        <v>0</v>
      </c>
      <c r="D367" s="436"/>
    </row>
    <row r="368" spans="1:4" x14ac:dyDescent="0.2">
      <c r="A368" s="434" t="s">
        <v>712</v>
      </c>
      <c r="B368" s="435" t="s">
        <v>713</v>
      </c>
      <c r="C368" s="413">
        <v>0</v>
      </c>
      <c r="D368" s="436"/>
    </row>
    <row r="369" spans="1:4" x14ac:dyDescent="0.2">
      <c r="A369" s="437"/>
      <c r="B369" s="438"/>
      <c r="C369" s="413"/>
      <c r="D369" s="436"/>
    </row>
    <row r="370" spans="1:4" x14ac:dyDescent="0.2">
      <c r="A370" s="432" t="s">
        <v>714</v>
      </c>
      <c r="B370" s="429" t="s">
        <v>715</v>
      </c>
      <c r="C370" s="433">
        <f>SUM(C371:C379)</f>
        <v>0</v>
      </c>
      <c r="D370" s="431"/>
    </row>
    <row r="371" spans="1:4" x14ac:dyDescent="0.2">
      <c r="A371" s="434" t="s">
        <v>716</v>
      </c>
      <c r="B371" s="435" t="s">
        <v>717</v>
      </c>
      <c r="C371" s="413">
        <v>0</v>
      </c>
      <c r="D371" s="436"/>
    </row>
    <row r="372" spans="1:4" x14ac:dyDescent="0.2">
      <c r="A372" s="434" t="s">
        <v>718</v>
      </c>
      <c r="B372" s="435" t="s">
        <v>719</v>
      </c>
      <c r="C372" s="413">
        <v>0</v>
      </c>
      <c r="D372" s="436"/>
    </row>
    <row r="373" spans="1:4" x14ac:dyDescent="0.2">
      <c r="A373" s="434" t="s">
        <v>720</v>
      </c>
      <c r="B373" s="435" t="s">
        <v>721</v>
      </c>
      <c r="C373" s="413">
        <v>0</v>
      </c>
      <c r="D373" s="436"/>
    </row>
    <row r="374" spans="1:4" ht="25.5" x14ac:dyDescent="0.2">
      <c r="A374" s="434" t="s">
        <v>722</v>
      </c>
      <c r="B374" s="435" t="s">
        <v>723</v>
      </c>
      <c r="C374" s="413">
        <v>0</v>
      </c>
      <c r="D374" s="436"/>
    </row>
    <row r="375" spans="1:4" ht="25.5" x14ac:dyDescent="0.2">
      <c r="A375" s="434" t="s">
        <v>724</v>
      </c>
      <c r="B375" s="435" t="s">
        <v>725</v>
      </c>
      <c r="C375" s="413">
        <v>0</v>
      </c>
      <c r="D375" s="436"/>
    </row>
    <row r="376" spans="1:4" ht="25.5" x14ac:dyDescent="0.2">
      <c r="A376" s="434" t="s">
        <v>726</v>
      </c>
      <c r="B376" s="435" t="s">
        <v>727</v>
      </c>
      <c r="C376" s="413">
        <v>0</v>
      </c>
      <c r="D376" s="436"/>
    </row>
    <row r="377" spans="1:4" x14ac:dyDescent="0.2">
      <c r="A377" s="434" t="s">
        <v>728</v>
      </c>
      <c r="B377" s="435" t="s">
        <v>729</v>
      </c>
      <c r="C377" s="413">
        <v>0</v>
      </c>
      <c r="D377" s="436"/>
    </row>
    <row r="378" spans="1:4" ht="25.5" x14ac:dyDescent="0.2">
      <c r="A378" s="434" t="s">
        <v>730</v>
      </c>
      <c r="B378" s="435" t="s">
        <v>731</v>
      </c>
      <c r="C378" s="413">
        <v>0</v>
      </c>
      <c r="D378" s="436"/>
    </row>
    <row r="379" spans="1:4" ht="25.5" x14ac:dyDescent="0.2">
      <c r="A379" s="434" t="s">
        <v>732</v>
      </c>
      <c r="B379" s="435" t="s">
        <v>733</v>
      </c>
      <c r="C379" s="413">
        <v>0</v>
      </c>
      <c r="D379" s="436"/>
    </row>
    <row r="380" spans="1:4" x14ac:dyDescent="0.2">
      <c r="A380" s="437"/>
      <c r="B380" s="438"/>
      <c r="C380" s="413"/>
      <c r="D380" s="436"/>
    </row>
    <row r="381" spans="1:4" x14ac:dyDescent="0.2">
      <c r="A381" s="432" t="s">
        <v>734</v>
      </c>
      <c r="B381" s="429" t="s">
        <v>735</v>
      </c>
      <c r="C381" s="433">
        <f>SUM(C382:C385)</f>
        <v>0</v>
      </c>
      <c r="D381" s="431"/>
    </row>
    <row r="382" spans="1:4" x14ac:dyDescent="0.2">
      <c r="A382" s="434" t="s">
        <v>736</v>
      </c>
      <c r="B382" s="435" t="s">
        <v>737</v>
      </c>
      <c r="C382" s="413">
        <v>0</v>
      </c>
      <c r="D382" s="436"/>
    </row>
    <row r="383" spans="1:4" x14ac:dyDescent="0.2">
      <c r="A383" s="434" t="s">
        <v>738</v>
      </c>
      <c r="B383" s="435" t="s">
        <v>739</v>
      </c>
      <c r="C383" s="413">
        <v>0</v>
      </c>
      <c r="D383" s="436"/>
    </row>
    <row r="384" spans="1:4" x14ac:dyDescent="0.2">
      <c r="A384" s="434" t="s">
        <v>740</v>
      </c>
      <c r="B384" s="435" t="s">
        <v>741</v>
      </c>
      <c r="C384" s="413">
        <v>0</v>
      </c>
      <c r="D384" s="436"/>
    </row>
    <row r="385" spans="1:4" x14ac:dyDescent="0.2">
      <c r="A385" s="434" t="s">
        <v>742</v>
      </c>
      <c r="B385" s="435" t="s">
        <v>743</v>
      </c>
      <c r="C385" s="413">
        <v>0</v>
      </c>
      <c r="D385" s="436"/>
    </row>
    <row r="386" spans="1:4" x14ac:dyDescent="0.2">
      <c r="A386" s="437"/>
      <c r="B386" s="438"/>
      <c r="C386" s="413"/>
      <c r="D386" s="436"/>
    </row>
    <row r="387" spans="1:4" x14ac:dyDescent="0.2">
      <c r="A387" s="432" t="s">
        <v>744</v>
      </c>
      <c r="B387" s="429" t="s">
        <v>745</v>
      </c>
      <c r="C387" s="433">
        <f>SUM(C388:C393)</f>
        <v>0</v>
      </c>
      <c r="D387" s="431"/>
    </row>
    <row r="388" spans="1:4" x14ac:dyDescent="0.2">
      <c r="A388" s="434" t="s">
        <v>746</v>
      </c>
      <c r="B388" s="435" t="s">
        <v>747</v>
      </c>
      <c r="C388" s="413">
        <v>0</v>
      </c>
      <c r="D388" s="436"/>
    </row>
    <row r="389" spans="1:4" x14ac:dyDescent="0.2">
      <c r="A389" s="434" t="s">
        <v>748</v>
      </c>
      <c r="B389" s="435" t="s">
        <v>749</v>
      </c>
      <c r="C389" s="413">
        <v>0</v>
      </c>
      <c r="D389" s="436"/>
    </row>
    <row r="390" spans="1:4" x14ac:dyDescent="0.2">
      <c r="A390" s="434" t="s">
        <v>750</v>
      </c>
      <c r="B390" s="435" t="s">
        <v>751</v>
      </c>
      <c r="C390" s="413">
        <v>0</v>
      </c>
      <c r="D390" s="436"/>
    </row>
    <row r="391" spans="1:4" ht="25.5" x14ac:dyDescent="0.2">
      <c r="A391" s="434" t="s">
        <v>752</v>
      </c>
      <c r="B391" s="435" t="s">
        <v>753</v>
      </c>
      <c r="C391" s="413">
        <v>0</v>
      </c>
      <c r="D391" s="436"/>
    </row>
    <row r="392" spans="1:4" x14ac:dyDescent="0.2">
      <c r="A392" s="434" t="s">
        <v>754</v>
      </c>
      <c r="B392" s="435" t="s">
        <v>755</v>
      </c>
      <c r="C392" s="413">
        <v>0</v>
      </c>
      <c r="D392" s="436"/>
    </row>
    <row r="393" spans="1:4" x14ac:dyDescent="0.2">
      <c r="A393" s="434" t="s">
        <v>756</v>
      </c>
      <c r="B393" s="435" t="s">
        <v>757</v>
      </c>
      <c r="C393" s="441">
        <v>0</v>
      </c>
      <c r="D393" s="442"/>
    </row>
    <row r="394" spans="1:4" x14ac:dyDescent="0.2">
      <c r="A394" s="443"/>
      <c r="B394" s="444"/>
      <c r="C394" s="445"/>
      <c r="D394" s="423"/>
    </row>
    <row r="395" spans="1:4" x14ac:dyDescent="0.2">
      <c r="A395" s="428">
        <v>2</v>
      </c>
      <c r="B395" s="429" t="s">
        <v>758</v>
      </c>
      <c r="C395" s="433">
        <f>SUM(C397+C404+C410+C419+C423+C429)</f>
        <v>58804.409999999996</v>
      </c>
      <c r="D395" s="431"/>
    </row>
    <row r="396" spans="1:4" x14ac:dyDescent="0.2">
      <c r="A396" s="428"/>
      <c r="B396" s="446"/>
      <c r="C396" s="413"/>
      <c r="D396" s="436"/>
    </row>
    <row r="397" spans="1:4" x14ac:dyDescent="0.2">
      <c r="A397" s="443" t="s">
        <v>759</v>
      </c>
      <c r="B397" s="429" t="s">
        <v>760</v>
      </c>
      <c r="C397" s="433">
        <f>SUM(C398:C402)</f>
        <v>38039.67</v>
      </c>
      <c r="D397" s="431"/>
    </row>
    <row r="398" spans="1:4" x14ac:dyDescent="0.2">
      <c r="A398" s="434" t="s">
        <v>761</v>
      </c>
      <c r="B398" s="435" t="s">
        <v>762</v>
      </c>
      <c r="C398" s="413">
        <v>27777.78</v>
      </c>
      <c r="D398" s="436"/>
    </row>
    <row r="399" spans="1:4" x14ac:dyDescent="0.2">
      <c r="A399" s="434" t="s">
        <v>763</v>
      </c>
      <c r="B399" s="435" t="s">
        <v>764</v>
      </c>
      <c r="C399" s="413">
        <v>0</v>
      </c>
      <c r="D399" s="436"/>
    </row>
    <row r="400" spans="1:4" x14ac:dyDescent="0.2">
      <c r="A400" s="434" t="s">
        <v>765</v>
      </c>
      <c r="B400" s="435" t="s">
        <v>766</v>
      </c>
      <c r="C400" s="413">
        <v>0</v>
      </c>
      <c r="D400" s="436"/>
    </row>
    <row r="401" spans="1:4" x14ac:dyDescent="0.2">
      <c r="A401" s="434" t="s">
        <v>767</v>
      </c>
      <c r="B401" s="435" t="s">
        <v>768</v>
      </c>
      <c r="C401" s="413">
        <v>10261.89</v>
      </c>
      <c r="D401" s="436"/>
    </row>
    <row r="402" spans="1:4" x14ac:dyDescent="0.2">
      <c r="A402" s="434" t="s">
        <v>769</v>
      </c>
      <c r="B402" s="435" t="s">
        <v>770</v>
      </c>
      <c r="C402" s="413">
        <v>0</v>
      </c>
      <c r="D402" s="436"/>
    </row>
    <row r="403" spans="1:4" x14ac:dyDescent="0.2">
      <c r="A403" s="447"/>
      <c r="B403" s="438"/>
      <c r="C403" s="413"/>
      <c r="D403" s="436"/>
    </row>
    <row r="404" spans="1:4" ht="25.5" x14ac:dyDescent="0.2">
      <c r="A404" s="443" t="s">
        <v>771</v>
      </c>
      <c r="B404" s="429" t="s">
        <v>772</v>
      </c>
      <c r="C404" s="433">
        <f>SUM(C405:C408)</f>
        <v>0</v>
      </c>
      <c r="D404" s="431"/>
    </row>
    <row r="405" spans="1:4" x14ac:dyDescent="0.2">
      <c r="A405" s="434" t="s">
        <v>773</v>
      </c>
      <c r="B405" s="435" t="s">
        <v>774</v>
      </c>
      <c r="C405" s="413">
        <v>0</v>
      </c>
      <c r="D405" s="436"/>
    </row>
    <row r="406" spans="1:4" x14ac:dyDescent="0.2">
      <c r="A406" s="434" t="s">
        <v>775</v>
      </c>
      <c r="B406" s="435" t="s">
        <v>776</v>
      </c>
      <c r="C406" s="413">
        <v>0</v>
      </c>
      <c r="D406" s="436"/>
    </row>
    <row r="407" spans="1:4" x14ac:dyDescent="0.2">
      <c r="A407" s="434" t="s">
        <v>777</v>
      </c>
      <c r="B407" s="435" t="s">
        <v>778</v>
      </c>
      <c r="C407" s="413">
        <v>0</v>
      </c>
      <c r="D407" s="436"/>
    </row>
    <row r="408" spans="1:4" x14ac:dyDescent="0.2">
      <c r="A408" s="434" t="s">
        <v>779</v>
      </c>
      <c r="B408" s="435" t="s">
        <v>780</v>
      </c>
      <c r="C408" s="413">
        <v>0</v>
      </c>
      <c r="D408" s="436"/>
    </row>
    <row r="409" spans="1:4" x14ac:dyDescent="0.2">
      <c r="A409" s="447"/>
      <c r="B409" s="438"/>
      <c r="C409" s="413"/>
      <c r="D409" s="436"/>
    </row>
    <row r="410" spans="1:4" ht="25.5" x14ac:dyDescent="0.2">
      <c r="A410" s="443" t="s">
        <v>781</v>
      </c>
      <c r="B410" s="429" t="s">
        <v>782</v>
      </c>
      <c r="C410" s="433">
        <f>SUM(C411:C417)</f>
        <v>0</v>
      </c>
      <c r="D410" s="431"/>
    </row>
    <row r="411" spans="1:4" x14ac:dyDescent="0.2">
      <c r="A411" s="434" t="s">
        <v>783</v>
      </c>
      <c r="B411" s="435" t="s">
        <v>784</v>
      </c>
      <c r="C411" s="413">
        <v>0</v>
      </c>
      <c r="D411" s="436"/>
    </row>
    <row r="412" spans="1:4" ht="25.5" x14ac:dyDescent="0.2">
      <c r="A412" s="434" t="s">
        <v>785</v>
      </c>
      <c r="B412" s="435" t="s">
        <v>786</v>
      </c>
      <c r="C412" s="413">
        <v>0</v>
      </c>
      <c r="D412" s="436"/>
    </row>
    <row r="413" spans="1:4" x14ac:dyDescent="0.2">
      <c r="A413" s="434" t="s">
        <v>787</v>
      </c>
      <c r="B413" s="435" t="s">
        <v>788</v>
      </c>
      <c r="C413" s="413">
        <v>0</v>
      </c>
      <c r="D413" s="436"/>
    </row>
    <row r="414" spans="1:4" ht="25.5" x14ac:dyDescent="0.2">
      <c r="A414" s="434" t="s">
        <v>789</v>
      </c>
      <c r="B414" s="435" t="s">
        <v>790</v>
      </c>
      <c r="C414" s="413">
        <v>0</v>
      </c>
      <c r="D414" s="436"/>
    </row>
    <row r="415" spans="1:4" x14ac:dyDescent="0.2">
      <c r="A415" s="434" t="s">
        <v>791</v>
      </c>
      <c r="B415" s="435" t="s">
        <v>792</v>
      </c>
      <c r="C415" s="413">
        <v>0</v>
      </c>
      <c r="D415" s="436"/>
    </row>
    <row r="416" spans="1:4" x14ac:dyDescent="0.2">
      <c r="A416" s="434" t="s">
        <v>793</v>
      </c>
      <c r="B416" s="435" t="s">
        <v>794</v>
      </c>
      <c r="C416" s="413">
        <v>0</v>
      </c>
      <c r="D416" s="436"/>
    </row>
    <row r="417" spans="1:4" ht="25.5" x14ac:dyDescent="0.2">
      <c r="A417" s="434" t="s">
        <v>795</v>
      </c>
      <c r="B417" s="435" t="s">
        <v>796</v>
      </c>
      <c r="C417" s="413">
        <v>0</v>
      </c>
      <c r="D417" s="436"/>
    </row>
    <row r="418" spans="1:4" x14ac:dyDescent="0.2">
      <c r="A418" s="447"/>
      <c r="B418" s="438"/>
      <c r="C418" s="413"/>
      <c r="D418" s="436"/>
    </row>
    <row r="419" spans="1:4" ht="25.5" x14ac:dyDescent="0.2">
      <c r="A419" s="443" t="s">
        <v>797</v>
      </c>
      <c r="B419" s="429" t="s">
        <v>798</v>
      </c>
      <c r="C419" s="433">
        <f>SUM(C420:C421)</f>
        <v>201.67</v>
      </c>
      <c r="D419" s="431"/>
    </row>
    <row r="420" spans="1:4" x14ac:dyDescent="0.2">
      <c r="A420" s="434" t="s">
        <v>799</v>
      </c>
      <c r="B420" s="435" t="s">
        <v>800</v>
      </c>
      <c r="C420" s="413">
        <v>201.67</v>
      </c>
      <c r="D420" s="436"/>
    </row>
    <row r="421" spans="1:4" x14ac:dyDescent="0.2">
      <c r="A421" s="434" t="s">
        <v>801</v>
      </c>
      <c r="B421" s="435" t="s">
        <v>802</v>
      </c>
      <c r="C421" s="413">
        <v>0</v>
      </c>
      <c r="D421" s="436"/>
    </row>
    <row r="422" spans="1:4" x14ac:dyDescent="0.2">
      <c r="A422" s="447"/>
      <c r="B422" s="438"/>
      <c r="C422" s="413"/>
      <c r="D422" s="436"/>
    </row>
    <row r="423" spans="1:4" ht="25.5" x14ac:dyDescent="0.2">
      <c r="A423" s="443" t="s">
        <v>803</v>
      </c>
      <c r="B423" s="429" t="s">
        <v>804</v>
      </c>
      <c r="C423" s="433">
        <f>SUM(C424:C427)</f>
        <v>0</v>
      </c>
      <c r="D423" s="431"/>
    </row>
    <row r="424" spans="1:4" x14ac:dyDescent="0.2">
      <c r="A424" s="434" t="s">
        <v>805</v>
      </c>
      <c r="B424" s="435" t="s">
        <v>806</v>
      </c>
      <c r="C424" s="413">
        <v>0</v>
      </c>
      <c r="D424" s="436"/>
    </row>
    <row r="425" spans="1:4" x14ac:dyDescent="0.2">
      <c r="A425" s="434" t="s">
        <v>807</v>
      </c>
      <c r="B425" s="435" t="s">
        <v>808</v>
      </c>
      <c r="C425" s="413">
        <v>0</v>
      </c>
      <c r="D425" s="436"/>
    </row>
    <row r="426" spans="1:4" x14ac:dyDescent="0.2">
      <c r="A426" s="434" t="s">
        <v>809</v>
      </c>
      <c r="B426" s="435" t="s">
        <v>810</v>
      </c>
      <c r="C426" s="413">
        <v>0</v>
      </c>
      <c r="D426" s="436"/>
    </row>
    <row r="427" spans="1:4" ht="25.5" x14ac:dyDescent="0.2">
      <c r="A427" s="434" t="s">
        <v>811</v>
      </c>
      <c r="B427" s="435" t="s">
        <v>812</v>
      </c>
      <c r="C427" s="413">
        <v>0</v>
      </c>
      <c r="D427" s="436"/>
    </row>
    <row r="428" spans="1:4" x14ac:dyDescent="0.2">
      <c r="A428" s="447"/>
      <c r="B428" s="438"/>
      <c r="C428" s="413"/>
      <c r="D428" s="436"/>
    </row>
    <row r="429" spans="1:4" ht="25.5" x14ac:dyDescent="0.2">
      <c r="A429" s="443" t="s">
        <v>813</v>
      </c>
      <c r="B429" s="429" t="s">
        <v>814</v>
      </c>
      <c r="C429" s="433">
        <f>SUM(C430:C437)</f>
        <v>20563.07</v>
      </c>
      <c r="D429" s="431"/>
    </row>
    <row r="430" spans="1:4" x14ac:dyDescent="0.2">
      <c r="A430" s="434" t="s">
        <v>815</v>
      </c>
      <c r="B430" s="435" t="s">
        <v>816</v>
      </c>
      <c r="C430" s="413">
        <v>4962.67</v>
      </c>
      <c r="D430" s="436"/>
    </row>
    <row r="431" spans="1:4" ht="25.5" x14ac:dyDescent="0.2">
      <c r="A431" s="434" t="s">
        <v>817</v>
      </c>
      <c r="B431" s="435" t="s">
        <v>818</v>
      </c>
      <c r="C431" s="413">
        <v>0</v>
      </c>
      <c r="D431" s="436"/>
    </row>
    <row r="432" spans="1:4" x14ac:dyDescent="0.2">
      <c r="A432" s="434" t="s">
        <v>819</v>
      </c>
      <c r="B432" s="435" t="s">
        <v>820</v>
      </c>
      <c r="C432" s="413">
        <v>11114.82</v>
      </c>
      <c r="D432" s="436"/>
    </row>
    <row r="433" spans="1:4" x14ac:dyDescent="0.2">
      <c r="A433" s="434" t="s">
        <v>821</v>
      </c>
      <c r="B433" s="435" t="s">
        <v>822</v>
      </c>
      <c r="C433" s="413">
        <v>596.25</v>
      </c>
      <c r="D433" s="436"/>
    </row>
    <row r="434" spans="1:4" x14ac:dyDescent="0.2">
      <c r="A434" s="434" t="s">
        <v>823</v>
      </c>
      <c r="B434" s="435" t="s">
        <v>824</v>
      </c>
      <c r="C434" s="413">
        <v>3616.04</v>
      </c>
      <c r="D434" s="436"/>
    </row>
    <row r="435" spans="1:4" ht="25.5" x14ac:dyDescent="0.2">
      <c r="A435" s="434" t="s">
        <v>825</v>
      </c>
      <c r="B435" s="435" t="s">
        <v>826</v>
      </c>
      <c r="C435" s="413">
        <v>0</v>
      </c>
      <c r="D435" s="436"/>
    </row>
    <row r="436" spans="1:4" x14ac:dyDescent="0.2">
      <c r="A436" s="434" t="s">
        <v>827</v>
      </c>
      <c r="B436" s="435" t="s">
        <v>828</v>
      </c>
      <c r="C436" s="413">
        <v>0</v>
      </c>
      <c r="D436" s="436"/>
    </row>
    <row r="437" spans="1:4" x14ac:dyDescent="0.2">
      <c r="A437" s="434" t="s">
        <v>829</v>
      </c>
      <c r="B437" s="435" t="s">
        <v>830</v>
      </c>
      <c r="C437" s="413">
        <v>273.29000000000002</v>
      </c>
      <c r="D437" s="436"/>
    </row>
    <row r="438" spans="1:4" x14ac:dyDescent="0.2">
      <c r="A438" s="434"/>
      <c r="B438" s="438"/>
      <c r="C438" s="413"/>
      <c r="D438" s="436"/>
    </row>
    <row r="439" spans="1:4" x14ac:dyDescent="0.2">
      <c r="A439" s="428">
        <v>5</v>
      </c>
      <c r="B439" s="448" t="s">
        <v>831</v>
      </c>
      <c r="C439" s="433">
        <f>SUM(C441+C451+C461+C466)</f>
        <v>2245.81</v>
      </c>
      <c r="D439" s="431"/>
    </row>
    <row r="440" spans="1:4" x14ac:dyDescent="0.2">
      <c r="A440" s="447"/>
      <c r="B440" s="438"/>
      <c r="C440" s="413"/>
      <c r="D440" s="436"/>
    </row>
    <row r="441" spans="1:4" x14ac:dyDescent="0.2">
      <c r="A441" s="449" t="s">
        <v>832</v>
      </c>
      <c r="B441" s="429" t="s">
        <v>833</v>
      </c>
      <c r="C441" s="433">
        <f>SUM(C442:C449)</f>
        <v>2245.81</v>
      </c>
      <c r="D441" s="431"/>
    </row>
    <row r="442" spans="1:4" x14ac:dyDescent="0.2">
      <c r="A442" s="450" t="s">
        <v>834</v>
      </c>
      <c r="B442" s="435" t="s">
        <v>835</v>
      </c>
      <c r="C442" s="413">
        <v>0</v>
      </c>
      <c r="D442" s="436"/>
    </row>
    <row r="443" spans="1:4" x14ac:dyDescent="0.2">
      <c r="A443" s="450" t="s">
        <v>836</v>
      </c>
      <c r="B443" s="435" t="s">
        <v>837</v>
      </c>
      <c r="C443" s="413">
        <v>0</v>
      </c>
      <c r="D443" s="436"/>
    </row>
    <row r="444" spans="1:4" x14ac:dyDescent="0.2">
      <c r="A444" s="450" t="s">
        <v>838</v>
      </c>
      <c r="B444" s="435" t="s">
        <v>839</v>
      </c>
      <c r="C444" s="413"/>
      <c r="D444" s="436"/>
    </row>
    <row r="445" spans="1:4" x14ac:dyDescent="0.2">
      <c r="A445" s="450" t="s">
        <v>840</v>
      </c>
      <c r="B445" s="435" t="s">
        <v>841</v>
      </c>
      <c r="C445" s="413">
        <v>2245.81</v>
      </c>
      <c r="D445" s="436"/>
    </row>
    <row r="446" spans="1:4" x14ac:dyDescent="0.2">
      <c r="A446" s="450" t="s">
        <v>842</v>
      </c>
      <c r="B446" s="435" t="s">
        <v>843</v>
      </c>
      <c r="C446" s="413"/>
      <c r="D446" s="436"/>
    </row>
    <row r="447" spans="1:4" ht="25.5" x14ac:dyDescent="0.2">
      <c r="A447" s="450" t="s">
        <v>844</v>
      </c>
      <c r="B447" s="435" t="s">
        <v>845</v>
      </c>
      <c r="C447" s="413"/>
      <c r="D447" s="436"/>
    </row>
    <row r="448" spans="1:4" ht="25.5" x14ac:dyDescent="0.2">
      <c r="A448" s="450" t="s">
        <v>846</v>
      </c>
      <c r="B448" s="435" t="s">
        <v>847</v>
      </c>
      <c r="C448" s="413"/>
      <c r="D448" s="436"/>
    </row>
    <row r="449" spans="1:4" x14ac:dyDescent="0.2">
      <c r="A449" s="450" t="s">
        <v>848</v>
      </c>
      <c r="B449" s="435" t="s">
        <v>849</v>
      </c>
      <c r="C449" s="413">
        <v>0</v>
      </c>
      <c r="D449" s="436"/>
    </row>
    <row r="450" spans="1:4" x14ac:dyDescent="0.2">
      <c r="A450" s="450"/>
      <c r="B450" s="435"/>
      <c r="C450" s="413"/>
      <c r="D450" s="436"/>
    </row>
    <row r="451" spans="1:4" ht="25.5" x14ac:dyDescent="0.2">
      <c r="A451" s="449" t="s">
        <v>850</v>
      </c>
      <c r="B451" s="429" t="s">
        <v>851</v>
      </c>
      <c r="C451" s="433">
        <f>SUM(C452:C459)</f>
        <v>0</v>
      </c>
      <c r="D451" s="431"/>
    </row>
    <row r="452" spans="1:4" x14ac:dyDescent="0.2">
      <c r="A452" s="450" t="s">
        <v>852</v>
      </c>
      <c r="B452" s="435" t="s">
        <v>853</v>
      </c>
      <c r="C452" s="413">
        <v>0</v>
      </c>
      <c r="D452" s="436"/>
    </row>
    <row r="453" spans="1:4" x14ac:dyDescent="0.2">
      <c r="A453" s="450" t="s">
        <v>854</v>
      </c>
      <c r="B453" s="435" t="s">
        <v>855</v>
      </c>
      <c r="C453" s="413">
        <v>0</v>
      </c>
      <c r="D453" s="436"/>
    </row>
    <row r="454" spans="1:4" x14ac:dyDescent="0.2">
      <c r="A454" s="450" t="s">
        <v>856</v>
      </c>
      <c r="B454" s="435" t="s">
        <v>857</v>
      </c>
      <c r="C454" s="413">
        <v>0</v>
      </c>
      <c r="D454" s="436"/>
    </row>
    <row r="455" spans="1:4" x14ac:dyDescent="0.2">
      <c r="A455" s="450" t="s">
        <v>858</v>
      </c>
      <c r="B455" s="435" t="s">
        <v>859</v>
      </c>
      <c r="C455" s="413">
        <v>0</v>
      </c>
      <c r="D455" s="436"/>
    </row>
    <row r="456" spans="1:4" x14ac:dyDescent="0.2">
      <c r="A456" s="450" t="s">
        <v>860</v>
      </c>
      <c r="B456" s="435" t="s">
        <v>861</v>
      </c>
      <c r="C456" s="413">
        <v>0</v>
      </c>
      <c r="D456" s="436"/>
    </row>
    <row r="457" spans="1:4" x14ac:dyDescent="0.2">
      <c r="A457" s="450" t="s">
        <v>862</v>
      </c>
      <c r="B457" s="435" t="s">
        <v>863</v>
      </c>
      <c r="C457" s="413">
        <v>0</v>
      </c>
      <c r="D457" s="436"/>
    </row>
    <row r="458" spans="1:4" x14ac:dyDescent="0.2">
      <c r="A458" s="450" t="s">
        <v>864</v>
      </c>
      <c r="B458" s="435" t="s">
        <v>865</v>
      </c>
      <c r="C458" s="413">
        <v>0</v>
      </c>
      <c r="D458" s="436"/>
    </row>
    <row r="459" spans="1:4" ht="25.5" x14ac:dyDescent="0.2">
      <c r="A459" s="450" t="s">
        <v>866</v>
      </c>
      <c r="B459" s="435" t="s">
        <v>867</v>
      </c>
      <c r="C459" s="413">
        <v>0</v>
      </c>
      <c r="D459" s="436"/>
    </row>
    <row r="460" spans="1:4" x14ac:dyDescent="0.2">
      <c r="A460" s="450"/>
      <c r="B460" s="435"/>
      <c r="C460" s="413"/>
      <c r="D460" s="436"/>
    </row>
    <row r="461" spans="1:4" x14ac:dyDescent="0.2">
      <c r="A461" s="449" t="s">
        <v>868</v>
      </c>
      <c r="B461" s="429" t="s">
        <v>869</v>
      </c>
      <c r="C461" s="433">
        <f>SUM(C462:C464)</f>
        <v>0</v>
      </c>
      <c r="D461" s="431"/>
    </row>
    <row r="462" spans="1:4" x14ac:dyDescent="0.2">
      <c r="A462" s="450" t="s">
        <v>870</v>
      </c>
      <c r="B462" s="435" t="s">
        <v>871</v>
      </c>
      <c r="C462" s="413">
        <v>0</v>
      </c>
      <c r="D462" s="436"/>
    </row>
    <row r="463" spans="1:4" x14ac:dyDescent="0.2">
      <c r="A463" s="450" t="s">
        <v>872</v>
      </c>
      <c r="B463" s="435" t="s">
        <v>873</v>
      </c>
      <c r="C463" s="413">
        <v>0</v>
      </c>
      <c r="D463" s="436"/>
    </row>
    <row r="464" spans="1:4" x14ac:dyDescent="0.2">
      <c r="A464" s="450" t="s">
        <v>874</v>
      </c>
      <c r="B464" s="435" t="s">
        <v>875</v>
      </c>
      <c r="C464" s="413">
        <v>0</v>
      </c>
      <c r="D464" s="436"/>
    </row>
    <row r="465" spans="1:4" x14ac:dyDescent="0.2">
      <c r="A465" s="450"/>
      <c r="B465" s="435"/>
      <c r="C465" s="413"/>
      <c r="D465" s="436"/>
    </row>
    <row r="466" spans="1:4" x14ac:dyDescent="0.2">
      <c r="A466" s="449" t="s">
        <v>876</v>
      </c>
      <c r="B466" s="429" t="s">
        <v>877</v>
      </c>
      <c r="C466" s="433">
        <f>SUM(C467:C470)</f>
        <v>0</v>
      </c>
      <c r="D466" s="431"/>
    </row>
    <row r="467" spans="1:4" x14ac:dyDescent="0.2">
      <c r="A467" s="450" t="s">
        <v>878</v>
      </c>
      <c r="B467" s="435" t="s">
        <v>879</v>
      </c>
      <c r="C467" s="413">
        <v>0</v>
      </c>
      <c r="D467" s="436"/>
    </row>
    <row r="468" spans="1:4" x14ac:dyDescent="0.2">
      <c r="A468" s="450" t="s">
        <v>880</v>
      </c>
      <c r="B468" s="435" t="s">
        <v>881</v>
      </c>
      <c r="C468" s="413">
        <v>0</v>
      </c>
      <c r="D468" s="436"/>
    </row>
    <row r="469" spans="1:4" x14ac:dyDescent="0.2">
      <c r="A469" s="450" t="s">
        <v>882</v>
      </c>
      <c r="B469" s="435" t="s">
        <v>883</v>
      </c>
      <c r="C469" s="413">
        <v>0</v>
      </c>
      <c r="D469" s="436"/>
    </row>
    <row r="470" spans="1:4" x14ac:dyDescent="0.2">
      <c r="A470" s="450" t="s">
        <v>884</v>
      </c>
      <c r="B470" s="435" t="s">
        <v>885</v>
      </c>
      <c r="C470" s="413">
        <v>0</v>
      </c>
      <c r="D470" s="436"/>
    </row>
    <row r="471" spans="1:4" x14ac:dyDescent="0.2">
      <c r="A471" s="451"/>
      <c r="B471" s="451"/>
      <c r="C471" s="451"/>
      <c r="D471" s="451"/>
    </row>
    <row r="472" spans="1:4" x14ac:dyDescent="0.2">
      <c r="A472" s="418" t="s">
        <v>621</v>
      </c>
      <c r="C472" s="419"/>
    </row>
    <row r="473" spans="1:4" ht="25.5" x14ac:dyDescent="0.2">
      <c r="A473" s="452" t="str">
        <f>'[5]4. Gestión Institucional '!A31</f>
        <v>RE4.P4. Prespuesto ejecutado según programación</v>
      </c>
      <c r="B473" s="421" t="s">
        <v>622</v>
      </c>
      <c r="C473" s="413">
        <f>SUM(C475,C551,C595)</f>
        <v>83824.109999999986</v>
      </c>
      <c r="D473" s="423"/>
    </row>
    <row r="474" spans="1:4" ht="33" customHeight="1" x14ac:dyDescent="0.2">
      <c r="A474" s="424" t="s">
        <v>623</v>
      </c>
      <c r="B474" s="425" t="s">
        <v>624</v>
      </c>
      <c r="C474" s="426" t="s">
        <v>625</v>
      </c>
      <c r="D474" s="427" t="s">
        <v>626</v>
      </c>
    </row>
    <row r="475" spans="1:4" x14ac:dyDescent="0.2">
      <c r="A475" s="428">
        <v>1</v>
      </c>
      <c r="B475" s="429" t="s">
        <v>627</v>
      </c>
      <c r="C475" s="430">
        <f>SUM(C477,C484,C491,C500,C509,C514,C521,C526,C537,C543)</f>
        <v>22773.89</v>
      </c>
      <c r="D475" s="431"/>
    </row>
    <row r="476" spans="1:4" x14ac:dyDescent="0.2">
      <c r="A476" s="428"/>
      <c r="B476" s="446"/>
      <c r="C476" s="433"/>
      <c r="D476" s="431"/>
    </row>
    <row r="477" spans="1:4" x14ac:dyDescent="0.2">
      <c r="A477" s="432" t="s">
        <v>629</v>
      </c>
      <c r="B477" s="429" t="s">
        <v>630</v>
      </c>
      <c r="C477" s="433">
        <f>SUM(C478:C482)</f>
        <v>0</v>
      </c>
      <c r="D477" s="431"/>
    </row>
    <row r="478" spans="1:4" x14ac:dyDescent="0.2">
      <c r="A478" s="434" t="s">
        <v>631</v>
      </c>
      <c r="B478" s="435" t="s">
        <v>632</v>
      </c>
      <c r="C478" s="413">
        <v>0</v>
      </c>
      <c r="D478" s="436"/>
    </row>
    <row r="479" spans="1:4" ht="25.5" x14ac:dyDescent="0.2">
      <c r="A479" s="434" t="s">
        <v>633</v>
      </c>
      <c r="B479" s="435" t="s">
        <v>634</v>
      </c>
      <c r="C479" s="413">
        <v>0</v>
      </c>
      <c r="D479" s="436"/>
    </row>
    <row r="480" spans="1:4" x14ac:dyDescent="0.2">
      <c r="A480" s="434" t="s">
        <v>635</v>
      </c>
      <c r="B480" s="435" t="s">
        <v>636</v>
      </c>
      <c r="C480" s="413">
        <v>0</v>
      </c>
      <c r="D480" s="436"/>
    </row>
    <row r="481" spans="1:4" ht="25.5" x14ac:dyDescent="0.2">
      <c r="A481" s="434" t="s">
        <v>637</v>
      </c>
      <c r="B481" s="435" t="s">
        <v>638</v>
      </c>
      <c r="C481" s="413">
        <v>0</v>
      </c>
      <c r="D481" s="436"/>
    </row>
    <row r="482" spans="1:4" x14ac:dyDescent="0.2">
      <c r="A482" s="434" t="s">
        <v>639</v>
      </c>
      <c r="B482" s="435" t="s">
        <v>640</v>
      </c>
      <c r="C482" s="413">
        <v>0</v>
      </c>
      <c r="D482" s="436"/>
    </row>
    <row r="483" spans="1:4" x14ac:dyDescent="0.2">
      <c r="A483" s="437"/>
      <c r="B483" s="438"/>
      <c r="C483" s="413"/>
      <c r="D483" s="436"/>
    </row>
    <row r="484" spans="1:4" x14ac:dyDescent="0.2">
      <c r="A484" s="432" t="s">
        <v>641</v>
      </c>
      <c r="B484" s="429" t="s">
        <v>642</v>
      </c>
      <c r="C484" s="433">
        <f>SUM(C485:C489)</f>
        <v>0</v>
      </c>
      <c r="D484" s="431"/>
    </row>
    <row r="485" spans="1:4" x14ac:dyDescent="0.2">
      <c r="A485" s="434" t="s">
        <v>643</v>
      </c>
      <c r="B485" s="435" t="s">
        <v>644</v>
      </c>
      <c r="C485" s="413">
        <v>0</v>
      </c>
      <c r="D485" s="436"/>
    </row>
    <row r="486" spans="1:4" x14ac:dyDescent="0.2">
      <c r="A486" s="434" t="s">
        <v>645</v>
      </c>
      <c r="B486" s="435" t="s">
        <v>646</v>
      </c>
      <c r="C486" s="413">
        <v>0</v>
      </c>
      <c r="D486" s="436"/>
    </row>
    <row r="487" spans="1:4" x14ac:dyDescent="0.2">
      <c r="A487" s="434" t="s">
        <v>647</v>
      </c>
      <c r="B487" s="435" t="s">
        <v>648</v>
      </c>
      <c r="C487" s="413">
        <v>0</v>
      </c>
      <c r="D487" s="436"/>
    </row>
    <row r="488" spans="1:4" x14ac:dyDescent="0.2">
      <c r="A488" s="434" t="s">
        <v>649</v>
      </c>
      <c r="B488" s="435" t="s">
        <v>650</v>
      </c>
      <c r="C488" s="413">
        <v>0</v>
      </c>
      <c r="D488" s="436"/>
    </row>
    <row r="489" spans="1:4" x14ac:dyDescent="0.2">
      <c r="A489" s="434" t="s">
        <v>651</v>
      </c>
      <c r="B489" s="435" t="s">
        <v>652</v>
      </c>
      <c r="C489" s="413">
        <v>0</v>
      </c>
      <c r="D489" s="436"/>
    </row>
    <row r="490" spans="1:4" x14ac:dyDescent="0.2">
      <c r="A490" s="437"/>
      <c r="B490" s="438"/>
      <c r="C490" s="433"/>
      <c r="D490" s="431"/>
    </row>
    <row r="491" spans="1:4" ht="25.5" x14ac:dyDescent="0.2">
      <c r="A491" s="432" t="s">
        <v>653</v>
      </c>
      <c r="B491" s="439" t="s">
        <v>654</v>
      </c>
      <c r="C491" s="433">
        <f>SUM(C492:C498)</f>
        <v>0</v>
      </c>
      <c r="D491" s="431"/>
    </row>
    <row r="492" spans="1:4" x14ac:dyDescent="0.2">
      <c r="A492" s="434" t="s">
        <v>655</v>
      </c>
      <c r="B492" s="435" t="s">
        <v>656</v>
      </c>
      <c r="C492" s="413">
        <v>0</v>
      </c>
      <c r="D492" s="436"/>
    </row>
    <row r="493" spans="1:4" x14ac:dyDescent="0.2">
      <c r="A493" s="434" t="s">
        <v>657</v>
      </c>
      <c r="B493" s="435" t="s">
        <v>658</v>
      </c>
      <c r="C493" s="413">
        <v>0</v>
      </c>
      <c r="D493" s="436"/>
    </row>
    <row r="494" spans="1:4" x14ac:dyDescent="0.2">
      <c r="A494" s="434" t="s">
        <v>659</v>
      </c>
      <c r="B494" s="435" t="s">
        <v>660</v>
      </c>
      <c r="C494" s="413"/>
      <c r="D494" s="436"/>
    </row>
    <row r="495" spans="1:4" x14ac:dyDescent="0.2">
      <c r="A495" s="434" t="s">
        <v>661</v>
      </c>
      <c r="B495" s="435" t="s">
        <v>662</v>
      </c>
      <c r="C495" s="413">
        <v>0</v>
      </c>
      <c r="D495" s="436"/>
    </row>
    <row r="496" spans="1:4" x14ac:dyDescent="0.2">
      <c r="A496" s="434" t="s">
        <v>663</v>
      </c>
      <c r="B496" s="435" t="s">
        <v>664</v>
      </c>
      <c r="C496" s="413">
        <v>0</v>
      </c>
      <c r="D496" s="436"/>
    </row>
    <row r="497" spans="1:4" ht="25.5" x14ac:dyDescent="0.2">
      <c r="A497" s="434" t="s">
        <v>665</v>
      </c>
      <c r="B497" s="435" t="s">
        <v>666</v>
      </c>
      <c r="C497" s="413">
        <v>0</v>
      </c>
      <c r="D497" s="436"/>
    </row>
    <row r="498" spans="1:4" ht="25.5" x14ac:dyDescent="0.2">
      <c r="A498" s="434" t="s">
        <v>667</v>
      </c>
      <c r="B498" s="435" t="s">
        <v>668</v>
      </c>
      <c r="C498" s="413">
        <v>0</v>
      </c>
      <c r="D498" s="436"/>
    </row>
    <row r="499" spans="1:4" x14ac:dyDescent="0.2">
      <c r="A499" s="437"/>
      <c r="B499" s="438"/>
      <c r="C499" s="413"/>
      <c r="D499" s="436"/>
    </row>
    <row r="500" spans="1:4" x14ac:dyDescent="0.2">
      <c r="A500" s="432" t="s">
        <v>669</v>
      </c>
      <c r="B500" s="429" t="s">
        <v>670</v>
      </c>
      <c r="C500" s="433">
        <f>SUM(C501:C507)</f>
        <v>551.66999999999996</v>
      </c>
      <c r="D500" s="431"/>
    </row>
    <row r="501" spans="1:4" x14ac:dyDescent="0.2">
      <c r="A501" s="434" t="s">
        <v>671</v>
      </c>
      <c r="B501" s="435" t="s">
        <v>672</v>
      </c>
      <c r="C501" s="413">
        <v>0</v>
      </c>
      <c r="D501" s="436"/>
    </row>
    <row r="502" spans="1:4" x14ac:dyDescent="0.2">
      <c r="A502" s="434" t="s">
        <v>673</v>
      </c>
      <c r="B502" s="435" t="s">
        <v>674</v>
      </c>
      <c r="C502" s="413">
        <v>0</v>
      </c>
      <c r="D502" s="436"/>
    </row>
    <row r="503" spans="1:4" x14ac:dyDescent="0.2">
      <c r="A503" s="434" t="s">
        <v>675</v>
      </c>
      <c r="B503" s="435" t="s">
        <v>676</v>
      </c>
      <c r="C503" s="413">
        <v>0</v>
      </c>
      <c r="D503" s="436"/>
    </row>
    <row r="504" spans="1:4" ht="25.5" x14ac:dyDescent="0.2">
      <c r="A504" s="434" t="s">
        <v>677</v>
      </c>
      <c r="B504" s="435" t="s">
        <v>678</v>
      </c>
      <c r="C504" s="413">
        <v>0</v>
      </c>
      <c r="D504" s="436"/>
    </row>
    <row r="505" spans="1:4" ht="25.5" x14ac:dyDescent="0.2">
      <c r="A505" s="434" t="s">
        <v>679</v>
      </c>
      <c r="B505" s="435" t="s">
        <v>680</v>
      </c>
      <c r="C505" s="413">
        <v>0</v>
      </c>
      <c r="D505" s="436"/>
    </row>
    <row r="506" spans="1:4" x14ac:dyDescent="0.2">
      <c r="A506" s="434" t="s">
        <v>681</v>
      </c>
      <c r="B506" s="435" t="s">
        <v>682</v>
      </c>
      <c r="C506" s="413">
        <v>0</v>
      </c>
      <c r="D506" s="436"/>
    </row>
    <row r="507" spans="1:4" x14ac:dyDescent="0.2">
      <c r="A507" s="434" t="s">
        <v>683</v>
      </c>
      <c r="B507" s="435" t="s">
        <v>684</v>
      </c>
      <c r="C507" s="413">
        <v>551.66999999999996</v>
      </c>
      <c r="D507" s="436"/>
    </row>
    <row r="508" spans="1:4" x14ac:dyDescent="0.2">
      <c r="A508" s="437"/>
      <c r="B508" s="438"/>
      <c r="C508" s="413"/>
      <c r="D508" s="436"/>
    </row>
    <row r="509" spans="1:4" x14ac:dyDescent="0.2">
      <c r="A509" s="432" t="s">
        <v>685</v>
      </c>
      <c r="B509" s="429" t="s">
        <v>686</v>
      </c>
      <c r="C509" s="433">
        <f>SUM(C510++C511+C512)</f>
        <v>22222.22</v>
      </c>
      <c r="D509" s="431"/>
    </row>
    <row r="510" spans="1:4" x14ac:dyDescent="0.2">
      <c r="A510" s="434" t="s">
        <v>687</v>
      </c>
      <c r="B510" s="435" t="s">
        <v>688</v>
      </c>
      <c r="C510" s="572">
        <v>1388.89</v>
      </c>
      <c r="D510" s="436"/>
    </row>
    <row r="511" spans="1:4" x14ac:dyDescent="0.2">
      <c r="A511" s="434" t="s">
        <v>689</v>
      </c>
      <c r="B511" s="435" t="s">
        <v>690</v>
      </c>
      <c r="C511" s="413">
        <v>0</v>
      </c>
      <c r="D511" s="436"/>
    </row>
    <row r="512" spans="1:4" x14ac:dyDescent="0.2">
      <c r="A512" s="571" t="s">
        <v>1006</v>
      </c>
      <c r="B512" s="570" t="s">
        <v>1005</v>
      </c>
      <c r="C512" s="413">
        <v>20833.330000000002</v>
      </c>
      <c r="D512" s="436"/>
    </row>
    <row r="513" spans="1:4" x14ac:dyDescent="0.2">
      <c r="A513" s="437"/>
      <c r="B513" s="438"/>
      <c r="C513" s="413"/>
      <c r="D513" s="436"/>
    </row>
    <row r="514" spans="1:4" ht="25.5" x14ac:dyDescent="0.2">
      <c r="A514" s="432" t="s">
        <v>693</v>
      </c>
      <c r="B514" s="429" t="s">
        <v>694</v>
      </c>
      <c r="C514" s="433">
        <f>SUM(C515+C518+C519)</f>
        <v>0</v>
      </c>
      <c r="D514" s="431"/>
    </row>
    <row r="515" spans="1:4" x14ac:dyDescent="0.2">
      <c r="A515" s="434" t="s">
        <v>695</v>
      </c>
      <c r="B515" s="438" t="s">
        <v>696</v>
      </c>
      <c r="C515" s="433">
        <f>SUM(C516:C517)</f>
        <v>0</v>
      </c>
      <c r="D515" s="431"/>
    </row>
    <row r="516" spans="1:4" x14ac:dyDescent="0.2">
      <c r="A516" s="437" t="s">
        <v>697</v>
      </c>
      <c r="B516" s="438" t="s">
        <v>698</v>
      </c>
      <c r="C516" s="413">
        <v>0</v>
      </c>
      <c r="D516" s="436"/>
    </row>
    <row r="517" spans="1:4" ht="25.5" x14ac:dyDescent="0.2">
      <c r="A517" s="437" t="s">
        <v>699</v>
      </c>
      <c r="B517" s="438" t="s">
        <v>700</v>
      </c>
      <c r="C517" s="413">
        <v>0</v>
      </c>
      <c r="D517" s="436"/>
    </row>
    <row r="518" spans="1:4" x14ac:dyDescent="0.2">
      <c r="A518" s="434" t="s">
        <v>701</v>
      </c>
      <c r="B518" s="435" t="s">
        <v>702</v>
      </c>
      <c r="C518" s="413">
        <v>0</v>
      </c>
      <c r="D518" s="436"/>
    </row>
    <row r="519" spans="1:4" x14ac:dyDescent="0.2">
      <c r="A519" s="434" t="s">
        <v>703</v>
      </c>
      <c r="B519" s="435" t="s">
        <v>704</v>
      </c>
      <c r="C519" s="413">
        <v>0</v>
      </c>
      <c r="D519" s="436"/>
    </row>
    <row r="520" spans="1:4" x14ac:dyDescent="0.2">
      <c r="A520" s="437"/>
      <c r="B520" s="438"/>
      <c r="C520" s="413"/>
      <c r="D520" s="436"/>
    </row>
    <row r="521" spans="1:4" x14ac:dyDescent="0.2">
      <c r="A521" s="432" t="s">
        <v>705</v>
      </c>
      <c r="B521" s="429" t="s">
        <v>706</v>
      </c>
      <c r="C521" s="430" t="s">
        <v>707</v>
      </c>
      <c r="D521" s="431"/>
    </row>
    <row r="522" spans="1:4" x14ac:dyDescent="0.2">
      <c r="A522" s="434" t="s">
        <v>708</v>
      </c>
      <c r="B522" s="435" t="s">
        <v>709</v>
      </c>
      <c r="C522" s="440" t="s">
        <v>707</v>
      </c>
      <c r="D522" s="436"/>
    </row>
    <row r="523" spans="1:4" x14ac:dyDescent="0.2">
      <c r="A523" s="434" t="s">
        <v>710</v>
      </c>
      <c r="B523" s="435" t="s">
        <v>711</v>
      </c>
      <c r="C523" s="413">
        <v>0</v>
      </c>
      <c r="D523" s="436"/>
    </row>
    <row r="524" spans="1:4" x14ac:dyDescent="0.2">
      <c r="A524" s="434" t="s">
        <v>712</v>
      </c>
      <c r="B524" s="435" t="s">
        <v>713</v>
      </c>
      <c r="C524" s="413">
        <v>0</v>
      </c>
      <c r="D524" s="436"/>
    </row>
    <row r="525" spans="1:4" x14ac:dyDescent="0.2">
      <c r="A525" s="437"/>
      <c r="B525" s="438"/>
      <c r="C525" s="413"/>
      <c r="D525" s="436"/>
    </row>
    <row r="526" spans="1:4" x14ac:dyDescent="0.2">
      <c r="A526" s="432" t="s">
        <v>714</v>
      </c>
      <c r="B526" s="429" t="s">
        <v>715</v>
      </c>
      <c r="C526" s="433">
        <f>SUM(C527:C535)</f>
        <v>0</v>
      </c>
      <c r="D526" s="431"/>
    </row>
    <row r="527" spans="1:4" x14ac:dyDescent="0.2">
      <c r="A527" s="434" t="s">
        <v>716</v>
      </c>
      <c r="B527" s="435" t="s">
        <v>717</v>
      </c>
      <c r="C527" s="413">
        <v>0</v>
      </c>
      <c r="D527" s="436"/>
    </row>
    <row r="528" spans="1:4" x14ac:dyDescent="0.2">
      <c r="A528" s="434" t="s">
        <v>718</v>
      </c>
      <c r="B528" s="435" t="s">
        <v>719</v>
      </c>
      <c r="C528" s="413">
        <v>0</v>
      </c>
      <c r="D528" s="436"/>
    </row>
    <row r="529" spans="1:4" x14ac:dyDescent="0.2">
      <c r="A529" s="434" t="s">
        <v>720</v>
      </c>
      <c r="B529" s="435" t="s">
        <v>721</v>
      </c>
      <c r="C529" s="413">
        <v>0</v>
      </c>
      <c r="D529" s="436"/>
    </row>
    <row r="530" spans="1:4" ht="25.5" x14ac:dyDescent="0.2">
      <c r="A530" s="434" t="s">
        <v>722</v>
      </c>
      <c r="B530" s="435" t="s">
        <v>723</v>
      </c>
      <c r="C530" s="413">
        <v>0</v>
      </c>
      <c r="D530" s="436"/>
    </row>
    <row r="531" spans="1:4" ht="25.5" x14ac:dyDescent="0.2">
      <c r="A531" s="434" t="s">
        <v>724</v>
      </c>
      <c r="B531" s="435" t="s">
        <v>725</v>
      </c>
      <c r="C531" s="413">
        <v>0</v>
      </c>
      <c r="D531" s="436"/>
    </row>
    <row r="532" spans="1:4" ht="25.5" x14ac:dyDescent="0.2">
      <c r="A532" s="434" t="s">
        <v>726</v>
      </c>
      <c r="B532" s="435" t="s">
        <v>727</v>
      </c>
      <c r="C532" s="413">
        <v>0</v>
      </c>
      <c r="D532" s="436"/>
    </row>
    <row r="533" spans="1:4" x14ac:dyDescent="0.2">
      <c r="A533" s="434" t="s">
        <v>728</v>
      </c>
      <c r="B533" s="435" t="s">
        <v>729</v>
      </c>
      <c r="C533" s="413">
        <v>0</v>
      </c>
      <c r="D533" s="436"/>
    </row>
    <row r="534" spans="1:4" ht="25.5" x14ac:dyDescent="0.2">
      <c r="A534" s="434" t="s">
        <v>730</v>
      </c>
      <c r="B534" s="435" t="s">
        <v>731</v>
      </c>
      <c r="C534" s="413">
        <v>0</v>
      </c>
      <c r="D534" s="436"/>
    </row>
    <row r="535" spans="1:4" ht="25.5" x14ac:dyDescent="0.2">
      <c r="A535" s="434" t="s">
        <v>732</v>
      </c>
      <c r="B535" s="435" t="s">
        <v>733</v>
      </c>
      <c r="C535" s="413">
        <v>0</v>
      </c>
      <c r="D535" s="436"/>
    </row>
    <row r="536" spans="1:4" x14ac:dyDescent="0.2">
      <c r="A536" s="437"/>
      <c r="B536" s="438"/>
      <c r="C536" s="413"/>
      <c r="D536" s="436"/>
    </row>
    <row r="537" spans="1:4" x14ac:dyDescent="0.2">
      <c r="A537" s="432" t="s">
        <v>734</v>
      </c>
      <c r="B537" s="429" t="s">
        <v>735</v>
      </c>
      <c r="C537" s="433">
        <f>SUM(C538:C541)</f>
        <v>0</v>
      </c>
      <c r="D537" s="431"/>
    </row>
    <row r="538" spans="1:4" x14ac:dyDescent="0.2">
      <c r="A538" s="434" t="s">
        <v>736</v>
      </c>
      <c r="B538" s="435" t="s">
        <v>737</v>
      </c>
      <c r="C538" s="413">
        <v>0</v>
      </c>
      <c r="D538" s="436"/>
    </row>
    <row r="539" spans="1:4" x14ac:dyDescent="0.2">
      <c r="A539" s="434" t="s">
        <v>738</v>
      </c>
      <c r="B539" s="435" t="s">
        <v>739</v>
      </c>
      <c r="C539" s="413">
        <v>0</v>
      </c>
      <c r="D539" s="436"/>
    </row>
    <row r="540" spans="1:4" x14ac:dyDescent="0.2">
      <c r="A540" s="434" t="s">
        <v>740</v>
      </c>
      <c r="B540" s="435" t="s">
        <v>741</v>
      </c>
      <c r="C540" s="413">
        <v>0</v>
      </c>
      <c r="D540" s="436"/>
    </row>
    <row r="541" spans="1:4" x14ac:dyDescent="0.2">
      <c r="A541" s="434" t="s">
        <v>742</v>
      </c>
      <c r="B541" s="435" t="s">
        <v>743</v>
      </c>
      <c r="C541" s="413">
        <v>0</v>
      </c>
      <c r="D541" s="436"/>
    </row>
    <row r="542" spans="1:4" x14ac:dyDescent="0.2">
      <c r="A542" s="437"/>
      <c r="B542" s="438"/>
      <c r="C542" s="413"/>
      <c r="D542" s="436"/>
    </row>
    <row r="543" spans="1:4" x14ac:dyDescent="0.2">
      <c r="A543" s="432" t="s">
        <v>744</v>
      </c>
      <c r="B543" s="429" t="s">
        <v>745</v>
      </c>
      <c r="C543" s="433">
        <f>SUM(C544:C549)</f>
        <v>0</v>
      </c>
      <c r="D543" s="431"/>
    </row>
    <row r="544" spans="1:4" x14ac:dyDescent="0.2">
      <c r="A544" s="434" t="s">
        <v>746</v>
      </c>
      <c r="B544" s="435" t="s">
        <v>747</v>
      </c>
      <c r="C544" s="413">
        <v>0</v>
      </c>
      <c r="D544" s="436"/>
    </row>
    <row r="545" spans="1:4" x14ac:dyDescent="0.2">
      <c r="A545" s="434" t="s">
        <v>748</v>
      </c>
      <c r="B545" s="435" t="s">
        <v>749</v>
      </c>
      <c r="C545" s="413">
        <v>0</v>
      </c>
      <c r="D545" s="436"/>
    </row>
    <row r="546" spans="1:4" x14ac:dyDescent="0.2">
      <c r="A546" s="434" t="s">
        <v>750</v>
      </c>
      <c r="B546" s="435" t="s">
        <v>751</v>
      </c>
      <c r="C546" s="413">
        <v>0</v>
      </c>
      <c r="D546" s="436"/>
    </row>
    <row r="547" spans="1:4" ht="25.5" x14ac:dyDescent="0.2">
      <c r="A547" s="434" t="s">
        <v>752</v>
      </c>
      <c r="B547" s="435" t="s">
        <v>753</v>
      </c>
      <c r="C547" s="413">
        <v>0</v>
      </c>
      <c r="D547" s="436"/>
    </row>
    <row r="548" spans="1:4" x14ac:dyDescent="0.2">
      <c r="A548" s="434" t="s">
        <v>754</v>
      </c>
      <c r="B548" s="435" t="s">
        <v>755</v>
      </c>
      <c r="C548" s="413">
        <v>0</v>
      </c>
      <c r="D548" s="436"/>
    </row>
    <row r="549" spans="1:4" x14ac:dyDescent="0.2">
      <c r="A549" s="434" t="s">
        <v>756</v>
      </c>
      <c r="B549" s="435" t="s">
        <v>757</v>
      </c>
      <c r="C549" s="441">
        <v>0</v>
      </c>
      <c r="D549" s="442"/>
    </row>
    <row r="550" spans="1:4" x14ac:dyDescent="0.2">
      <c r="A550" s="443"/>
      <c r="B550" s="444"/>
      <c r="C550" s="445"/>
      <c r="D550" s="423"/>
    </row>
    <row r="551" spans="1:4" x14ac:dyDescent="0.2">
      <c r="A551" s="428">
        <v>2</v>
      </c>
      <c r="B551" s="429" t="s">
        <v>758</v>
      </c>
      <c r="C551" s="433">
        <f>SUM(C553+C560+C566+C575+C579+C585)</f>
        <v>58804.409999999996</v>
      </c>
      <c r="D551" s="431"/>
    </row>
    <row r="552" spans="1:4" x14ac:dyDescent="0.2">
      <c r="A552" s="428"/>
      <c r="B552" s="446"/>
      <c r="C552" s="413"/>
      <c r="D552" s="436"/>
    </row>
    <row r="553" spans="1:4" x14ac:dyDescent="0.2">
      <c r="A553" s="443" t="s">
        <v>759</v>
      </c>
      <c r="B553" s="429" t="s">
        <v>760</v>
      </c>
      <c r="C553" s="433">
        <f>SUM(C554:C558)</f>
        <v>38039.67</v>
      </c>
      <c r="D553" s="431"/>
    </row>
    <row r="554" spans="1:4" x14ac:dyDescent="0.2">
      <c r="A554" s="434" t="s">
        <v>761</v>
      </c>
      <c r="B554" s="435" t="s">
        <v>762</v>
      </c>
      <c r="C554" s="413">
        <v>27777.78</v>
      </c>
      <c r="D554" s="436"/>
    </row>
    <row r="555" spans="1:4" x14ac:dyDescent="0.2">
      <c r="A555" s="434" t="s">
        <v>763</v>
      </c>
      <c r="B555" s="435" t="s">
        <v>764</v>
      </c>
      <c r="C555" s="413">
        <v>0</v>
      </c>
      <c r="D555" s="436"/>
    </row>
    <row r="556" spans="1:4" x14ac:dyDescent="0.2">
      <c r="A556" s="434" t="s">
        <v>765</v>
      </c>
      <c r="B556" s="435" t="s">
        <v>766</v>
      </c>
      <c r="C556" s="413">
        <v>0</v>
      </c>
      <c r="D556" s="436"/>
    </row>
    <row r="557" spans="1:4" x14ac:dyDescent="0.2">
      <c r="A557" s="434" t="s">
        <v>767</v>
      </c>
      <c r="B557" s="435" t="s">
        <v>768</v>
      </c>
      <c r="C557" s="413">
        <v>10261.89</v>
      </c>
      <c r="D557" s="436"/>
    </row>
    <row r="558" spans="1:4" x14ac:dyDescent="0.2">
      <c r="A558" s="434" t="s">
        <v>769</v>
      </c>
      <c r="B558" s="435" t="s">
        <v>770</v>
      </c>
      <c r="C558" s="413">
        <v>0</v>
      </c>
      <c r="D558" s="436"/>
    </row>
    <row r="559" spans="1:4" x14ac:dyDescent="0.2">
      <c r="A559" s="447"/>
      <c r="B559" s="438"/>
      <c r="C559" s="413"/>
      <c r="D559" s="436"/>
    </row>
    <row r="560" spans="1:4" ht="25.5" x14ac:dyDescent="0.2">
      <c r="A560" s="443" t="s">
        <v>771</v>
      </c>
      <c r="B560" s="429" t="s">
        <v>772</v>
      </c>
      <c r="C560" s="433">
        <f>SUM(C561:C564)</f>
        <v>0</v>
      </c>
      <c r="D560" s="431"/>
    </row>
    <row r="561" spans="1:4" x14ac:dyDescent="0.2">
      <c r="A561" s="434" t="s">
        <v>773</v>
      </c>
      <c r="B561" s="435" t="s">
        <v>774</v>
      </c>
      <c r="C561" s="413">
        <v>0</v>
      </c>
      <c r="D561" s="436"/>
    </row>
    <row r="562" spans="1:4" x14ac:dyDescent="0.2">
      <c r="A562" s="434" t="s">
        <v>775</v>
      </c>
      <c r="B562" s="435" t="s">
        <v>776</v>
      </c>
      <c r="C562" s="413">
        <v>0</v>
      </c>
      <c r="D562" s="436"/>
    </row>
    <row r="563" spans="1:4" x14ac:dyDescent="0.2">
      <c r="A563" s="434" t="s">
        <v>777</v>
      </c>
      <c r="B563" s="435" t="s">
        <v>778</v>
      </c>
      <c r="C563" s="413">
        <v>0</v>
      </c>
      <c r="D563" s="436"/>
    </row>
    <row r="564" spans="1:4" x14ac:dyDescent="0.2">
      <c r="A564" s="434" t="s">
        <v>779</v>
      </c>
      <c r="B564" s="435" t="s">
        <v>780</v>
      </c>
      <c r="C564" s="413">
        <v>0</v>
      </c>
      <c r="D564" s="436"/>
    </row>
    <row r="565" spans="1:4" x14ac:dyDescent="0.2">
      <c r="A565" s="447"/>
      <c r="B565" s="438"/>
      <c r="C565" s="413"/>
      <c r="D565" s="436"/>
    </row>
    <row r="566" spans="1:4" ht="25.5" x14ac:dyDescent="0.2">
      <c r="A566" s="443" t="s">
        <v>781</v>
      </c>
      <c r="B566" s="429" t="s">
        <v>782</v>
      </c>
      <c r="C566" s="433">
        <f>SUM(C567:C573)</f>
        <v>0</v>
      </c>
      <c r="D566" s="431"/>
    </row>
    <row r="567" spans="1:4" x14ac:dyDescent="0.2">
      <c r="A567" s="434" t="s">
        <v>783</v>
      </c>
      <c r="B567" s="435" t="s">
        <v>784</v>
      </c>
      <c r="C567" s="413">
        <v>0</v>
      </c>
      <c r="D567" s="436"/>
    </row>
    <row r="568" spans="1:4" ht="25.5" x14ac:dyDescent="0.2">
      <c r="A568" s="434" t="s">
        <v>785</v>
      </c>
      <c r="B568" s="435" t="s">
        <v>786</v>
      </c>
      <c r="C568" s="413">
        <v>0</v>
      </c>
      <c r="D568" s="436"/>
    </row>
    <row r="569" spans="1:4" x14ac:dyDescent="0.2">
      <c r="A569" s="434" t="s">
        <v>787</v>
      </c>
      <c r="B569" s="435" t="s">
        <v>788</v>
      </c>
      <c r="C569" s="413">
        <v>0</v>
      </c>
      <c r="D569" s="436"/>
    </row>
    <row r="570" spans="1:4" ht="25.5" x14ac:dyDescent="0.2">
      <c r="A570" s="434" t="s">
        <v>789</v>
      </c>
      <c r="B570" s="435" t="s">
        <v>790</v>
      </c>
      <c r="C570" s="413">
        <v>0</v>
      </c>
      <c r="D570" s="436"/>
    </row>
    <row r="571" spans="1:4" x14ac:dyDescent="0.2">
      <c r="A571" s="434" t="s">
        <v>791</v>
      </c>
      <c r="B571" s="435" t="s">
        <v>792</v>
      </c>
      <c r="C571" s="413">
        <v>0</v>
      </c>
      <c r="D571" s="436"/>
    </row>
    <row r="572" spans="1:4" x14ac:dyDescent="0.2">
      <c r="A572" s="434" t="s">
        <v>793</v>
      </c>
      <c r="B572" s="435" t="s">
        <v>794</v>
      </c>
      <c r="C572" s="413">
        <v>0</v>
      </c>
      <c r="D572" s="436"/>
    </row>
    <row r="573" spans="1:4" ht="25.5" x14ac:dyDescent="0.2">
      <c r="A573" s="434" t="s">
        <v>795</v>
      </c>
      <c r="B573" s="435" t="s">
        <v>796</v>
      </c>
      <c r="C573" s="413">
        <v>0</v>
      </c>
      <c r="D573" s="436"/>
    </row>
    <row r="574" spans="1:4" x14ac:dyDescent="0.2">
      <c r="A574" s="447"/>
      <c r="B574" s="438"/>
      <c r="C574" s="413"/>
      <c r="D574" s="436"/>
    </row>
    <row r="575" spans="1:4" ht="25.5" x14ac:dyDescent="0.2">
      <c r="A575" s="443" t="s">
        <v>797</v>
      </c>
      <c r="B575" s="429" t="s">
        <v>798</v>
      </c>
      <c r="C575" s="433">
        <f>SUM(C576:C577)</f>
        <v>201.67</v>
      </c>
      <c r="D575" s="431"/>
    </row>
    <row r="576" spans="1:4" x14ac:dyDescent="0.2">
      <c r="A576" s="434" t="s">
        <v>799</v>
      </c>
      <c r="B576" s="435" t="s">
        <v>800</v>
      </c>
      <c r="C576" s="413">
        <v>201.67</v>
      </c>
      <c r="D576" s="436"/>
    </row>
    <row r="577" spans="1:4" x14ac:dyDescent="0.2">
      <c r="A577" s="434" t="s">
        <v>801</v>
      </c>
      <c r="B577" s="435" t="s">
        <v>802</v>
      </c>
      <c r="C577" s="413">
        <v>0</v>
      </c>
      <c r="D577" s="436"/>
    </row>
    <row r="578" spans="1:4" x14ac:dyDescent="0.2">
      <c r="A578" s="447"/>
      <c r="B578" s="438"/>
      <c r="C578" s="413"/>
      <c r="D578" s="436"/>
    </row>
    <row r="579" spans="1:4" ht="25.5" x14ac:dyDescent="0.2">
      <c r="A579" s="443" t="s">
        <v>803</v>
      </c>
      <c r="B579" s="429" t="s">
        <v>804</v>
      </c>
      <c r="C579" s="433">
        <f>SUM(C580:C583)</f>
        <v>0</v>
      </c>
      <c r="D579" s="431"/>
    </row>
    <row r="580" spans="1:4" x14ac:dyDescent="0.2">
      <c r="A580" s="434" t="s">
        <v>805</v>
      </c>
      <c r="B580" s="435" t="s">
        <v>806</v>
      </c>
      <c r="C580" s="413">
        <v>0</v>
      </c>
      <c r="D580" s="436"/>
    </row>
    <row r="581" spans="1:4" x14ac:dyDescent="0.2">
      <c r="A581" s="434" t="s">
        <v>807</v>
      </c>
      <c r="B581" s="435" t="s">
        <v>808</v>
      </c>
      <c r="C581" s="413">
        <v>0</v>
      </c>
      <c r="D581" s="436"/>
    </row>
    <row r="582" spans="1:4" x14ac:dyDescent="0.2">
      <c r="A582" s="434" t="s">
        <v>809</v>
      </c>
      <c r="B582" s="435" t="s">
        <v>810</v>
      </c>
      <c r="C582" s="413">
        <v>0</v>
      </c>
      <c r="D582" s="436"/>
    </row>
    <row r="583" spans="1:4" ht="25.5" x14ac:dyDescent="0.2">
      <c r="A583" s="434" t="s">
        <v>811</v>
      </c>
      <c r="B583" s="435" t="s">
        <v>812</v>
      </c>
      <c r="C583" s="413">
        <v>0</v>
      </c>
      <c r="D583" s="436"/>
    </row>
    <row r="584" spans="1:4" x14ac:dyDescent="0.2">
      <c r="A584" s="447"/>
      <c r="B584" s="438"/>
      <c r="C584" s="413"/>
      <c r="D584" s="436"/>
    </row>
    <row r="585" spans="1:4" ht="25.5" x14ac:dyDescent="0.2">
      <c r="A585" s="443" t="s">
        <v>813</v>
      </c>
      <c r="B585" s="429" t="s">
        <v>814</v>
      </c>
      <c r="C585" s="433">
        <f>SUM(C586:C593)</f>
        <v>20563.07</v>
      </c>
      <c r="D585" s="431"/>
    </row>
    <row r="586" spans="1:4" x14ac:dyDescent="0.2">
      <c r="A586" s="434" t="s">
        <v>815</v>
      </c>
      <c r="B586" s="435" t="s">
        <v>816</v>
      </c>
      <c r="C586" s="413">
        <v>4962.67</v>
      </c>
      <c r="D586" s="436"/>
    </row>
    <row r="587" spans="1:4" ht="25.5" x14ac:dyDescent="0.2">
      <c r="A587" s="434" t="s">
        <v>817</v>
      </c>
      <c r="B587" s="435" t="s">
        <v>818</v>
      </c>
      <c r="C587" s="413">
        <v>0</v>
      </c>
      <c r="D587" s="436"/>
    </row>
    <row r="588" spans="1:4" x14ac:dyDescent="0.2">
      <c r="A588" s="434" t="s">
        <v>819</v>
      </c>
      <c r="B588" s="435" t="s">
        <v>820</v>
      </c>
      <c r="C588" s="413">
        <v>11114.82</v>
      </c>
      <c r="D588" s="436"/>
    </row>
    <row r="589" spans="1:4" x14ac:dyDescent="0.2">
      <c r="A589" s="434" t="s">
        <v>821</v>
      </c>
      <c r="B589" s="435" t="s">
        <v>822</v>
      </c>
      <c r="C589" s="413">
        <v>596.25</v>
      </c>
      <c r="D589" s="436"/>
    </row>
    <row r="590" spans="1:4" x14ac:dyDescent="0.2">
      <c r="A590" s="434" t="s">
        <v>823</v>
      </c>
      <c r="B590" s="435" t="s">
        <v>824</v>
      </c>
      <c r="C590" s="413">
        <v>3616.04</v>
      </c>
      <c r="D590" s="436"/>
    </row>
    <row r="591" spans="1:4" ht="25.5" x14ac:dyDescent="0.2">
      <c r="A591" s="434" t="s">
        <v>825</v>
      </c>
      <c r="B591" s="435" t="s">
        <v>826</v>
      </c>
      <c r="C591" s="413">
        <v>0</v>
      </c>
      <c r="D591" s="436"/>
    </row>
    <row r="592" spans="1:4" x14ac:dyDescent="0.2">
      <c r="A592" s="434" t="s">
        <v>827</v>
      </c>
      <c r="B592" s="435" t="s">
        <v>828</v>
      </c>
      <c r="C592" s="413">
        <v>0</v>
      </c>
      <c r="D592" s="436"/>
    </row>
    <row r="593" spans="1:4" x14ac:dyDescent="0.2">
      <c r="A593" s="434" t="s">
        <v>829</v>
      </c>
      <c r="B593" s="435" t="s">
        <v>830</v>
      </c>
      <c r="C593" s="413">
        <v>273.29000000000002</v>
      </c>
      <c r="D593" s="436"/>
    </row>
    <row r="594" spans="1:4" x14ac:dyDescent="0.2">
      <c r="A594" s="434"/>
      <c r="B594" s="438"/>
      <c r="C594" s="413"/>
      <c r="D594" s="436"/>
    </row>
    <row r="595" spans="1:4" x14ac:dyDescent="0.2">
      <c r="A595" s="428">
        <v>5</v>
      </c>
      <c r="B595" s="448" t="s">
        <v>831</v>
      </c>
      <c r="C595" s="433">
        <f>SUM(C597+C607+C617+C622)</f>
        <v>2245.81</v>
      </c>
      <c r="D595" s="431"/>
    </row>
    <row r="596" spans="1:4" x14ac:dyDescent="0.2">
      <c r="A596" s="447"/>
      <c r="B596" s="438"/>
      <c r="C596" s="413"/>
      <c r="D596" s="436"/>
    </row>
    <row r="597" spans="1:4" x14ac:dyDescent="0.2">
      <c r="A597" s="449" t="s">
        <v>832</v>
      </c>
      <c r="B597" s="429" t="s">
        <v>833</v>
      </c>
      <c r="C597" s="433">
        <f>SUM(C598:C605)</f>
        <v>2245.81</v>
      </c>
      <c r="D597" s="431"/>
    </row>
    <row r="598" spans="1:4" x14ac:dyDescent="0.2">
      <c r="A598" s="450" t="s">
        <v>834</v>
      </c>
      <c r="B598" s="435" t="s">
        <v>835</v>
      </c>
      <c r="C598" s="413">
        <v>0</v>
      </c>
      <c r="D598" s="436"/>
    </row>
    <row r="599" spans="1:4" x14ac:dyDescent="0.2">
      <c r="A599" s="450" t="s">
        <v>836</v>
      </c>
      <c r="B599" s="435" t="s">
        <v>837</v>
      </c>
      <c r="C599" s="413">
        <v>0</v>
      </c>
      <c r="D599" s="436"/>
    </row>
    <row r="600" spans="1:4" x14ac:dyDescent="0.2">
      <c r="A600" s="450" t="s">
        <v>838</v>
      </c>
      <c r="B600" s="435" t="s">
        <v>839</v>
      </c>
      <c r="C600" s="413"/>
      <c r="D600" s="436"/>
    </row>
    <row r="601" spans="1:4" x14ac:dyDescent="0.2">
      <c r="A601" s="450" t="s">
        <v>840</v>
      </c>
      <c r="B601" s="435" t="s">
        <v>841</v>
      </c>
      <c r="C601" s="413">
        <v>2245.81</v>
      </c>
      <c r="D601" s="436"/>
    </row>
    <row r="602" spans="1:4" x14ac:dyDescent="0.2">
      <c r="A602" s="450" t="s">
        <v>842</v>
      </c>
      <c r="B602" s="435" t="s">
        <v>843</v>
      </c>
      <c r="C602" s="413"/>
      <c r="D602" s="436"/>
    </row>
    <row r="603" spans="1:4" ht="25.5" x14ac:dyDescent="0.2">
      <c r="A603" s="450" t="s">
        <v>844</v>
      </c>
      <c r="B603" s="435" t="s">
        <v>845</v>
      </c>
      <c r="C603" s="413"/>
      <c r="D603" s="436"/>
    </row>
    <row r="604" spans="1:4" ht="25.5" x14ac:dyDescent="0.2">
      <c r="A604" s="450" t="s">
        <v>846</v>
      </c>
      <c r="B604" s="435" t="s">
        <v>847</v>
      </c>
      <c r="C604" s="413"/>
      <c r="D604" s="436"/>
    </row>
    <row r="605" spans="1:4" x14ac:dyDescent="0.2">
      <c r="A605" s="450" t="s">
        <v>848</v>
      </c>
      <c r="B605" s="435" t="s">
        <v>849</v>
      </c>
      <c r="C605" s="413">
        <v>0</v>
      </c>
      <c r="D605" s="436"/>
    </row>
    <row r="606" spans="1:4" x14ac:dyDescent="0.2">
      <c r="A606" s="450"/>
      <c r="B606" s="435"/>
      <c r="C606" s="413"/>
      <c r="D606" s="436"/>
    </row>
    <row r="607" spans="1:4" ht="25.5" x14ac:dyDescent="0.2">
      <c r="A607" s="449" t="s">
        <v>850</v>
      </c>
      <c r="B607" s="429" t="s">
        <v>851</v>
      </c>
      <c r="C607" s="433">
        <f>SUM(C608:C615)</f>
        <v>0</v>
      </c>
      <c r="D607" s="431"/>
    </row>
    <row r="608" spans="1:4" x14ac:dyDescent="0.2">
      <c r="A608" s="450" t="s">
        <v>852</v>
      </c>
      <c r="B608" s="435" t="s">
        <v>853</v>
      </c>
      <c r="C608" s="413">
        <v>0</v>
      </c>
      <c r="D608" s="436"/>
    </row>
    <row r="609" spans="1:4" x14ac:dyDescent="0.2">
      <c r="A609" s="450" t="s">
        <v>854</v>
      </c>
      <c r="B609" s="435" t="s">
        <v>855</v>
      </c>
      <c r="C609" s="413">
        <v>0</v>
      </c>
      <c r="D609" s="436"/>
    </row>
    <row r="610" spans="1:4" x14ac:dyDescent="0.2">
      <c r="A610" s="450" t="s">
        <v>856</v>
      </c>
      <c r="B610" s="435" t="s">
        <v>857</v>
      </c>
      <c r="C610" s="413">
        <v>0</v>
      </c>
      <c r="D610" s="436"/>
    </row>
    <row r="611" spans="1:4" x14ac:dyDescent="0.2">
      <c r="A611" s="450" t="s">
        <v>858</v>
      </c>
      <c r="B611" s="435" t="s">
        <v>859</v>
      </c>
      <c r="C611" s="413">
        <v>0</v>
      </c>
      <c r="D611" s="436"/>
    </row>
    <row r="612" spans="1:4" x14ac:dyDescent="0.2">
      <c r="A612" s="450" t="s">
        <v>860</v>
      </c>
      <c r="B612" s="435" t="s">
        <v>861</v>
      </c>
      <c r="C612" s="413">
        <v>0</v>
      </c>
      <c r="D612" s="436"/>
    </row>
    <row r="613" spans="1:4" x14ac:dyDescent="0.2">
      <c r="A613" s="450" t="s">
        <v>862</v>
      </c>
      <c r="B613" s="435" t="s">
        <v>863</v>
      </c>
      <c r="C613" s="413">
        <v>0</v>
      </c>
      <c r="D613" s="436"/>
    </row>
    <row r="614" spans="1:4" x14ac:dyDescent="0.2">
      <c r="A614" s="450" t="s">
        <v>864</v>
      </c>
      <c r="B614" s="435" t="s">
        <v>865</v>
      </c>
      <c r="C614" s="413">
        <v>0</v>
      </c>
      <c r="D614" s="436"/>
    </row>
    <row r="615" spans="1:4" ht="25.5" x14ac:dyDescent="0.2">
      <c r="A615" s="450" t="s">
        <v>866</v>
      </c>
      <c r="B615" s="435" t="s">
        <v>867</v>
      </c>
      <c r="C615" s="413">
        <v>0</v>
      </c>
      <c r="D615" s="436"/>
    </row>
    <row r="616" spans="1:4" x14ac:dyDescent="0.2">
      <c r="A616" s="450"/>
      <c r="B616" s="435"/>
      <c r="C616" s="413"/>
      <c r="D616" s="436"/>
    </row>
    <row r="617" spans="1:4" x14ac:dyDescent="0.2">
      <c r="A617" s="449" t="s">
        <v>868</v>
      </c>
      <c r="B617" s="429" t="s">
        <v>869</v>
      </c>
      <c r="C617" s="433">
        <f>SUM(C618:C620)</f>
        <v>0</v>
      </c>
      <c r="D617" s="431"/>
    </row>
    <row r="618" spans="1:4" x14ac:dyDescent="0.2">
      <c r="A618" s="450" t="s">
        <v>870</v>
      </c>
      <c r="B618" s="435" t="s">
        <v>871</v>
      </c>
      <c r="C618" s="413">
        <v>0</v>
      </c>
      <c r="D618" s="436"/>
    </row>
    <row r="619" spans="1:4" x14ac:dyDescent="0.2">
      <c r="A619" s="450" t="s">
        <v>872</v>
      </c>
      <c r="B619" s="435" t="s">
        <v>873</v>
      </c>
      <c r="C619" s="413">
        <v>0</v>
      </c>
      <c r="D619" s="436"/>
    </row>
    <row r="620" spans="1:4" x14ac:dyDescent="0.2">
      <c r="A620" s="450" t="s">
        <v>874</v>
      </c>
      <c r="B620" s="435" t="s">
        <v>875</v>
      </c>
      <c r="C620" s="413">
        <v>0</v>
      </c>
      <c r="D620" s="436"/>
    </row>
    <row r="621" spans="1:4" x14ac:dyDescent="0.2">
      <c r="A621" s="450"/>
      <c r="B621" s="435"/>
      <c r="C621" s="413"/>
      <c r="D621" s="436"/>
    </row>
    <row r="622" spans="1:4" x14ac:dyDescent="0.2">
      <c r="A622" s="449" t="s">
        <v>876</v>
      </c>
      <c r="B622" s="429" t="s">
        <v>877</v>
      </c>
      <c r="C622" s="433">
        <f>SUM(C623:C626)</f>
        <v>0</v>
      </c>
      <c r="D622" s="431"/>
    </row>
    <row r="623" spans="1:4" x14ac:dyDescent="0.2">
      <c r="A623" s="450" t="s">
        <v>878</v>
      </c>
      <c r="B623" s="435" t="s">
        <v>879</v>
      </c>
      <c r="C623" s="413">
        <v>0</v>
      </c>
      <c r="D623" s="436"/>
    </row>
    <row r="624" spans="1:4" x14ac:dyDescent="0.2">
      <c r="A624" s="450" t="s">
        <v>880</v>
      </c>
      <c r="B624" s="435" t="s">
        <v>881</v>
      </c>
      <c r="C624" s="413">
        <v>0</v>
      </c>
      <c r="D624" s="436"/>
    </row>
    <row r="625" spans="1:4" x14ac:dyDescent="0.2">
      <c r="A625" s="450" t="s">
        <v>882</v>
      </c>
      <c r="B625" s="435" t="s">
        <v>883</v>
      </c>
      <c r="C625" s="413">
        <v>0</v>
      </c>
      <c r="D625" s="436"/>
    </row>
    <row r="626" spans="1:4" x14ac:dyDescent="0.2">
      <c r="A626" s="450" t="s">
        <v>884</v>
      </c>
      <c r="B626" s="435" t="s">
        <v>885</v>
      </c>
      <c r="C626" s="413">
        <v>0</v>
      </c>
      <c r="D626" s="436"/>
    </row>
    <row r="627" spans="1:4" x14ac:dyDescent="0.2">
      <c r="A627" s="451"/>
      <c r="B627" s="451"/>
      <c r="C627" s="451"/>
      <c r="D627" s="451"/>
    </row>
    <row r="628" spans="1:4" x14ac:dyDescent="0.2">
      <c r="A628" s="418" t="s">
        <v>621</v>
      </c>
      <c r="C628" s="419"/>
    </row>
    <row r="629" spans="1:4" ht="38.25" x14ac:dyDescent="0.2">
      <c r="A629" s="452" t="str">
        <f>'[5]4. Gestión Institucional '!A38</f>
        <v>RE4.P5.Activos Institucionales custodiados deacuerdo con normativa</v>
      </c>
      <c r="B629" s="421" t="s">
        <v>622</v>
      </c>
      <c r="C629" s="413">
        <f>SUM(C631,C707,C751)</f>
        <v>83824.109999999986</v>
      </c>
      <c r="D629" s="423"/>
    </row>
    <row r="630" spans="1:4" ht="33" customHeight="1" x14ac:dyDescent="0.2">
      <c r="A630" s="424" t="s">
        <v>623</v>
      </c>
      <c r="B630" s="425" t="s">
        <v>624</v>
      </c>
      <c r="C630" s="426" t="s">
        <v>625</v>
      </c>
      <c r="D630" s="427" t="s">
        <v>626</v>
      </c>
    </row>
    <row r="631" spans="1:4" x14ac:dyDescent="0.2">
      <c r="A631" s="428">
        <v>1</v>
      </c>
      <c r="B631" s="429" t="s">
        <v>627</v>
      </c>
      <c r="C631" s="430">
        <f>SUM(C633,C640,C647,C656,C665,C670,C677,C682,C693,C699)</f>
        <v>22773.89</v>
      </c>
      <c r="D631" s="431"/>
    </row>
    <row r="632" spans="1:4" x14ac:dyDescent="0.2">
      <c r="A632" s="428"/>
      <c r="B632" s="446"/>
      <c r="C632" s="433"/>
      <c r="D632" s="431"/>
    </row>
    <row r="633" spans="1:4" x14ac:dyDescent="0.2">
      <c r="A633" s="432" t="s">
        <v>629</v>
      </c>
      <c r="B633" s="429" t="s">
        <v>630</v>
      </c>
      <c r="C633" s="433">
        <f>SUM(C634:C638)</f>
        <v>0</v>
      </c>
      <c r="D633" s="431"/>
    </row>
    <row r="634" spans="1:4" x14ac:dyDescent="0.2">
      <c r="A634" s="434" t="s">
        <v>631</v>
      </c>
      <c r="B634" s="435" t="s">
        <v>632</v>
      </c>
      <c r="C634" s="413">
        <v>0</v>
      </c>
      <c r="D634" s="436"/>
    </row>
    <row r="635" spans="1:4" ht="25.5" x14ac:dyDescent="0.2">
      <c r="A635" s="434" t="s">
        <v>633</v>
      </c>
      <c r="B635" s="435" t="s">
        <v>634</v>
      </c>
      <c r="C635" s="413">
        <v>0</v>
      </c>
      <c r="D635" s="436"/>
    </row>
    <row r="636" spans="1:4" x14ac:dyDescent="0.2">
      <c r="A636" s="434" t="s">
        <v>635</v>
      </c>
      <c r="B636" s="435" t="s">
        <v>636</v>
      </c>
      <c r="C636" s="413">
        <v>0</v>
      </c>
      <c r="D636" s="436"/>
    </row>
    <row r="637" spans="1:4" ht="25.5" x14ac:dyDescent="0.2">
      <c r="A637" s="434" t="s">
        <v>637</v>
      </c>
      <c r="B637" s="435" t="s">
        <v>638</v>
      </c>
      <c r="C637" s="413">
        <v>0</v>
      </c>
      <c r="D637" s="436"/>
    </row>
    <row r="638" spans="1:4" x14ac:dyDescent="0.2">
      <c r="A638" s="434" t="s">
        <v>639</v>
      </c>
      <c r="B638" s="435" t="s">
        <v>640</v>
      </c>
      <c r="C638" s="413">
        <v>0</v>
      </c>
      <c r="D638" s="436"/>
    </row>
    <row r="639" spans="1:4" x14ac:dyDescent="0.2">
      <c r="A639" s="437"/>
      <c r="B639" s="438"/>
      <c r="C639" s="413"/>
      <c r="D639" s="436"/>
    </row>
    <row r="640" spans="1:4" x14ac:dyDescent="0.2">
      <c r="A640" s="432" t="s">
        <v>641</v>
      </c>
      <c r="B640" s="429" t="s">
        <v>642</v>
      </c>
      <c r="C640" s="433">
        <f>SUM(C641:C645)</f>
        <v>0</v>
      </c>
      <c r="D640" s="431"/>
    </row>
    <row r="641" spans="1:4" x14ac:dyDescent="0.2">
      <c r="A641" s="434" t="s">
        <v>643</v>
      </c>
      <c r="B641" s="435" t="s">
        <v>644</v>
      </c>
      <c r="C641" s="413">
        <v>0</v>
      </c>
      <c r="D641" s="436"/>
    </row>
    <row r="642" spans="1:4" x14ac:dyDescent="0.2">
      <c r="A642" s="434" t="s">
        <v>645</v>
      </c>
      <c r="B642" s="435" t="s">
        <v>646</v>
      </c>
      <c r="C642" s="413">
        <v>0</v>
      </c>
      <c r="D642" s="436"/>
    </row>
    <row r="643" spans="1:4" x14ac:dyDescent="0.2">
      <c r="A643" s="434" t="s">
        <v>647</v>
      </c>
      <c r="B643" s="435" t="s">
        <v>648</v>
      </c>
      <c r="C643" s="413">
        <v>0</v>
      </c>
      <c r="D643" s="436"/>
    </row>
    <row r="644" spans="1:4" x14ac:dyDescent="0.2">
      <c r="A644" s="434" t="s">
        <v>649</v>
      </c>
      <c r="B644" s="435" t="s">
        <v>650</v>
      </c>
      <c r="C644" s="413">
        <v>0</v>
      </c>
      <c r="D644" s="436"/>
    </row>
    <row r="645" spans="1:4" x14ac:dyDescent="0.2">
      <c r="A645" s="434" t="s">
        <v>651</v>
      </c>
      <c r="B645" s="435" t="s">
        <v>652</v>
      </c>
      <c r="C645" s="413">
        <v>0</v>
      </c>
      <c r="D645" s="436"/>
    </row>
    <row r="646" spans="1:4" x14ac:dyDescent="0.2">
      <c r="A646" s="437"/>
      <c r="B646" s="438"/>
      <c r="C646" s="433"/>
      <c r="D646" s="431"/>
    </row>
    <row r="647" spans="1:4" ht="25.5" x14ac:dyDescent="0.2">
      <c r="A647" s="432" t="s">
        <v>653</v>
      </c>
      <c r="B647" s="439" t="s">
        <v>654</v>
      </c>
      <c r="C647" s="433">
        <f>SUM(C648:C654)</f>
        <v>0</v>
      </c>
      <c r="D647" s="431"/>
    </row>
    <row r="648" spans="1:4" x14ac:dyDescent="0.2">
      <c r="A648" s="434" t="s">
        <v>655</v>
      </c>
      <c r="B648" s="435" t="s">
        <v>656</v>
      </c>
      <c r="C648" s="413">
        <v>0</v>
      </c>
      <c r="D648" s="436"/>
    </row>
    <row r="649" spans="1:4" x14ac:dyDescent="0.2">
      <c r="A649" s="434" t="s">
        <v>657</v>
      </c>
      <c r="B649" s="435" t="s">
        <v>658</v>
      </c>
      <c r="C649" s="413">
        <v>0</v>
      </c>
      <c r="D649" s="436"/>
    </row>
    <row r="650" spans="1:4" x14ac:dyDescent="0.2">
      <c r="A650" s="434" t="s">
        <v>659</v>
      </c>
      <c r="B650" s="435" t="s">
        <v>660</v>
      </c>
      <c r="C650" s="413"/>
      <c r="D650" s="436"/>
    </row>
    <row r="651" spans="1:4" x14ac:dyDescent="0.2">
      <c r="A651" s="434" t="s">
        <v>661</v>
      </c>
      <c r="B651" s="435" t="s">
        <v>662</v>
      </c>
      <c r="C651" s="413">
        <v>0</v>
      </c>
      <c r="D651" s="436"/>
    </row>
    <row r="652" spans="1:4" x14ac:dyDescent="0.2">
      <c r="A652" s="434" t="s">
        <v>663</v>
      </c>
      <c r="B652" s="435" t="s">
        <v>664</v>
      </c>
      <c r="C652" s="413">
        <v>0</v>
      </c>
      <c r="D652" s="436"/>
    </row>
    <row r="653" spans="1:4" ht="25.5" x14ac:dyDescent="0.2">
      <c r="A653" s="434" t="s">
        <v>665</v>
      </c>
      <c r="B653" s="435" t="s">
        <v>666</v>
      </c>
      <c r="C653" s="413">
        <v>0</v>
      </c>
      <c r="D653" s="436"/>
    </row>
    <row r="654" spans="1:4" ht="25.5" x14ac:dyDescent="0.2">
      <c r="A654" s="434" t="s">
        <v>667</v>
      </c>
      <c r="B654" s="435" t="s">
        <v>668</v>
      </c>
      <c r="C654" s="413">
        <v>0</v>
      </c>
      <c r="D654" s="436"/>
    </row>
    <row r="655" spans="1:4" x14ac:dyDescent="0.2">
      <c r="A655" s="437"/>
      <c r="B655" s="438"/>
      <c r="C655" s="413"/>
      <c r="D655" s="436"/>
    </row>
    <row r="656" spans="1:4" x14ac:dyDescent="0.2">
      <c r="A656" s="432" t="s">
        <v>669</v>
      </c>
      <c r="B656" s="429" t="s">
        <v>670</v>
      </c>
      <c r="C656" s="433">
        <f>SUM(C657:C663)</f>
        <v>551.66999999999996</v>
      </c>
      <c r="D656" s="431"/>
    </row>
    <row r="657" spans="1:4" x14ac:dyDescent="0.2">
      <c r="A657" s="434" t="s">
        <v>671</v>
      </c>
      <c r="B657" s="435" t="s">
        <v>672</v>
      </c>
      <c r="C657" s="413">
        <v>0</v>
      </c>
      <c r="D657" s="436"/>
    </row>
    <row r="658" spans="1:4" x14ac:dyDescent="0.2">
      <c r="A658" s="434" t="s">
        <v>673</v>
      </c>
      <c r="B658" s="435" t="s">
        <v>674</v>
      </c>
      <c r="C658" s="413">
        <v>0</v>
      </c>
      <c r="D658" s="436"/>
    </row>
    <row r="659" spans="1:4" x14ac:dyDescent="0.2">
      <c r="A659" s="434" t="s">
        <v>675</v>
      </c>
      <c r="B659" s="435" t="s">
        <v>676</v>
      </c>
      <c r="C659" s="413">
        <v>0</v>
      </c>
      <c r="D659" s="436"/>
    </row>
    <row r="660" spans="1:4" ht="25.5" x14ac:dyDescent="0.2">
      <c r="A660" s="434" t="s">
        <v>677</v>
      </c>
      <c r="B660" s="435" t="s">
        <v>678</v>
      </c>
      <c r="C660" s="413">
        <v>0</v>
      </c>
      <c r="D660" s="436"/>
    </row>
    <row r="661" spans="1:4" ht="25.5" x14ac:dyDescent="0.2">
      <c r="A661" s="434" t="s">
        <v>679</v>
      </c>
      <c r="B661" s="435" t="s">
        <v>680</v>
      </c>
      <c r="C661" s="413">
        <v>0</v>
      </c>
      <c r="D661" s="436"/>
    </row>
    <row r="662" spans="1:4" x14ac:dyDescent="0.2">
      <c r="A662" s="434" t="s">
        <v>681</v>
      </c>
      <c r="B662" s="435" t="s">
        <v>682</v>
      </c>
      <c r="C662" s="413">
        <v>0</v>
      </c>
      <c r="D662" s="436"/>
    </row>
    <row r="663" spans="1:4" x14ac:dyDescent="0.2">
      <c r="A663" s="434" t="s">
        <v>683</v>
      </c>
      <c r="B663" s="435" t="s">
        <v>684</v>
      </c>
      <c r="C663" s="413">
        <v>551.66999999999996</v>
      </c>
      <c r="D663" s="436"/>
    </row>
    <row r="664" spans="1:4" x14ac:dyDescent="0.2">
      <c r="A664" s="437"/>
      <c r="B664" s="438"/>
      <c r="C664" s="413"/>
      <c r="D664" s="436"/>
    </row>
    <row r="665" spans="1:4" x14ac:dyDescent="0.2">
      <c r="A665" s="432" t="s">
        <v>685</v>
      </c>
      <c r="B665" s="429" t="s">
        <v>686</v>
      </c>
      <c r="C665" s="433">
        <f>SUM(C666++C667+C668)</f>
        <v>22222.22</v>
      </c>
      <c r="D665" s="431"/>
    </row>
    <row r="666" spans="1:4" x14ac:dyDescent="0.2">
      <c r="A666" s="434" t="s">
        <v>687</v>
      </c>
      <c r="B666" s="435" t="s">
        <v>688</v>
      </c>
      <c r="C666" s="572">
        <v>1388.89</v>
      </c>
      <c r="D666" s="436"/>
    </row>
    <row r="667" spans="1:4" x14ac:dyDescent="0.2">
      <c r="A667" s="434" t="s">
        <v>689</v>
      </c>
      <c r="B667" s="435" t="s">
        <v>690</v>
      </c>
      <c r="C667" s="413">
        <v>0</v>
      </c>
      <c r="D667" s="436"/>
    </row>
    <row r="668" spans="1:4" x14ac:dyDescent="0.2">
      <c r="A668" s="571" t="s">
        <v>1006</v>
      </c>
      <c r="B668" s="570" t="s">
        <v>1005</v>
      </c>
      <c r="C668" s="413">
        <v>20833.330000000002</v>
      </c>
      <c r="D668" s="436"/>
    </row>
    <row r="669" spans="1:4" x14ac:dyDescent="0.2">
      <c r="A669" s="437"/>
      <c r="B669" s="438"/>
      <c r="C669" s="413"/>
      <c r="D669" s="436"/>
    </row>
    <row r="670" spans="1:4" ht="25.5" x14ac:dyDescent="0.2">
      <c r="A670" s="432" t="s">
        <v>693</v>
      </c>
      <c r="B670" s="429" t="s">
        <v>694</v>
      </c>
      <c r="C670" s="433">
        <f>SUM(C671+C674+C675)</f>
        <v>0</v>
      </c>
      <c r="D670" s="431"/>
    </row>
    <row r="671" spans="1:4" x14ac:dyDescent="0.2">
      <c r="A671" s="434" t="s">
        <v>695</v>
      </c>
      <c r="B671" s="438" t="s">
        <v>696</v>
      </c>
      <c r="C671" s="433">
        <f>SUM(C672:C673)</f>
        <v>0</v>
      </c>
      <c r="D671" s="431"/>
    </row>
    <row r="672" spans="1:4" x14ac:dyDescent="0.2">
      <c r="A672" s="437" t="s">
        <v>697</v>
      </c>
      <c r="B672" s="438" t="s">
        <v>698</v>
      </c>
      <c r="C672" s="413">
        <v>0</v>
      </c>
      <c r="D672" s="436"/>
    </row>
    <row r="673" spans="1:4" ht="25.5" x14ac:dyDescent="0.2">
      <c r="A673" s="437" t="s">
        <v>699</v>
      </c>
      <c r="B673" s="438" t="s">
        <v>700</v>
      </c>
      <c r="C673" s="413">
        <v>0</v>
      </c>
      <c r="D673" s="436"/>
    </row>
    <row r="674" spans="1:4" x14ac:dyDescent="0.2">
      <c r="A674" s="434" t="s">
        <v>701</v>
      </c>
      <c r="B674" s="435" t="s">
        <v>702</v>
      </c>
      <c r="C674" s="413">
        <v>0</v>
      </c>
      <c r="D674" s="436"/>
    </row>
    <row r="675" spans="1:4" x14ac:dyDescent="0.2">
      <c r="A675" s="434" t="s">
        <v>703</v>
      </c>
      <c r="B675" s="435" t="s">
        <v>704</v>
      </c>
      <c r="C675" s="413">
        <v>0</v>
      </c>
      <c r="D675" s="436"/>
    </row>
    <row r="676" spans="1:4" x14ac:dyDescent="0.2">
      <c r="A676" s="437"/>
      <c r="B676" s="438"/>
      <c r="C676" s="413"/>
      <c r="D676" s="436"/>
    </row>
    <row r="677" spans="1:4" x14ac:dyDescent="0.2">
      <c r="A677" s="432" t="s">
        <v>705</v>
      </c>
      <c r="B677" s="429" t="s">
        <v>706</v>
      </c>
      <c r="C677" s="430" t="s">
        <v>707</v>
      </c>
      <c r="D677" s="431"/>
    </row>
    <row r="678" spans="1:4" x14ac:dyDescent="0.2">
      <c r="A678" s="434" t="s">
        <v>708</v>
      </c>
      <c r="B678" s="435" t="s">
        <v>709</v>
      </c>
      <c r="C678" s="440" t="s">
        <v>707</v>
      </c>
      <c r="D678" s="436"/>
    </row>
    <row r="679" spans="1:4" x14ac:dyDescent="0.2">
      <c r="A679" s="434" t="s">
        <v>710</v>
      </c>
      <c r="B679" s="435" t="s">
        <v>711</v>
      </c>
      <c r="C679" s="413">
        <v>0</v>
      </c>
      <c r="D679" s="436"/>
    </row>
    <row r="680" spans="1:4" x14ac:dyDescent="0.2">
      <c r="A680" s="434" t="s">
        <v>712</v>
      </c>
      <c r="B680" s="435" t="s">
        <v>713</v>
      </c>
      <c r="C680" s="413">
        <v>0</v>
      </c>
      <c r="D680" s="436"/>
    </row>
    <row r="681" spans="1:4" x14ac:dyDescent="0.2">
      <c r="A681" s="437"/>
      <c r="B681" s="438"/>
      <c r="C681" s="413"/>
      <c r="D681" s="436"/>
    </row>
    <row r="682" spans="1:4" x14ac:dyDescent="0.2">
      <c r="A682" s="432" t="s">
        <v>714</v>
      </c>
      <c r="B682" s="429" t="s">
        <v>715</v>
      </c>
      <c r="C682" s="433">
        <f>SUM(C683:C691)</f>
        <v>0</v>
      </c>
      <c r="D682" s="431"/>
    </row>
    <row r="683" spans="1:4" x14ac:dyDescent="0.2">
      <c r="A683" s="434" t="s">
        <v>716</v>
      </c>
      <c r="B683" s="435" t="s">
        <v>717</v>
      </c>
      <c r="C683" s="413">
        <v>0</v>
      </c>
      <c r="D683" s="436"/>
    </row>
    <row r="684" spans="1:4" x14ac:dyDescent="0.2">
      <c r="A684" s="434" t="s">
        <v>718</v>
      </c>
      <c r="B684" s="435" t="s">
        <v>719</v>
      </c>
      <c r="C684" s="413">
        <v>0</v>
      </c>
      <c r="D684" s="436"/>
    </row>
    <row r="685" spans="1:4" x14ac:dyDescent="0.2">
      <c r="A685" s="434" t="s">
        <v>720</v>
      </c>
      <c r="B685" s="435" t="s">
        <v>721</v>
      </c>
      <c r="C685" s="413">
        <v>0</v>
      </c>
      <c r="D685" s="436"/>
    </row>
    <row r="686" spans="1:4" ht="25.5" x14ac:dyDescent="0.2">
      <c r="A686" s="434" t="s">
        <v>722</v>
      </c>
      <c r="B686" s="435" t="s">
        <v>723</v>
      </c>
      <c r="C686" s="413">
        <v>0</v>
      </c>
      <c r="D686" s="436"/>
    </row>
    <row r="687" spans="1:4" ht="25.5" x14ac:dyDescent="0.2">
      <c r="A687" s="434" t="s">
        <v>724</v>
      </c>
      <c r="B687" s="435" t="s">
        <v>725</v>
      </c>
      <c r="C687" s="413">
        <v>0</v>
      </c>
      <c r="D687" s="436"/>
    </row>
    <row r="688" spans="1:4" ht="25.5" x14ac:dyDescent="0.2">
      <c r="A688" s="434" t="s">
        <v>726</v>
      </c>
      <c r="B688" s="435" t="s">
        <v>727</v>
      </c>
      <c r="C688" s="413">
        <v>0</v>
      </c>
      <c r="D688" s="436"/>
    </row>
    <row r="689" spans="1:4" x14ac:dyDescent="0.2">
      <c r="A689" s="434" t="s">
        <v>728</v>
      </c>
      <c r="B689" s="435" t="s">
        <v>729</v>
      </c>
      <c r="C689" s="413">
        <v>0</v>
      </c>
      <c r="D689" s="436"/>
    </row>
    <row r="690" spans="1:4" ht="25.5" x14ac:dyDescent="0.2">
      <c r="A690" s="434" t="s">
        <v>730</v>
      </c>
      <c r="B690" s="435" t="s">
        <v>731</v>
      </c>
      <c r="C690" s="413">
        <v>0</v>
      </c>
      <c r="D690" s="436"/>
    </row>
    <row r="691" spans="1:4" ht="25.5" x14ac:dyDescent="0.2">
      <c r="A691" s="434" t="s">
        <v>732</v>
      </c>
      <c r="B691" s="435" t="s">
        <v>733</v>
      </c>
      <c r="C691" s="413">
        <v>0</v>
      </c>
      <c r="D691" s="436"/>
    </row>
    <row r="692" spans="1:4" x14ac:dyDescent="0.2">
      <c r="A692" s="437"/>
      <c r="B692" s="438"/>
      <c r="C692" s="413"/>
      <c r="D692" s="436"/>
    </row>
    <row r="693" spans="1:4" x14ac:dyDescent="0.2">
      <c r="A693" s="432" t="s">
        <v>734</v>
      </c>
      <c r="B693" s="429" t="s">
        <v>735</v>
      </c>
      <c r="C693" s="433">
        <f>SUM(C694:C697)</f>
        <v>0</v>
      </c>
      <c r="D693" s="431"/>
    </row>
    <row r="694" spans="1:4" x14ac:dyDescent="0.2">
      <c r="A694" s="434" t="s">
        <v>736</v>
      </c>
      <c r="B694" s="435" t="s">
        <v>737</v>
      </c>
      <c r="C694" s="413">
        <v>0</v>
      </c>
      <c r="D694" s="436"/>
    </row>
    <row r="695" spans="1:4" x14ac:dyDescent="0.2">
      <c r="A695" s="434" t="s">
        <v>738</v>
      </c>
      <c r="B695" s="435" t="s">
        <v>739</v>
      </c>
      <c r="C695" s="413">
        <v>0</v>
      </c>
      <c r="D695" s="436"/>
    </row>
    <row r="696" spans="1:4" x14ac:dyDescent="0.2">
      <c r="A696" s="434" t="s">
        <v>740</v>
      </c>
      <c r="B696" s="435" t="s">
        <v>741</v>
      </c>
      <c r="C696" s="413">
        <v>0</v>
      </c>
      <c r="D696" s="436"/>
    </row>
    <row r="697" spans="1:4" x14ac:dyDescent="0.2">
      <c r="A697" s="434" t="s">
        <v>742</v>
      </c>
      <c r="B697" s="435" t="s">
        <v>743</v>
      </c>
      <c r="C697" s="413">
        <v>0</v>
      </c>
      <c r="D697" s="436"/>
    </row>
    <row r="698" spans="1:4" x14ac:dyDescent="0.2">
      <c r="A698" s="437"/>
      <c r="B698" s="438"/>
      <c r="C698" s="413"/>
      <c r="D698" s="436"/>
    </row>
    <row r="699" spans="1:4" x14ac:dyDescent="0.2">
      <c r="A699" s="432" t="s">
        <v>744</v>
      </c>
      <c r="B699" s="429" t="s">
        <v>745</v>
      </c>
      <c r="C699" s="433">
        <f>SUM(C700:C705)</f>
        <v>0</v>
      </c>
      <c r="D699" s="431"/>
    </row>
    <row r="700" spans="1:4" x14ac:dyDescent="0.2">
      <c r="A700" s="434" t="s">
        <v>746</v>
      </c>
      <c r="B700" s="435" t="s">
        <v>747</v>
      </c>
      <c r="C700" s="413">
        <v>0</v>
      </c>
      <c r="D700" s="436"/>
    </row>
    <row r="701" spans="1:4" x14ac:dyDescent="0.2">
      <c r="A701" s="434" t="s">
        <v>748</v>
      </c>
      <c r="B701" s="435" t="s">
        <v>749</v>
      </c>
      <c r="C701" s="413">
        <v>0</v>
      </c>
      <c r="D701" s="436"/>
    </row>
    <row r="702" spans="1:4" x14ac:dyDescent="0.2">
      <c r="A702" s="434" t="s">
        <v>750</v>
      </c>
      <c r="B702" s="435" t="s">
        <v>751</v>
      </c>
      <c r="C702" s="413">
        <v>0</v>
      </c>
      <c r="D702" s="436"/>
    </row>
    <row r="703" spans="1:4" ht="25.5" x14ac:dyDescent="0.2">
      <c r="A703" s="434" t="s">
        <v>752</v>
      </c>
      <c r="B703" s="435" t="s">
        <v>753</v>
      </c>
      <c r="C703" s="413">
        <v>0</v>
      </c>
      <c r="D703" s="436"/>
    </row>
    <row r="704" spans="1:4" x14ac:dyDescent="0.2">
      <c r="A704" s="434" t="s">
        <v>754</v>
      </c>
      <c r="B704" s="435" t="s">
        <v>755</v>
      </c>
      <c r="C704" s="413">
        <v>0</v>
      </c>
      <c r="D704" s="436"/>
    </row>
    <row r="705" spans="1:4" x14ac:dyDescent="0.2">
      <c r="A705" s="434" t="s">
        <v>756</v>
      </c>
      <c r="B705" s="435" t="s">
        <v>757</v>
      </c>
      <c r="C705" s="441">
        <v>0</v>
      </c>
      <c r="D705" s="442"/>
    </row>
    <row r="706" spans="1:4" x14ac:dyDescent="0.2">
      <c r="A706" s="443"/>
      <c r="B706" s="444"/>
      <c r="C706" s="445"/>
      <c r="D706" s="423"/>
    </row>
    <row r="707" spans="1:4" x14ac:dyDescent="0.2">
      <c r="A707" s="428">
        <v>2</v>
      </c>
      <c r="B707" s="429" t="s">
        <v>758</v>
      </c>
      <c r="C707" s="433">
        <f>SUM(C709+C716+C722+C731+C735+C741)</f>
        <v>58804.409999999996</v>
      </c>
      <c r="D707" s="431"/>
    </row>
    <row r="708" spans="1:4" x14ac:dyDescent="0.2">
      <c r="A708" s="428"/>
      <c r="B708" s="446"/>
      <c r="C708" s="413"/>
      <c r="D708" s="436"/>
    </row>
    <row r="709" spans="1:4" x14ac:dyDescent="0.2">
      <c r="A709" s="443" t="s">
        <v>759</v>
      </c>
      <c r="B709" s="429" t="s">
        <v>760</v>
      </c>
      <c r="C709" s="433">
        <f>SUM(C710:C714)</f>
        <v>38039.67</v>
      </c>
      <c r="D709" s="431"/>
    </row>
    <row r="710" spans="1:4" x14ac:dyDescent="0.2">
      <c r="A710" s="434" t="s">
        <v>761</v>
      </c>
      <c r="B710" s="435" t="s">
        <v>762</v>
      </c>
      <c r="C710" s="413">
        <v>27777.78</v>
      </c>
      <c r="D710" s="436"/>
    </row>
    <row r="711" spans="1:4" x14ac:dyDescent="0.2">
      <c r="A711" s="434" t="s">
        <v>763</v>
      </c>
      <c r="B711" s="435" t="s">
        <v>764</v>
      </c>
      <c r="C711" s="413">
        <v>0</v>
      </c>
      <c r="D711" s="436"/>
    </row>
    <row r="712" spans="1:4" x14ac:dyDescent="0.2">
      <c r="A712" s="434" t="s">
        <v>765</v>
      </c>
      <c r="B712" s="435" t="s">
        <v>766</v>
      </c>
      <c r="C712" s="413">
        <v>0</v>
      </c>
      <c r="D712" s="436"/>
    </row>
    <row r="713" spans="1:4" x14ac:dyDescent="0.2">
      <c r="A713" s="434" t="s">
        <v>767</v>
      </c>
      <c r="B713" s="435" t="s">
        <v>768</v>
      </c>
      <c r="C713" s="413">
        <v>10261.89</v>
      </c>
      <c r="D713" s="436"/>
    </row>
    <row r="714" spans="1:4" x14ac:dyDescent="0.2">
      <c r="A714" s="434" t="s">
        <v>769</v>
      </c>
      <c r="B714" s="435" t="s">
        <v>770</v>
      </c>
      <c r="C714" s="413">
        <v>0</v>
      </c>
      <c r="D714" s="436"/>
    </row>
    <row r="715" spans="1:4" x14ac:dyDescent="0.2">
      <c r="A715" s="447"/>
      <c r="B715" s="438"/>
      <c r="C715" s="413"/>
      <c r="D715" s="436"/>
    </row>
    <row r="716" spans="1:4" ht="25.5" x14ac:dyDescent="0.2">
      <c r="A716" s="443" t="s">
        <v>771</v>
      </c>
      <c r="B716" s="429" t="s">
        <v>772</v>
      </c>
      <c r="C716" s="433">
        <f>SUM(C717:C720)</f>
        <v>0</v>
      </c>
      <c r="D716" s="431"/>
    </row>
    <row r="717" spans="1:4" x14ac:dyDescent="0.2">
      <c r="A717" s="434" t="s">
        <v>773</v>
      </c>
      <c r="B717" s="435" t="s">
        <v>774</v>
      </c>
      <c r="C717" s="413">
        <v>0</v>
      </c>
      <c r="D717" s="436"/>
    </row>
    <row r="718" spans="1:4" x14ac:dyDescent="0.2">
      <c r="A718" s="434" t="s">
        <v>775</v>
      </c>
      <c r="B718" s="435" t="s">
        <v>776</v>
      </c>
      <c r="C718" s="413">
        <v>0</v>
      </c>
      <c r="D718" s="436"/>
    </row>
    <row r="719" spans="1:4" x14ac:dyDescent="0.2">
      <c r="A719" s="434" t="s">
        <v>777</v>
      </c>
      <c r="B719" s="435" t="s">
        <v>778</v>
      </c>
      <c r="C719" s="413">
        <v>0</v>
      </c>
      <c r="D719" s="436"/>
    </row>
    <row r="720" spans="1:4" x14ac:dyDescent="0.2">
      <c r="A720" s="434" t="s">
        <v>779</v>
      </c>
      <c r="B720" s="435" t="s">
        <v>780</v>
      </c>
      <c r="C720" s="413">
        <v>0</v>
      </c>
      <c r="D720" s="436"/>
    </row>
    <row r="721" spans="1:4" x14ac:dyDescent="0.2">
      <c r="A721" s="447"/>
      <c r="B721" s="438"/>
      <c r="C721" s="413"/>
      <c r="D721" s="436"/>
    </row>
    <row r="722" spans="1:4" ht="25.5" x14ac:dyDescent="0.2">
      <c r="A722" s="443" t="s">
        <v>781</v>
      </c>
      <c r="B722" s="429" t="s">
        <v>782</v>
      </c>
      <c r="C722" s="433">
        <f>SUM(C723:C729)</f>
        <v>0</v>
      </c>
      <c r="D722" s="431"/>
    </row>
    <row r="723" spans="1:4" x14ac:dyDescent="0.2">
      <c r="A723" s="434" t="s">
        <v>783</v>
      </c>
      <c r="B723" s="435" t="s">
        <v>784</v>
      </c>
      <c r="C723" s="413">
        <v>0</v>
      </c>
      <c r="D723" s="436"/>
    </row>
    <row r="724" spans="1:4" ht="25.5" x14ac:dyDescent="0.2">
      <c r="A724" s="434" t="s">
        <v>785</v>
      </c>
      <c r="B724" s="435" t="s">
        <v>786</v>
      </c>
      <c r="C724" s="413">
        <v>0</v>
      </c>
      <c r="D724" s="436"/>
    </row>
    <row r="725" spans="1:4" x14ac:dyDescent="0.2">
      <c r="A725" s="434" t="s">
        <v>787</v>
      </c>
      <c r="B725" s="435" t="s">
        <v>788</v>
      </c>
      <c r="C725" s="413">
        <v>0</v>
      </c>
      <c r="D725" s="436"/>
    </row>
    <row r="726" spans="1:4" ht="25.5" x14ac:dyDescent="0.2">
      <c r="A726" s="434" t="s">
        <v>789</v>
      </c>
      <c r="B726" s="435" t="s">
        <v>790</v>
      </c>
      <c r="C726" s="413">
        <v>0</v>
      </c>
      <c r="D726" s="436"/>
    </row>
    <row r="727" spans="1:4" x14ac:dyDescent="0.2">
      <c r="A727" s="434" t="s">
        <v>791</v>
      </c>
      <c r="B727" s="435" t="s">
        <v>792</v>
      </c>
      <c r="C727" s="413">
        <v>0</v>
      </c>
      <c r="D727" s="436"/>
    </row>
    <row r="728" spans="1:4" x14ac:dyDescent="0.2">
      <c r="A728" s="434" t="s">
        <v>793</v>
      </c>
      <c r="B728" s="435" t="s">
        <v>794</v>
      </c>
      <c r="C728" s="413">
        <v>0</v>
      </c>
      <c r="D728" s="436"/>
    </row>
    <row r="729" spans="1:4" ht="25.5" x14ac:dyDescent="0.2">
      <c r="A729" s="434" t="s">
        <v>795</v>
      </c>
      <c r="B729" s="435" t="s">
        <v>796</v>
      </c>
      <c r="C729" s="413">
        <v>0</v>
      </c>
      <c r="D729" s="436"/>
    </row>
    <row r="730" spans="1:4" x14ac:dyDescent="0.2">
      <c r="A730" s="447"/>
      <c r="B730" s="438"/>
      <c r="C730" s="413"/>
      <c r="D730" s="436"/>
    </row>
    <row r="731" spans="1:4" ht="25.5" x14ac:dyDescent="0.2">
      <c r="A731" s="443" t="s">
        <v>797</v>
      </c>
      <c r="B731" s="429" t="s">
        <v>798</v>
      </c>
      <c r="C731" s="433">
        <f>SUM(C732:C733)</f>
        <v>201.67</v>
      </c>
      <c r="D731" s="431"/>
    </row>
    <row r="732" spans="1:4" x14ac:dyDescent="0.2">
      <c r="A732" s="434" t="s">
        <v>799</v>
      </c>
      <c r="B732" s="435" t="s">
        <v>800</v>
      </c>
      <c r="C732" s="413">
        <v>201.67</v>
      </c>
      <c r="D732" s="436"/>
    </row>
    <row r="733" spans="1:4" x14ac:dyDescent="0.2">
      <c r="A733" s="434" t="s">
        <v>801</v>
      </c>
      <c r="B733" s="435" t="s">
        <v>802</v>
      </c>
      <c r="C733" s="413">
        <v>0</v>
      </c>
      <c r="D733" s="436"/>
    </row>
    <row r="734" spans="1:4" x14ac:dyDescent="0.2">
      <c r="A734" s="447"/>
      <c r="B734" s="438"/>
      <c r="C734" s="413"/>
      <c r="D734" s="436"/>
    </row>
    <row r="735" spans="1:4" ht="25.5" x14ac:dyDescent="0.2">
      <c r="A735" s="443" t="s">
        <v>803</v>
      </c>
      <c r="B735" s="429" t="s">
        <v>804</v>
      </c>
      <c r="C735" s="433">
        <f>SUM(C736:C739)</f>
        <v>0</v>
      </c>
      <c r="D735" s="431"/>
    </row>
    <row r="736" spans="1:4" x14ac:dyDescent="0.2">
      <c r="A736" s="434" t="s">
        <v>805</v>
      </c>
      <c r="B736" s="435" t="s">
        <v>806</v>
      </c>
      <c r="C736" s="413">
        <v>0</v>
      </c>
      <c r="D736" s="436"/>
    </row>
    <row r="737" spans="1:4" x14ac:dyDescent="0.2">
      <c r="A737" s="434" t="s">
        <v>807</v>
      </c>
      <c r="B737" s="435" t="s">
        <v>808</v>
      </c>
      <c r="C737" s="413">
        <v>0</v>
      </c>
      <c r="D737" s="436"/>
    </row>
    <row r="738" spans="1:4" x14ac:dyDescent="0.2">
      <c r="A738" s="434" t="s">
        <v>809</v>
      </c>
      <c r="B738" s="435" t="s">
        <v>810</v>
      </c>
      <c r="C738" s="413">
        <v>0</v>
      </c>
      <c r="D738" s="436"/>
    </row>
    <row r="739" spans="1:4" ht="25.5" x14ac:dyDescent="0.2">
      <c r="A739" s="434" t="s">
        <v>811</v>
      </c>
      <c r="B739" s="435" t="s">
        <v>812</v>
      </c>
      <c r="C739" s="413">
        <v>0</v>
      </c>
      <c r="D739" s="436"/>
    </row>
    <row r="740" spans="1:4" x14ac:dyDescent="0.2">
      <c r="A740" s="447"/>
      <c r="B740" s="438"/>
      <c r="C740" s="413"/>
      <c r="D740" s="436"/>
    </row>
    <row r="741" spans="1:4" ht="25.5" x14ac:dyDescent="0.2">
      <c r="A741" s="443" t="s">
        <v>813</v>
      </c>
      <c r="B741" s="429" t="s">
        <v>814</v>
      </c>
      <c r="C741" s="433">
        <f>SUM(C742:C749)</f>
        <v>20563.07</v>
      </c>
      <c r="D741" s="431"/>
    </row>
    <row r="742" spans="1:4" x14ac:dyDescent="0.2">
      <c r="A742" s="434" t="s">
        <v>815</v>
      </c>
      <c r="B742" s="435" t="s">
        <v>816</v>
      </c>
      <c r="C742" s="413">
        <v>4962.67</v>
      </c>
      <c r="D742" s="436"/>
    </row>
    <row r="743" spans="1:4" ht="25.5" x14ac:dyDescent="0.2">
      <c r="A743" s="434" t="s">
        <v>817</v>
      </c>
      <c r="B743" s="435" t="s">
        <v>818</v>
      </c>
      <c r="C743" s="413">
        <v>0</v>
      </c>
      <c r="D743" s="436"/>
    </row>
    <row r="744" spans="1:4" x14ac:dyDescent="0.2">
      <c r="A744" s="434" t="s">
        <v>819</v>
      </c>
      <c r="B744" s="435" t="s">
        <v>820</v>
      </c>
      <c r="C744" s="413">
        <v>11114.82</v>
      </c>
      <c r="D744" s="436"/>
    </row>
    <row r="745" spans="1:4" x14ac:dyDescent="0.2">
      <c r="A745" s="434" t="s">
        <v>821</v>
      </c>
      <c r="B745" s="435" t="s">
        <v>822</v>
      </c>
      <c r="C745" s="413">
        <v>596.25</v>
      </c>
      <c r="D745" s="436"/>
    </row>
    <row r="746" spans="1:4" x14ac:dyDescent="0.2">
      <c r="A746" s="434" t="s">
        <v>823</v>
      </c>
      <c r="B746" s="435" t="s">
        <v>824</v>
      </c>
      <c r="C746" s="413">
        <v>3616.04</v>
      </c>
      <c r="D746" s="436"/>
    </row>
    <row r="747" spans="1:4" ht="25.5" x14ac:dyDescent="0.2">
      <c r="A747" s="434" t="s">
        <v>825</v>
      </c>
      <c r="B747" s="435" t="s">
        <v>826</v>
      </c>
      <c r="C747" s="413">
        <v>0</v>
      </c>
      <c r="D747" s="436"/>
    </row>
    <row r="748" spans="1:4" x14ac:dyDescent="0.2">
      <c r="A748" s="434" t="s">
        <v>827</v>
      </c>
      <c r="B748" s="435" t="s">
        <v>828</v>
      </c>
      <c r="C748" s="413">
        <v>0</v>
      </c>
      <c r="D748" s="436"/>
    </row>
    <row r="749" spans="1:4" x14ac:dyDescent="0.2">
      <c r="A749" s="434" t="s">
        <v>829</v>
      </c>
      <c r="B749" s="435" t="s">
        <v>830</v>
      </c>
      <c r="C749" s="413">
        <v>273.29000000000002</v>
      </c>
      <c r="D749" s="436"/>
    </row>
    <row r="750" spans="1:4" x14ac:dyDescent="0.2">
      <c r="A750" s="434"/>
      <c r="B750" s="438"/>
      <c r="C750" s="413"/>
      <c r="D750" s="436"/>
    </row>
    <row r="751" spans="1:4" x14ac:dyDescent="0.2">
      <c r="A751" s="428">
        <v>5</v>
      </c>
      <c r="B751" s="448" t="s">
        <v>831</v>
      </c>
      <c r="C751" s="433">
        <f>SUM(C753+C763+C773+C778)</f>
        <v>2245.81</v>
      </c>
      <c r="D751" s="431"/>
    </row>
    <row r="752" spans="1:4" x14ac:dyDescent="0.2">
      <c r="A752" s="447"/>
      <c r="B752" s="438"/>
      <c r="C752" s="413"/>
      <c r="D752" s="436"/>
    </row>
    <row r="753" spans="1:4" x14ac:dyDescent="0.2">
      <c r="A753" s="449" t="s">
        <v>832</v>
      </c>
      <c r="B753" s="429" t="s">
        <v>833</v>
      </c>
      <c r="C753" s="433">
        <f>SUM(C754:C761)</f>
        <v>2245.81</v>
      </c>
      <c r="D753" s="431"/>
    </row>
    <row r="754" spans="1:4" x14ac:dyDescent="0.2">
      <c r="A754" s="450" t="s">
        <v>834</v>
      </c>
      <c r="B754" s="435" t="s">
        <v>835</v>
      </c>
      <c r="C754" s="413">
        <v>0</v>
      </c>
      <c r="D754" s="436"/>
    </row>
    <row r="755" spans="1:4" x14ac:dyDescent="0.2">
      <c r="A755" s="450" t="s">
        <v>836</v>
      </c>
      <c r="B755" s="435" t="s">
        <v>837</v>
      </c>
      <c r="C755" s="413">
        <v>0</v>
      </c>
      <c r="D755" s="436"/>
    </row>
    <row r="756" spans="1:4" x14ac:dyDescent="0.2">
      <c r="A756" s="450" t="s">
        <v>838</v>
      </c>
      <c r="B756" s="435" t="s">
        <v>839</v>
      </c>
      <c r="C756" s="413"/>
      <c r="D756" s="436"/>
    </row>
    <row r="757" spans="1:4" x14ac:dyDescent="0.2">
      <c r="A757" s="450" t="s">
        <v>840</v>
      </c>
      <c r="B757" s="435" t="s">
        <v>841</v>
      </c>
      <c r="C757" s="413">
        <v>2245.81</v>
      </c>
      <c r="D757" s="436"/>
    </row>
    <row r="758" spans="1:4" x14ac:dyDescent="0.2">
      <c r="A758" s="450" t="s">
        <v>842</v>
      </c>
      <c r="B758" s="435" t="s">
        <v>843</v>
      </c>
      <c r="C758" s="413"/>
      <c r="D758" s="436"/>
    </row>
    <row r="759" spans="1:4" ht="25.5" x14ac:dyDescent="0.2">
      <c r="A759" s="450" t="s">
        <v>844</v>
      </c>
      <c r="B759" s="435" t="s">
        <v>845</v>
      </c>
      <c r="C759" s="413"/>
      <c r="D759" s="436"/>
    </row>
    <row r="760" spans="1:4" ht="25.5" x14ac:dyDescent="0.2">
      <c r="A760" s="450" t="s">
        <v>846</v>
      </c>
      <c r="B760" s="435" t="s">
        <v>847</v>
      </c>
      <c r="C760" s="413"/>
      <c r="D760" s="436"/>
    </row>
    <row r="761" spans="1:4" x14ac:dyDescent="0.2">
      <c r="A761" s="450" t="s">
        <v>848</v>
      </c>
      <c r="B761" s="435" t="s">
        <v>849</v>
      </c>
      <c r="C761" s="413">
        <v>0</v>
      </c>
      <c r="D761" s="436"/>
    </row>
    <row r="762" spans="1:4" x14ac:dyDescent="0.2">
      <c r="A762" s="450"/>
      <c r="B762" s="435"/>
      <c r="C762" s="413"/>
      <c r="D762" s="436"/>
    </row>
    <row r="763" spans="1:4" ht="25.5" x14ac:dyDescent="0.2">
      <c r="A763" s="449" t="s">
        <v>850</v>
      </c>
      <c r="B763" s="429" t="s">
        <v>851</v>
      </c>
      <c r="C763" s="433">
        <f>SUM(C764:C771)</f>
        <v>0</v>
      </c>
      <c r="D763" s="431"/>
    </row>
    <row r="764" spans="1:4" x14ac:dyDescent="0.2">
      <c r="A764" s="450" t="s">
        <v>852</v>
      </c>
      <c r="B764" s="435" t="s">
        <v>853</v>
      </c>
      <c r="C764" s="413">
        <v>0</v>
      </c>
      <c r="D764" s="436"/>
    </row>
    <row r="765" spans="1:4" x14ac:dyDescent="0.2">
      <c r="A765" s="450" t="s">
        <v>854</v>
      </c>
      <c r="B765" s="435" t="s">
        <v>855</v>
      </c>
      <c r="C765" s="413">
        <v>0</v>
      </c>
      <c r="D765" s="436"/>
    </row>
    <row r="766" spans="1:4" x14ac:dyDescent="0.2">
      <c r="A766" s="450" t="s">
        <v>856</v>
      </c>
      <c r="B766" s="435" t="s">
        <v>857</v>
      </c>
      <c r="C766" s="413">
        <v>0</v>
      </c>
      <c r="D766" s="436"/>
    </row>
    <row r="767" spans="1:4" x14ac:dyDescent="0.2">
      <c r="A767" s="450" t="s">
        <v>858</v>
      </c>
      <c r="B767" s="435" t="s">
        <v>859</v>
      </c>
      <c r="C767" s="413">
        <v>0</v>
      </c>
      <c r="D767" s="436"/>
    </row>
    <row r="768" spans="1:4" x14ac:dyDescent="0.2">
      <c r="A768" s="450" t="s">
        <v>860</v>
      </c>
      <c r="B768" s="435" t="s">
        <v>861</v>
      </c>
      <c r="C768" s="413">
        <v>0</v>
      </c>
      <c r="D768" s="436"/>
    </row>
    <row r="769" spans="1:4" x14ac:dyDescent="0.2">
      <c r="A769" s="450" t="s">
        <v>862</v>
      </c>
      <c r="B769" s="435" t="s">
        <v>863</v>
      </c>
      <c r="C769" s="413">
        <v>0</v>
      </c>
      <c r="D769" s="436"/>
    </row>
    <row r="770" spans="1:4" x14ac:dyDescent="0.2">
      <c r="A770" s="450" t="s">
        <v>864</v>
      </c>
      <c r="B770" s="435" t="s">
        <v>865</v>
      </c>
      <c r="C770" s="413">
        <v>0</v>
      </c>
      <c r="D770" s="436"/>
    </row>
    <row r="771" spans="1:4" ht="25.5" x14ac:dyDescent="0.2">
      <c r="A771" s="450" t="s">
        <v>866</v>
      </c>
      <c r="B771" s="435" t="s">
        <v>867</v>
      </c>
      <c r="C771" s="413">
        <v>0</v>
      </c>
      <c r="D771" s="436"/>
    </row>
    <row r="772" spans="1:4" x14ac:dyDescent="0.2">
      <c r="A772" s="450"/>
      <c r="B772" s="435"/>
      <c r="C772" s="413"/>
      <c r="D772" s="436"/>
    </row>
    <row r="773" spans="1:4" x14ac:dyDescent="0.2">
      <c r="A773" s="449" t="s">
        <v>868</v>
      </c>
      <c r="B773" s="429" t="s">
        <v>869</v>
      </c>
      <c r="C773" s="433">
        <f>SUM(C774:C776)</f>
        <v>0</v>
      </c>
      <c r="D773" s="431"/>
    </row>
    <row r="774" spans="1:4" x14ac:dyDescent="0.2">
      <c r="A774" s="450" t="s">
        <v>870</v>
      </c>
      <c r="B774" s="435" t="s">
        <v>871</v>
      </c>
      <c r="C774" s="413">
        <v>0</v>
      </c>
      <c r="D774" s="436"/>
    </row>
    <row r="775" spans="1:4" x14ac:dyDescent="0.2">
      <c r="A775" s="450" t="s">
        <v>872</v>
      </c>
      <c r="B775" s="435" t="s">
        <v>873</v>
      </c>
      <c r="C775" s="413">
        <v>0</v>
      </c>
      <c r="D775" s="436"/>
    </row>
    <row r="776" spans="1:4" x14ac:dyDescent="0.2">
      <c r="A776" s="450" t="s">
        <v>874</v>
      </c>
      <c r="B776" s="435" t="s">
        <v>875</v>
      </c>
      <c r="C776" s="413">
        <v>0</v>
      </c>
      <c r="D776" s="436"/>
    </row>
    <row r="777" spans="1:4" x14ac:dyDescent="0.2">
      <c r="A777" s="450"/>
      <c r="B777" s="435"/>
      <c r="C777" s="413"/>
      <c r="D777" s="436"/>
    </row>
    <row r="778" spans="1:4" x14ac:dyDescent="0.2">
      <c r="A778" s="449" t="s">
        <v>876</v>
      </c>
      <c r="B778" s="429" t="s">
        <v>877</v>
      </c>
      <c r="C778" s="433">
        <f>SUM(C779:C782)</f>
        <v>0</v>
      </c>
      <c r="D778" s="431"/>
    </row>
    <row r="779" spans="1:4" x14ac:dyDescent="0.2">
      <c r="A779" s="450" t="s">
        <v>878</v>
      </c>
      <c r="B779" s="435" t="s">
        <v>879</v>
      </c>
      <c r="C779" s="413">
        <v>0</v>
      </c>
      <c r="D779" s="436"/>
    </row>
    <row r="780" spans="1:4" x14ac:dyDescent="0.2">
      <c r="A780" s="450" t="s">
        <v>880</v>
      </c>
      <c r="B780" s="435" t="s">
        <v>881</v>
      </c>
      <c r="C780" s="413">
        <v>0</v>
      </c>
      <c r="D780" s="436"/>
    </row>
    <row r="781" spans="1:4" x14ac:dyDescent="0.2">
      <c r="A781" s="450" t="s">
        <v>882</v>
      </c>
      <c r="B781" s="435" t="s">
        <v>883</v>
      </c>
      <c r="C781" s="413">
        <v>0</v>
      </c>
      <c r="D781" s="436"/>
    </row>
    <row r="782" spans="1:4" x14ac:dyDescent="0.2">
      <c r="A782" s="450" t="s">
        <v>884</v>
      </c>
      <c r="B782" s="435" t="s">
        <v>885</v>
      </c>
      <c r="C782" s="413">
        <v>0</v>
      </c>
      <c r="D782" s="436"/>
    </row>
    <row r="783" spans="1:4" x14ac:dyDescent="0.2">
      <c r="A783" s="418" t="s">
        <v>621</v>
      </c>
      <c r="C783" s="419"/>
    </row>
    <row r="784" spans="1:4" ht="45" customHeight="1" x14ac:dyDescent="0.2">
      <c r="A784" s="452" t="str">
        <f>'[5]4. Gestión Institucional '!A44</f>
        <v xml:space="preserve">RE4.P6.Espacios de trabajo saludables  desarrollados. </v>
      </c>
      <c r="B784" s="421" t="s">
        <v>622</v>
      </c>
      <c r="C784" s="413">
        <f>SUM(C786,C862,C906)</f>
        <v>83824.109999999986</v>
      </c>
      <c r="D784" s="423"/>
    </row>
    <row r="785" spans="1:4" ht="33" customHeight="1" x14ac:dyDescent="0.2">
      <c r="A785" s="424" t="s">
        <v>623</v>
      </c>
      <c r="B785" s="425" t="s">
        <v>624</v>
      </c>
      <c r="C785" s="426" t="s">
        <v>625</v>
      </c>
      <c r="D785" s="427" t="s">
        <v>626</v>
      </c>
    </row>
    <row r="786" spans="1:4" x14ac:dyDescent="0.2">
      <c r="A786" s="428">
        <v>1</v>
      </c>
      <c r="B786" s="429" t="s">
        <v>627</v>
      </c>
      <c r="C786" s="430">
        <f>SUM(C788,C795,C802,C811,C820,C825,C832,C837,C848,C854)</f>
        <v>22773.89</v>
      </c>
      <c r="D786" s="431"/>
    </row>
    <row r="787" spans="1:4" x14ac:dyDescent="0.2">
      <c r="A787" s="428"/>
      <c r="B787" s="446"/>
      <c r="C787" s="433"/>
      <c r="D787" s="431"/>
    </row>
    <row r="788" spans="1:4" x14ac:dyDescent="0.2">
      <c r="A788" s="432" t="s">
        <v>629</v>
      </c>
      <c r="B788" s="429" t="s">
        <v>630</v>
      </c>
      <c r="C788" s="433">
        <f>SUM(C789:C793)</f>
        <v>0</v>
      </c>
      <c r="D788" s="431"/>
    </row>
    <row r="789" spans="1:4" x14ac:dyDescent="0.2">
      <c r="A789" s="434" t="s">
        <v>631</v>
      </c>
      <c r="B789" s="435" t="s">
        <v>632</v>
      </c>
      <c r="C789" s="413">
        <v>0</v>
      </c>
      <c r="D789" s="436"/>
    </row>
    <row r="790" spans="1:4" ht="25.5" x14ac:dyDescent="0.2">
      <c r="A790" s="434" t="s">
        <v>633</v>
      </c>
      <c r="B790" s="435" t="s">
        <v>634</v>
      </c>
      <c r="C790" s="413">
        <v>0</v>
      </c>
      <c r="D790" s="436"/>
    </row>
    <row r="791" spans="1:4" x14ac:dyDescent="0.2">
      <c r="A791" s="434" t="s">
        <v>635</v>
      </c>
      <c r="B791" s="435" t="s">
        <v>636</v>
      </c>
      <c r="C791" s="413">
        <v>0</v>
      </c>
      <c r="D791" s="436"/>
    </row>
    <row r="792" spans="1:4" ht="25.5" x14ac:dyDescent="0.2">
      <c r="A792" s="434" t="s">
        <v>637</v>
      </c>
      <c r="B792" s="435" t="s">
        <v>638</v>
      </c>
      <c r="C792" s="413">
        <v>0</v>
      </c>
      <c r="D792" s="436"/>
    </row>
    <row r="793" spans="1:4" x14ac:dyDescent="0.2">
      <c r="A793" s="434" t="s">
        <v>639</v>
      </c>
      <c r="B793" s="435" t="s">
        <v>640</v>
      </c>
      <c r="C793" s="413">
        <v>0</v>
      </c>
      <c r="D793" s="436"/>
    </row>
    <row r="794" spans="1:4" x14ac:dyDescent="0.2">
      <c r="A794" s="437"/>
      <c r="B794" s="438"/>
      <c r="C794" s="413"/>
      <c r="D794" s="436"/>
    </row>
    <row r="795" spans="1:4" x14ac:dyDescent="0.2">
      <c r="A795" s="432" t="s">
        <v>641</v>
      </c>
      <c r="B795" s="429" t="s">
        <v>642</v>
      </c>
      <c r="C795" s="433">
        <f>SUM(C796:C800)</f>
        <v>0</v>
      </c>
      <c r="D795" s="431"/>
    </row>
    <row r="796" spans="1:4" x14ac:dyDescent="0.2">
      <c r="A796" s="434" t="s">
        <v>643</v>
      </c>
      <c r="B796" s="435" t="s">
        <v>644</v>
      </c>
      <c r="C796" s="413">
        <v>0</v>
      </c>
      <c r="D796" s="436"/>
    </row>
    <row r="797" spans="1:4" x14ac:dyDescent="0.2">
      <c r="A797" s="434" t="s">
        <v>645</v>
      </c>
      <c r="B797" s="435" t="s">
        <v>646</v>
      </c>
      <c r="C797" s="413">
        <v>0</v>
      </c>
      <c r="D797" s="436"/>
    </row>
    <row r="798" spans="1:4" x14ac:dyDescent="0.2">
      <c r="A798" s="434" t="s">
        <v>647</v>
      </c>
      <c r="B798" s="435" t="s">
        <v>648</v>
      </c>
      <c r="C798" s="413">
        <v>0</v>
      </c>
      <c r="D798" s="436"/>
    </row>
    <row r="799" spans="1:4" x14ac:dyDescent="0.2">
      <c r="A799" s="434" t="s">
        <v>649</v>
      </c>
      <c r="B799" s="435" t="s">
        <v>650</v>
      </c>
      <c r="C799" s="413">
        <v>0</v>
      </c>
      <c r="D799" s="436"/>
    </row>
    <row r="800" spans="1:4" x14ac:dyDescent="0.2">
      <c r="A800" s="434" t="s">
        <v>651</v>
      </c>
      <c r="B800" s="435" t="s">
        <v>652</v>
      </c>
      <c r="C800" s="413">
        <v>0</v>
      </c>
      <c r="D800" s="436"/>
    </row>
    <row r="801" spans="1:4" x14ac:dyDescent="0.2">
      <c r="A801" s="437"/>
      <c r="B801" s="438"/>
      <c r="C801" s="433"/>
      <c r="D801" s="431"/>
    </row>
    <row r="802" spans="1:4" ht="25.5" x14ac:dyDescent="0.2">
      <c r="A802" s="432" t="s">
        <v>653</v>
      </c>
      <c r="B802" s="439" t="s">
        <v>654</v>
      </c>
      <c r="C802" s="433">
        <f>SUM(C803:C809)</f>
        <v>0</v>
      </c>
      <c r="D802" s="431"/>
    </row>
    <row r="803" spans="1:4" x14ac:dyDescent="0.2">
      <c r="A803" s="434" t="s">
        <v>655</v>
      </c>
      <c r="B803" s="435" t="s">
        <v>656</v>
      </c>
      <c r="C803" s="413">
        <v>0</v>
      </c>
      <c r="D803" s="436"/>
    </row>
    <row r="804" spans="1:4" x14ac:dyDescent="0.2">
      <c r="A804" s="434" t="s">
        <v>657</v>
      </c>
      <c r="B804" s="435" t="s">
        <v>658</v>
      </c>
      <c r="C804" s="413">
        <v>0</v>
      </c>
      <c r="D804" s="436"/>
    </row>
    <row r="805" spans="1:4" x14ac:dyDescent="0.2">
      <c r="A805" s="434" t="s">
        <v>659</v>
      </c>
      <c r="B805" s="435" t="s">
        <v>660</v>
      </c>
      <c r="C805" s="413"/>
      <c r="D805" s="436"/>
    </row>
    <row r="806" spans="1:4" x14ac:dyDescent="0.2">
      <c r="A806" s="434" t="s">
        <v>661</v>
      </c>
      <c r="B806" s="435" t="s">
        <v>662</v>
      </c>
      <c r="C806" s="413">
        <v>0</v>
      </c>
      <c r="D806" s="436"/>
    </row>
    <row r="807" spans="1:4" x14ac:dyDescent="0.2">
      <c r="A807" s="434" t="s">
        <v>663</v>
      </c>
      <c r="B807" s="435" t="s">
        <v>664</v>
      </c>
      <c r="C807" s="413">
        <v>0</v>
      </c>
      <c r="D807" s="436"/>
    </row>
    <row r="808" spans="1:4" ht="25.5" x14ac:dyDescent="0.2">
      <c r="A808" s="434" t="s">
        <v>665</v>
      </c>
      <c r="B808" s="435" t="s">
        <v>666</v>
      </c>
      <c r="C808" s="413">
        <v>0</v>
      </c>
      <c r="D808" s="436"/>
    </row>
    <row r="809" spans="1:4" ht="25.5" x14ac:dyDescent="0.2">
      <c r="A809" s="434" t="s">
        <v>667</v>
      </c>
      <c r="B809" s="435" t="s">
        <v>668</v>
      </c>
      <c r="C809" s="413">
        <v>0</v>
      </c>
      <c r="D809" s="436"/>
    </row>
    <row r="810" spans="1:4" x14ac:dyDescent="0.2">
      <c r="A810" s="437"/>
      <c r="B810" s="438"/>
      <c r="C810" s="413"/>
      <c r="D810" s="436"/>
    </row>
    <row r="811" spans="1:4" x14ac:dyDescent="0.2">
      <c r="A811" s="432" t="s">
        <v>669</v>
      </c>
      <c r="B811" s="429" t="s">
        <v>670</v>
      </c>
      <c r="C811" s="433">
        <f>SUM(C812:C818)</f>
        <v>551.66999999999996</v>
      </c>
      <c r="D811" s="431"/>
    </row>
    <row r="812" spans="1:4" x14ac:dyDescent="0.2">
      <c r="A812" s="434" t="s">
        <v>671</v>
      </c>
      <c r="B812" s="435" t="s">
        <v>672</v>
      </c>
      <c r="C812" s="413">
        <v>0</v>
      </c>
      <c r="D812" s="436"/>
    </row>
    <row r="813" spans="1:4" x14ac:dyDescent="0.2">
      <c r="A813" s="434" t="s">
        <v>673</v>
      </c>
      <c r="B813" s="435" t="s">
        <v>674</v>
      </c>
      <c r="C813" s="413">
        <v>0</v>
      </c>
      <c r="D813" s="436"/>
    </row>
    <row r="814" spans="1:4" x14ac:dyDescent="0.2">
      <c r="A814" s="434" t="s">
        <v>675</v>
      </c>
      <c r="B814" s="435" t="s">
        <v>676</v>
      </c>
      <c r="C814" s="413">
        <v>0</v>
      </c>
      <c r="D814" s="436"/>
    </row>
    <row r="815" spans="1:4" ht="25.5" x14ac:dyDescent="0.2">
      <c r="A815" s="434" t="s">
        <v>677</v>
      </c>
      <c r="B815" s="435" t="s">
        <v>678</v>
      </c>
      <c r="C815" s="413">
        <v>0</v>
      </c>
      <c r="D815" s="436"/>
    </row>
    <row r="816" spans="1:4" ht="25.5" x14ac:dyDescent="0.2">
      <c r="A816" s="434" t="s">
        <v>679</v>
      </c>
      <c r="B816" s="435" t="s">
        <v>680</v>
      </c>
      <c r="C816" s="413">
        <v>0</v>
      </c>
      <c r="D816" s="436"/>
    </row>
    <row r="817" spans="1:4" x14ac:dyDescent="0.2">
      <c r="A817" s="434" t="s">
        <v>681</v>
      </c>
      <c r="B817" s="435" t="s">
        <v>682</v>
      </c>
      <c r="C817" s="413">
        <v>0</v>
      </c>
      <c r="D817" s="436"/>
    </row>
    <row r="818" spans="1:4" x14ac:dyDescent="0.2">
      <c r="A818" s="434" t="s">
        <v>683</v>
      </c>
      <c r="B818" s="435" t="s">
        <v>684</v>
      </c>
      <c r="C818" s="413">
        <v>551.66999999999996</v>
      </c>
      <c r="D818" s="436"/>
    </row>
    <row r="819" spans="1:4" x14ac:dyDescent="0.2">
      <c r="A819" s="437"/>
      <c r="B819" s="438"/>
      <c r="C819" s="413"/>
      <c r="D819" s="436"/>
    </row>
    <row r="820" spans="1:4" x14ac:dyDescent="0.2">
      <c r="A820" s="432" t="s">
        <v>685</v>
      </c>
      <c r="B820" s="429" t="s">
        <v>686</v>
      </c>
      <c r="C820" s="433">
        <f>SUM(C821++C822+C823)</f>
        <v>22222.22</v>
      </c>
      <c r="D820" s="431"/>
    </row>
    <row r="821" spans="1:4" x14ac:dyDescent="0.2">
      <c r="A821" s="434" t="s">
        <v>687</v>
      </c>
      <c r="B821" s="435" t="s">
        <v>688</v>
      </c>
      <c r="C821" s="572">
        <v>1388.89</v>
      </c>
      <c r="D821" s="436"/>
    </row>
    <row r="822" spans="1:4" x14ac:dyDescent="0.2">
      <c r="A822" s="434" t="s">
        <v>689</v>
      </c>
      <c r="B822" s="435" t="s">
        <v>690</v>
      </c>
      <c r="C822" s="413">
        <v>0</v>
      </c>
      <c r="D822" s="436"/>
    </row>
    <row r="823" spans="1:4" x14ac:dyDescent="0.2">
      <c r="A823" s="571" t="s">
        <v>1006</v>
      </c>
      <c r="B823" s="570" t="s">
        <v>1005</v>
      </c>
      <c r="C823" s="413">
        <v>20833.330000000002</v>
      </c>
      <c r="D823" s="436"/>
    </row>
    <row r="824" spans="1:4" x14ac:dyDescent="0.2">
      <c r="A824" s="437"/>
      <c r="B824" s="438"/>
      <c r="C824" s="413"/>
      <c r="D824" s="436"/>
    </row>
    <row r="825" spans="1:4" ht="25.5" x14ac:dyDescent="0.2">
      <c r="A825" s="432" t="s">
        <v>693</v>
      </c>
      <c r="B825" s="429" t="s">
        <v>694</v>
      </c>
      <c r="C825" s="433">
        <f>SUM(C826+C829+C830)</f>
        <v>0</v>
      </c>
      <c r="D825" s="431"/>
    </row>
    <row r="826" spans="1:4" x14ac:dyDescent="0.2">
      <c r="A826" s="434" t="s">
        <v>695</v>
      </c>
      <c r="B826" s="438" t="s">
        <v>696</v>
      </c>
      <c r="C826" s="433">
        <f>SUM(C827:C828)</f>
        <v>0</v>
      </c>
      <c r="D826" s="431"/>
    </row>
    <row r="827" spans="1:4" x14ac:dyDescent="0.2">
      <c r="A827" s="437" t="s">
        <v>697</v>
      </c>
      <c r="B827" s="438" t="s">
        <v>698</v>
      </c>
      <c r="C827" s="413">
        <v>0</v>
      </c>
      <c r="D827" s="436"/>
    </row>
    <row r="828" spans="1:4" ht="25.5" x14ac:dyDescent="0.2">
      <c r="A828" s="437" t="s">
        <v>699</v>
      </c>
      <c r="B828" s="438" t="s">
        <v>700</v>
      </c>
      <c r="C828" s="413">
        <v>0</v>
      </c>
      <c r="D828" s="436"/>
    </row>
    <row r="829" spans="1:4" x14ac:dyDescent="0.2">
      <c r="A829" s="434" t="s">
        <v>701</v>
      </c>
      <c r="B829" s="435" t="s">
        <v>702</v>
      </c>
      <c r="C829" s="413">
        <v>0</v>
      </c>
      <c r="D829" s="436"/>
    </row>
    <row r="830" spans="1:4" x14ac:dyDescent="0.2">
      <c r="A830" s="434" t="s">
        <v>703</v>
      </c>
      <c r="B830" s="435" t="s">
        <v>704</v>
      </c>
      <c r="C830" s="413">
        <v>0</v>
      </c>
      <c r="D830" s="436"/>
    </row>
    <row r="831" spans="1:4" x14ac:dyDescent="0.2">
      <c r="A831" s="437"/>
      <c r="B831" s="438"/>
      <c r="C831" s="413"/>
      <c r="D831" s="436"/>
    </row>
    <row r="832" spans="1:4" x14ac:dyDescent="0.2">
      <c r="A832" s="432" t="s">
        <v>705</v>
      </c>
      <c r="B832" s="429" t="s">
        <v>706</v>
      </c>
      <c r="C832" s="430" t="s">
        <v>707</v>
      </c>
      <c r="D832" s="431"/>
    </row>
    <row r="833" spans="1:4" x14ac:dyDescent="0.2">
      <c r="A833" s="434" t="s">
        <v>708</v>
      </c>
      <c r="B833" s="435" t="s">
        <v>709</v>
      </c>
      <c r="C833" s="440" t="s">
        <v>707</v>
      </c>
      <c r="D833" s="436"/>
    </row>
    <row r="834" spans="1:4" x14ac:dyDescent="0.2">
      <c r="A834" s="434" t="s">
        <v>710</v>
      </c>
      <c r="B834" s="435" t="s">
        <v>711</v>
      </c>
      <c r="C834" s="413">
        <v>0</v>
      </c>
      <c r="D834" s="436"/>
    </row>
    <row r="835" spans="1:4" x14ac:dyDescent="0.2">
      <c r="A835" s="434" t="s">
        <v>712</v>
      </c>
      <c r="B835" s="435" t="s">
        <v>713</v>
      </c>
      <c r="C835" s="413">
        <v>0</v>
      </c>
      <c r="D835" s="436"/>
    </row>
    <row r="836" spans="1:4" x14ac:dyDescent="0.2">
      <c r="A836" s="437"/>
      <c r="B836" s="438"/>
      <c r="C836" s="413"/>
      <c r="D836" s="436"/>
    </row>
    <row r="837" spans="1:4" x14ac:dyDescent="0.2">
      <c r="A837" s="432" t="s">
        <v>714</v>
      </c>
      <c r="B837" s="429" t="s">
        <v>715</v>
      </c>
      <c r="C837" s="433">
        <f>SUM(C838:C846)</f>
        <v>0</v>
      </c>
      <c r="D837" s="431"/>
    </row>
    <row r="838" spans="1:4" x14ac:dyDescent="0.2">
      <c r="A838" s="434" t="s">
        <v>716</v>
      </c>
      <c r="B838" s="435" t="s">
        <v>717</v>
      </c>
      <c r="C838" s="413">
        <v>0</v>
      </c>
      <c r="D838" s="436"/>
    </row>
    <row r="839" spans="1:4" x14ac:dyDescent="0.2">
      <c r="A839" s="434" t="s">
        <v>718</v>
      </c>
      <c r="B839" s="435" t="s">
        <v>719</v>
      </c>
      <c r="C839" s="413">
        <v>0</v>
      </c>
      <c r="D839" s="436"/>
    </row>
    <row r="840" spans="1:4" x14ac:dyDescent="0.2">
      <c r="A840" s="434" t="s">
        <v>720</v>
      </c>
      <c r="B840" s="435" t="s">
        <v>721</v>
      </c>
      <c r="C840" s="413">
        <v>0</v>
      </c>
      <c r="D840" s="436"/>
    </row>
    <row r="841" spans="1:4" ht="25.5" x14ac:dyDescent="0.2">
      <c r="A841" s="434" t="s">
        <v>722</v>
      </c>
      <c r="B841" s="435" t="s">
        <v>723</v>
      </c>
      <c r="C841" s="413">
        <v>0</v>
      </c>
      <c r="D841" s="436"/>
    </row>
    <row r="842" spans="1:4" ht="25.5" x14ac:dyDescent="0.2">
      <c r="A842" s="434" t="s">
        <v>724</v>
      </c>
      <c r="B842" s="435" t="s">
        <v>725</v>
      </c>
      <c r="C842" s="413">
        <v>0</v>
      </c>
      <c r="D842" s="436"/>
    </row>
    <row r="843" spans="1:4" ht="25.5" x14ac:dyDescent="0.2">
      <c r="A843" s="434" t="s">
        <v>726</v>
      </c>
      <c r="B843" s="435" t="s">
        <v>727</v>
      </c>
      <c r="C843" s="413">
        <v>0</v>
      </c>
      <c r="D843" s="436"/>
    </row>
    <row r="844" spans="1:4" x14ac:dyDescent="0.2">
      <c r="A844" s="434" t="s">
        <v>728</v>
      </c>
      <c r="B844" s="435" t="s">
        <v>729</v>
      </c>
      <c r="C844" s="413">
        <v>0</v>
      </c>
      <c r="D844" s="436"/>
    </row>
    <row r="845" spans="1:4" ht="25.5" x14ac:dyDescent="0.2">
      <c r="A845" s="434" t="s">
        <v>730</v>
      </c>
      <c r="B845" s="435" t="s">
        <v>731</v>
      </c>
      <c r="C845" s="413">
        <v>0</v>
      </c>
      <c r="D845" s="436"/>
    </row>
    <row r="846" spans="1:4" ht="25.5" x14ac:dyDescent="0.2">
      <c r="A846" s="434" t="s">
        <v>732</v>
      </c>
      <c r="B846" s="435" t="s">
        <v>733</v>
      </c>
      <c r="C846" s="413">
        <v>0</v>
      </c>
      <c r="D846" s="436"/>
    </row>
    <row r="847" spans="1:4" x14ac:dyDescent="0.2">
      <c r="A847" s="437"/>
      <c r="B847" s="438"/>
      <c r="C847" s="413"/>
      <c r="D847" s="436"/>
    </row>
    <row r="848" spans="1:4" x14ac:dyDescent="0.2">
      <c r="A848" s="432" t="s">
        <v>734</v>
      </c>
      <c r="B848" s="429" t="s">
        <v>735</v>
      </c>
      <c r="C848" s="433">
        <f>SUM(C849:C852)</f>
        <v>0</v>
      </c>
      <c r="D848" s="431"/>
    </row>
    <row r="849" spans="1:4" x14ac:dyDescent="0.2">
      <c r="A849" s="434" t="s">
        <v>736</v>
      </c>
      <c r="B849" s="435" t="s">
        <v>737</v>
      </c>
      <c r="C849" s="413">
        <v>0</v>
      </c>
      <c r="D849" s="436"/>
    </row>
    <row r="850" spans="1:4" x14ac:dyDescent="0.2">
      <c r="A850" s="434" t="s">
        <v>738</v>
      </c>
      <c r="B850" s="435" t="s">
        <v>739</v>
      </c>
      <c r="C850" s="413">
        <v>0</v>
      </c>
      <c r="D850" s="436"/>
    </row>
    <row r="851" spans="1:4" x14ac:dyDescent="0.2">
      <c r="A851" s="434" t="s">
        <v>740</v>
      </c>
      <c r="B851" s="435" t="s">
        <v>741</v>
      </c>
      <c r="C851" s="413">
        <v>0</v>
      </c>
      <c r="D851" s="436"/>
    </row>
    <row r="852" spans="1:4" x14ac:dyDescent="0.2">
      <c r="A852" s="434" t="s">
        <v>742</v>
      </c>
      <c r="B852" s="435" t="s">
        <v>743</v>
      </c>
      <c r="C852" s="413">
        <v>0</v>
      </c>
      <c r="D852" s="436"/>
    </row>
    <row r="853" spans="1:4" x14ac:dyDescent="0.2">
      <c r="A853" s="437"/>
      <c r="B853" s="438"/>
      <c r="C853" s="413"/>
      <c r="D853" s="436"/>
    </row>
    <row r="854" spans="1:4" x14ac:dyDescent="0.2">
      <c r="A854" s="432" t="s">
        <v>744</v>
      </c>
      <c r="B854" s="429" t="s">
        <v>745</v>
      </c>
      <c r="C854" s="433">
        <f>SUM(C855:C860)</f>
        <v>0</v>
      </c>
      <c r="D854" s="431"/>
    </row>
    <row r="855" spans="1:4" x14ac:dyDescent="0.2">
      <c r="A855" s="434" t="s">
        <v>746</v>
      </c>
      <c r="B855" s="435" t="s">
        <v>747</v>
      </c>
      <c r="C855" s="413">
        <v>0</v>
      </c>
      <c r="D855" s="436"/>
    </row>
    <row r="856" spans="1:4" x14ac:dyDescent="0.2">
      <c r="A856" s="434" t="s">
        <v>748</v>
      </c>
      <c r="B856" s="435" t="s">
        <v>749</v>
      </c>
      <c r="C856" s="413">
        <v>0</v>
      </c>
      <c r="D856" s="436"/>
    </row>
    <row r="857" spans="1:4" x14ac:dyDescent="0.2">
      <c r="A857" s="434" t="s">
        <v>750</v>
      </c>
      <c r="B857" s="435" t="s">
        <v>751</v>
      </c>
      <c r="C857" s="413">
        <v>0</v>
      </c>
      <c r="D857" s="436"/>
    </row>
    <row r="858" spans="1:4" ht="25.5" x14ac:dyDescent="0.2">
      <c r="A858" s="434" t="s">
        <v>752</v>
      </c>
      <c r="B858" s="435" t="s">
        <v>753</v>
      </c>
      <c r="C858" s="413">
        <v>0</v>
      </c>
      <c r="D858" s="436"/>
    </row>
    <row r="859" spans="1:4" x14ac:dyDescent="0.2">
      <c r="A859" s="434" t="s">
        <v>754</v>
      </c>
      <c r="B859" s="435" t="s">
        <v>755</v>
      </c>
      <c r="C859" s="413">
        <v>0</v>
      </c>
      <c r="D859" s="436"/>
    </row>
    <row r="860" spans="1:4" x14ac:dyDescent="0.2">
      <c r="A860" s="434" t="s">
        <v>756</v>
      </c>
      <c r="B860" s="435" t="s">
        <v>757</v>
      </c>
      <c r="C860" s="441">
        <v>0</v>
      </c>
      <c r="D860" s="442"/>
    </row>
    <row r="861" spans="1:4" x14ac:dyDescent="0.2">
      <c r="A861" s="443"/>
      <c r="B861" s="444"/>
      <c r="C861" s="445"/>
      <c r="D861" s="423"/>
    </row>
    <row r="862" spans="1:4" x14ac:dyDescent="0.2">
      <c r="A862" s="428">
        <v>2</v>
      </c>
      <c r="B862" s="429" t="s">
        <v>758</v>
      </c>
      <c r="C862" s="433">
        <f>SUM(C864+C871+C877+C886+C890+C896)</f>
        <v>58804.409999999996</v>
      </c>
      <c r="D862" s="431"/>
    </row>
    <row r="863" spans="1:4" x14ac:dyDescent="0.2">
      <c r="A863" s="428"/>
      <c r="B863" s="446"/>
      <c r="C863" s="413"/>
      <c r="D863" s="436"/>
    </row>
    <row r="864" spans="1:4" x14ac:dyDescent="0.2">
      <c r="A864" s="443" t="s">
        <v>759</v>
      </c>
      <c r="B864" s="429" t="s">
        <v>760</v>
      </c>
      <c r="C864" s="433">
        <f>SUM(C865:C869)</f>
        <v>38039.67</v>
      </c>
      <c r="D864" s="431"/>
    </row>
    <row r="865" spans="1:4" x14ac:dyDescent="0.2">
      <c r="A865" s="434" t="s">
        <v>761</v>
      </c>
      <c r="B865" s="435" t="s">
        <v>762</v>
      </c>
      <c r="C865" s="413">
        <v>27777.78</v>
      </c>
      <c r="D865" s="436"/>
    </row>
    <row r="866" spans="1:4" x14ac:dyDescent="0.2">
      <c r="A866" s="434" t="s">
        <v>763</v>
      </c>
      <c r="B866" s="435" t="s">
        <v>764</v>
      </c>
      <c r="C866" s="413">
        <v>0</v>
      </c>
      <c r="D866" s="436"/>
    </row>
    <row r="867" spans="1:4" x14ac:dyDescent="0.2">
      <c r="A867" s="434" t="s">
        <v>765</v>
      </c>
      <c r="B867" s="435" t="s">
        <v>766</v>
      </c>
      <c r="C867" s="413">
        <v>0</v>
      </c>
      <c r="D867" s="436"/>
    </row>
    <row r="868" spans="1:4" x14ac:dyDescent="0.2">
      <c r="A868" s="434" t="s">
        <v>767</v>
      </c>
      <c r="B868" s="435" t="s">
        <v>768</v>
      </c>
      <c r="C868" s="413">
        <v>10261.89</v>
      </c>
      <c r="D868" s="436"/>
    </row>
    <row r="869" spans="1:4" x14ac:dyDescent="0.2">
      <c r="A869" s="434" t="s">
        <v>769</v>
      </c>
      <c r="B869" s="435" t="s">
        <v>770</v>
      </c>
      <c r="C869" s="413">
        <v>0</v>
      </c>
      <c r="D869" s="436"/>
    </row>
    <row r="870" spans="1:4" x14ac:dyDescent="0.2">
      <c r="A870" s="447"/>
      <c r="B870" s="438"/>
      <c r="C870" s="413"/>
      <c r="D870" s="436"/>
    </row>
    <row r="871" spans="1:4" ht="25.5" x14ac:dyDescent="0.2">
      <c r="A871" s="443" t="s">
        <v>771</v>
      </c>
      <c r="B871" s="429" t="s">
        <v>772</v>
      </c>
      <c r="C871" s="433">
        <f>SUM(C872:C875)</f>
        <v>0</v>
      </c>
      <c r="D871" s="431"/>
    </row>
    <row r="872" spans="1:4" x14ac:dyDescent="0.2">
      <c r="A872" s="434" t="s">
        <v>773</v>
      </c>
      <c r="B872" s="435" t="s">
        <v>774</v>
      </c>
      <c r="C872" s="413">
        <v>0</v>
      </c>
      <c r="D872" s="436"/>
    </row>
    <row r="873" spans="1:4" x14ac:dyDescent="0.2">
      <c r="A873" s="434" t="s">
        <v>775</v>
      </c>
      <c r="B873" s="435" t="s">
        <v>776</v>
      </c>
      <c r="C873" s="413">
        <v>0</v>
      </c>
      <c r="D873" s="436"/>
    </row>
    <row r="874" spans="1:4" x14ac:dyDescent="0.2">
      <c r="A874" s="434" t="s">
        <v>777</v>
      </c>
      <c r="B874" s="435" t="s">
        <v>778</v>
      </c>
      <c r="C874" s="413">
        <v>0</v>
      </c>
      <c r="D874" s="436"/>
    </row>
    <row r="875" spans="1:4" x14ac:dyDescent="0.2">
      <c r="A875" s="434" t="s">
        <v>779</v>
      </c>
      <c r="B875" s="435" t="s">
        <v>780</v>
      </c>
      <c r="C875" s="413">
        <v>0</v>
      </c>
      <c r="D875" s="436"/>
    </row>
    <row r="876" spans="1:4" x14ac:dyDescent="0.2">
      <c r="A876" s="447"/>
      <c r="B876" s="438"/>
      <c r="C876" s="413"/>
      <c r="D876" s="436"/>
    </row>
    <row r="877" spans="1:4" ht="25.5" x14ac:dyDescent="0.2">
      <c r="A877" s="443" t="s">
        <v>781</v>
      </c>
      <c r="B877" s="429" t="s">
        <v>782</v>
      </c>
      <c r="C877" s="433">
        <f>SUM(C878:C884)</f>
        <v>0</v>
      </c>
      <c r="D877" s="431"/>
    </row>
    <row r="878" spans="1:4" x14ac:dyDescent="0.2">
      <c r="A878" s="434" t="s">
        <v>783</v>
      </c>
      <c r="B878" s="435" t="s">
        <v>784</v>
      </c>
      <c r="C878" s="413">
        <v>0</v>
      </c>
      <c r="D878" s="436"/>
    </row>
    <row r="879" spans="1:4" ht="25.5" x14ac:dyDescent="0.2">
      <c r="A879" s="434" t="s">
        <v>785</v>
      </c>
      <c r="B879" s="435" t="s">
        <v>786</v>
      </c>
      <c r="C879" s="413">
        <v>0</v>
      </c>
      <c r="D879" s="436"/>
    </row>
    <row r="880" spans="1:4" x14ac:dyDescent="0.2">
      <c r="A880" s="434" t="s">
        <v>787</v>
      </c>
      <c r="B880" s="435" t="s">
        <v>788</v>
      </c>
      <c r="C880" s="413">
        <v>0</v>
      </c>
      <c r="D880" s="436"/>
    </row>
    <row r="881" spans="1:4" ht="25.5" x14ac:dyDescent="0.2">
      <c r="A881" s="434" t="s">
        <v>789</v>
      </c>
      <c r="B881" s="435" t="s">
        <v>790</v>
      </c>
      <c r="C881" s="413">
        <v>0</v>
      </c>
      <c r="D881" s="436"/>
    </row>
    <row r="882" spans="1:4" x14ac:dyDescent="0.2">
      <c r="A882" s="434" t="s">
        <v>791</v>
      </c>
      <c r="B882" s="435" t="s">
        <v>792</v>
      </c>
      <c r="C882" s="413">
        <v>0</v>
      </c>
      <c r="D882" s="436"/>
    </row>
    <row r="883" spans="1:4" x14ac:dyDescent="0.2">
      <c r="A883" s="434" t="s">
        <v>793</v>
      </c>
      <c r="B883" s="435" t="s">
        <v>794</v>
      </c>
      <c r="C883" s="413">
        <v>0</v>
      </c>
      <c r="D883" s="436"/>
    </row>
    <row r="884" spans="1:4" ht="25.5" x14ac:dyDescent="0.2">
      <c r="A884" s="434" t="s">
        <v>795</v>
      </c>
      <c r="B884" s="435" t="s">
        <v>796</v>
      </c>
      <c r="C884" s="413">
        <v>0</v>
      </c>
      <c r="D884" s="436"/>
    </row>
    <row r="885" spans="1:4" x14ac:dyDescent="0.2">
      <c r="A885" s="447"/>
      <c r="B885" s="438"/>
      <c r="C885" s="413"/>
      <c r="D885" s="436"/>
    </row>
    <row r="886" spans="1:4" ht="25.5" x14ac:dyDescent="0.2">
      <c r="A886" s="443" t="s">
        <v>797</v>
      </c>
      <c r="B886" s="429" t="s">
        <v>798</v>
      </c>
      <c r="C886" s="433">
        <f>SUM(C887:C888)</f>
        <v>201.67</v>
      </c>
      <c r="D886" s="431"/>
    </row>
    <row r="887" spans="1:4" x14ac:dyDescent="0.2">
      <c r="A887" s="434" t="s">
        <v>799</v>
      </c>
      <c r="B887" s="435" t="s">
        <v>800</v>
      </c>
      <c r="C887" s="413">
        <v>201.67</v>
      </c>
      <c r="D887" s="436"/>
    </row>
    <row r="888" spans="1:4" x14ac:dyDescent="0.2">
      <c r="A888" s="434" t="s">
        <v>801</v>
      </c>
      <c r="B888" s="435" t="s">
        <v>802</v>
      </c>
      <c r="C888" s="413">
        <v>0</v>
      </c>
      <c r="D888" s="436"/>
    </row>
    <row r="889" spans="1:4" x14ac:dyDescent="0.2">
      <c r="A889" s="447"/>
      <c r="B889" s="438"/>
      <c r="C889" s="413"/>
      <c r="D889" s="436"/>
    </row>
    <row r="890" spans="1:4" ht="25.5" x14ac:dyDescent="0.2">
      <c r="A890" s="443" t="s">
        <v>803</v>
      </c>
      <c r="B890" s="429" t="s">
        <v>804</v>
      </c>
      <c r="C890" s="433">
        <f>SUM(C891:C894)</f>
        <v>0</v>
      </c>
      <c r="D890" s="431"/>
    </row>
    <row r="891" spans="1:4" x14ac:dyDescent="0.2">
      <c r="A891" s="434" t="s">
        <v>805</v>
      </c>
      <c r="B891" s="435" t="s">
        <v>806</v>
      </c>
      <c r="C891" s="413">
        <v>0</v>
      </c>
      <c r="D891" s="436"/>
    </row>
    <row r="892" spans="1:4" x14ac:dyDescent="0.2">
      <c r="A892" s="434" t="s">
        <v>807</v>
      </c>
      <c r="B892" s="435" t="s">
        <v>808</v>
      </c>
      <c r="C892" s="413">
        <v>0</v>
      </c>
      <c r="D892" s="436"/>
    </row>
    <row r="893" spans="1:4" x14ac:dyDescent="0.2">
      <c r="A893" s="434" t="s">
        <v>809</v>
      </c>
      <c r="B893" s="435" t="s">
        <v>810</v>
      </c>
      <c r="C893" s="413">
        <v>0</v>
      </c>
      <c r="D893" s="436"/>
    </row>
    <row r="894" spans="1:4" ht="25.5" x14ac:dyDescent="0.2">
      <c r="A894" s="434" t="s">
        <v>811</v>
      </c>
      <c r="B894" s="435" t="s">
        <v>812</v>
      </c>
      <c r="C894" s="413">
        <v>0</v>
      </c>
      <c r="D894" s="436"/>
    </row>
    <row r="895" spans="1:4" x14ac:dyDescent="0.2">
      <c r="A895" s="447"/>
      <c r="B895" s="438"/>
      <c r="C895" s="413"/>
      <c r="D895" s="436"/>
    </row>
    <row r="896" spans="1:4" ht="25.5" x14ac:dyDescent="0.2">
      <c r="A896" s="443" t="s">
        <v>813</v>
      </c>
      <c r="B896" s="429" t="s">
        <v>814</v>
      </c>
      <c r="C896" s="433">
        <f>SUM(C897:C904)</f>
        <v>20563.07</v>
      </c>
      <c r="D896" s="431"/>
    </row>
    <row r="897" spans="1:4" x14ac:dyDescent="0.2">
      <c r="A897" s="434" t="s">
        <v>815</v>
      </c>
      <c r="B897" s="435" t="s">
        <v>816</v>
      </c>
      <c r="C897" s="413">
        <v>4962.67</v>
      </c>
      <c r="D897" s="436"/>
    </row>
    <row r="898" spans="1:4" ht="25.5" x14ac:dyDescent="0.2">
      <c r="A898" s="434" t="s">
        <v>817</v>
      </c>
      <c r="B898" s="435" t="s">
        <v>818</v>
      </c>
      <c r="C898" s="413">
        <v>0</v>
      </c>
      <c r="D898" s="436"/>
    </row>
    <row r="899" spans="1:4" x14ac:dyDescent="0.2">
      <c r="A899" s="434" t="s">
        <v>819</v>
      </c>
      <c r="B899" s="435" t="s">
        <v>820</v>
      </c>
      <c r="C899" s="413">
        <v>11114.82</v>
      </c>
      <c r="D899" s="436"/>
    </row>
    <row r="900" spans="1:4" x14ac:dyDescent="0.2">
      <c r="A900" s="434" t="s">
        <v>821</v>
      </c>
      <c r="B900" s="435" t="s">
        <v>822</v>
      </c>
      <c r="C900" s="413">
        <v>596.25</v>
      </c>
      <c r="D900" s="436"/>
    </row>
    <row r="901" spans="1:4" x14ac:dyDescent="0.2">
      <c r="A901" s="434" t="s">
        <v>823</v>
      </c>
      <c r="B901" s="435" t="s">
        <v>824</v>
      </c>
      <c r="C901" s="413">
        <v>3616.04</v>
      </c>
      <c r="D901" s="436"/>
    </row>
    <row r="902" spans="1:4" ht="25.5" x14ac:dyDescent="0.2">
      <c r="A902" s="434" t="s">
        <v>825</v>
      </c>
      <c r="B902" s="435" t="s">
        <v>826</v>
      </c>
      <c r="C902" s="413">
        <v>0</v>
      </c>
      <c r="D902" s="436"/>
    </row>
    <row r="903" spans="1:4" x14ac:dyDescent="0.2">
      <c r="A903" s="434" t="s">
        <v>827</v>
      </c>
      <c r="B903" s="435" t="s">
        <v>828</v>
      </c>
      <c r="C903" s="413">
        <v>0</v>
      </c>
      <c r="D903" s="436"/>
    </row>
    <row r="904" spans="1:4" x14ac:dyDescent="0.2">
      <c r="A904" s="434" t="s">
        <v>829</v>
      </c>
      <c r="B904" s="435" t="s">
        <v>830</v>
      </c>
      <c r="C904" s="413">
        <v>273.29000000000002</v>
      </c>
      <c r="D904" s="436"/>
    </row>
    <row r="905" spans="1:4" x14ac:dyDescent="0.2">
      <c r="A905" s="434"/>
      <c r="B905" s="438"/>
      <c r="C905" s="413"/>
      <c r="D905" s="436"/>
    </row>
    <row r="906" spans="1:4" x14ac:dyDescent="0.2">
      <c r="A906" s="428">
        <v>5</v>
      </c>
      <c r="B906" s="448" t="s">
        <v>831</v>
      </c>
      <c r="C906" s="433">
        <f>SUM(C908+C918+C928+C933)</f>
        <v>2245.81</v>
      </c>
      <c r="D906" s="431"/>
    </row>
    <row r="907" spans="1:4" x14ac:dyDescent="0.2">
      <c r="A907" s="447"/>
      <c r="B907" s="438"/>
      <c r="C907" s="413"/>
      <c r="D907" s="436"/>
    </row>
    <row r="908" spans="1:4" x14ac:dyDescent="0.2">
      <c r="A908" s="449" t="s">
        <v>832</v>
      </c>
      <c r="B908" s="429" t="s">
        <v>833</v>
      </c>
      <c r="C908" s="433">
        <f>SUM(C909:C916)</f>
        <v>2245.81</v>
      </c>
      <c r="D908" s="431"/>
    </row>
    <row r="909" spans="1:4" x14ac:dyDescent="0.2">
      <c r="A909" s="450" t="s">
        <v>834</v>
      </c>
      <c r="B909" s="435" t="s">
        <v>835</v>
      </c>
      <c r="C909" s="413">
        <v>0</v>
      </c>
      <c r="D909" s="436"/>
    </row>
    <row r="910" spans="1:4" x14ac:dyDescent="0.2">
      <c r="A910" s="450" t="s">
        <v>836</v>
      </c>
      <c r="B910" s="435" t="s">
        <v>837</v>
      </c>
      <c r="C910" s="413">
        <v>0</v>
      </c>
      <c r="D910" s="436"/>
    </row>
    <row r="911" spans="1:4" x14ac:dyDescent="0.2">
      <c r="A911" s="450" t="s">
        <v>838</v>
      </c>
      <c r="B911" s="435" t="s">
        <v>839</v>
      </c>
      <c r="C911" s="413"/>
      <c r="D911" s="436"/>
    </row>
    <row r="912" spans="1:4" x14ac:dyDescent="0.2">
      <c r="A912" s="450" t="s">
        <v>840</v>
      </c>
      <c r="B912" s="435" t="s">
        <v>841</v>
      </c>
      <c r="C912" s="413">
        <v>2245.81</v>
      </c>
      <c r="D912" s="436"/>
    </row>
    <row r="913" spans="1:4" x14ac:dyDescent="0.2">
      <c r="A913" s="450" t="s">
        <v>842</v>
      </c>
      <c r="B913" s="435" t="s">
        <v>843</v>
      </c>
      <c r="C913" s="413"/>
      <c r="D913" s="436"/>
    </row>
    <row r="914" spans="1:4" ht="25.5" x14ac:dyDescent="0.2">
      <c r="A914" s="450" t="s">
        <v>844</v>
      </c>
      <c r="B914" s="435" t="s">
        <v>845</v>
      </c>
      <c r="C914" s="413"/>
      <c r="D914" s="436"/>
    </row>
    <row r="915" spans="1:4" ht="25.5" x14ac:dyDescent="0.2">
      <c r="A915" s="450" t="s">
        <v>846</v>
      </c>
      <c r="B915" s="435" t="s">
        <v>847</v>
      </c>
      <c r="C915" s="413"/>
      <c r="D915" s="436"/>
    </row>
    <row r="916" spans="1:4" x14ac:dyDescent="0.2">
      <c r="A916" s="450" t="s">
        <v>848</v>
      </c>
      <c r="B916" s="435" t="s">
        <v>849</v>
      </c>
      <c r="C916" s="413">
        <v>0</v>
      </c>
      <c r="D916" s="436"/>
    </row>
    <row r="917" spans="1:4" x14ac:dyDescent="0.2">
      <c r="A917" s="450"/>
      <c r="B917" s="435"/>
      <c r="C917" s="413"/>
      <c r="D917" s="436"/>
    </row>
    <row r="918" spans="1:4" ht="25.5" x14ac:dyDescent="0.2">
      <c r="A918" s="449" t="s">
        <v>850</v>
      </c>
      <c r="B918" s="429" t="s">
        <v>851</v>
      </c>
      <c r="C918" s="433">
        <f>SUM(C919:C926)</f>
        <v>0</v>
      </c>
      <c r="D918" s="431"/>
    </row>
    <row r="919" spans="1:4" x14ac:dyDescent="0.2">
      <c r="A919" s="450" t="s">
        <v>852</v>
      </c>
      <c r="B919" s="435" t="s">
        <v>853</v>
      </c>
      <c r="C919" s="413">
        <v>0</v>
      </c>
      <c r="D919" s="436"/>
    </row>
    <row r="920" spans="1:4" x14ac:dyDescent="0.2">
      <c r="A920" s="450" t="s">
        <v>854</v>
      </c>
      <c r="B920" s="435" t="s">
        <v>855</v>
      </c>
      <c r="C920" s="413">
        <v>0</v>
      </c>
      <c r="D920" s="436"/>
    </row>
    <row r="921" spans="1:4" x14ac:dyDescent="0.2">
      <c r="A921" s="450" t="s">
        <v>856</v>
      </c>
      <c r="B921" s="435" t="s">
        <v>857</v>
      </c>
      <c r="C921" s="413">
        <v>0</v>
      </c>
      <c r="D921" s="436"/>
    </row>
    <row r="922" spans="1:4" x14ac:dyDescent="0.2">
      <c r="A922" s="450" t="s">
        <v>858</v>
      </c>
      <c r="B922" s="435" t="s">
        <v>859</v>
      </c>
      <c r="C922" s="413">
        <v>0</v>
      </c>
      <c r="D922" s="436"/>
    </row>
    <row r="923" spans="1:4" x14ac:dyDescent="0.2">
      <c r="A923" s="450" t="s">
        <v>860</v>
      </c>
      <c r="B923" s="435" t="s">
        <v>861</v>
      </c>
      <c r="C923" s="413">
        <v>0</v>
      </c>
      <c r="D923" s="436"/>
    </row>
    <row r="924" spans="1:4" x14ac:dyDescent="0.2">
      <c r="A924" s="450" t="s">
        <v>862</v>
      </c>
      <c r="B924" s="435" t="s">
        <v>863</v>
      </c>
      <c r="C924" s="413">
        <v>0</v>
      </c>
      <c r="D924" s="436"/>
    </row>
    <row r="925" spans="1:4" x14ac:dyDescent="0.2">
      <c r="A925" s="450" t="s">
        <v>864</v>
      </c>
      <c r="B925" s="435" t="s">
        <v>865</v>
      </c>
      <c r="C925" s="413">
        <v>0</v>
      </c>
      <c r="D925" s="436"/>
    </row>
    <row r="926" spans="1:4" ht="25.5" x14ac:dyDescent="0.2">
      <c r="A926" s="450" t="s">
        <v>866</v>
      </c>
      <c r="B926" s="435" t="s">
        <v>867</v>
      </c>
      <c r="C926" s="413">
        <v>0</v>
      </c>
      <c r="D926" s="436"/>
    </row>
    <row r="927" spans="1:4" x14ac:dyDescent="0.2">
      <c r="A927" s="450"/>
      <c r="B927" s="435"/>
      <c r="C927" s="413"/>
      <c r="D927" s="436"/>
    </row>
    <row r="928" spans="1:4" x14ac:dyDescent="0.2">
      <c r="A928" s="449" t="s">
        <v>868</v>
      </c>
      <c r="B928" s="429" t="s">
        <v>869</v>
      </c>
      <c r="C928" s="433">
        <f>SUM(C929:C931)</f>
        <v>0</v>
      </c>
      <c r="D928" s="431"/>
    </row>
    <row r="929" spans="1:4" x14ac:dyDescent="0.2">
      <c r="A929" s="450" t="s">
        <v>870</v>
      </c>
      <c r="B929" s="435" t="s">
        <v>871</v>
      </c>
      <c r="C929" s="413">
        <v>0</v>
      </c>
      <c r="D929" s="436"/>
    </row>
    <row r="930" spans="1:4" x14ac:dyDescent="0.2">
      <c r="A930" s="450" t="s">
        <v>872</v>
      </c>
      <c r="B930" s="435" t="s">
        <v>873</v>
      </c>
      <c r="C930" s="413">
        <v>0</v>
      </c>
      <c r="D930" s="436"/>
    </row>
    <row r="931" spans="1:4" x14ac:dyDescent="0.2">
      <c r="A931" s="450" t="s">
        <v>874</v>
      </c>
      <c r="B931" s="435" t="s">
        <v>875</v>
      </c>
      <c r="C931" s="413">
        <v>0</v>
      </c>
      <c r="D931" s="436"/>
    </row>
    <row r="932" spans="1:4" x14ac:dyDescent="0.2">
      <c r="A932" s="450"/>
      <c r="B932" s="435"/>
      <c r="C932" s="413"/>
      <c r="D932" s="436"/>
    </row>
    <row r="933" spans="1:4" x14ac:dyDescent="0.2">
      <c r="A933" s="449" t="s">
        <v>876</v>
      </c>
      <c r="B933" s="429" t="s">
        <v>877</v>
      </c>
      <c r="C933" s="433">
        <f>SUM(C934:C937)</f>
        <v>0</v>
      </c>
      <c r="D933" s="431"/>
    </row>
    <row r="934" spans="1:4" x14ac:dyDescent="0.2">
      <c r="A934" s="450" t="s">
        <v>878</v>
      </c>
      <c r="B934" s="435" t="s">
        <v>879</v>
      </c>
      <c r="C934" s="413">
        <v>0</v>
      </c>
      <c r="D934" s="436"/>
    </row>
    <row r="935" spans="1:4" x14ac:dyDescent="0.2">
      <c r="A935" s="450" t="s">
        <v>880</v>
      </c>
      <c r="B935" s="435" t="s">
        <v>881</v>
      </c>
      <c r="C935" s="413">
        <v>0</v>
      </c>
      <c r="D935" s="436"/>
    </row>
    <row r="936" spans="1:4" x14ac:dyDescent="0.2">
      <c r="A936" s="450" t="s">
        <v>882</v>
      </c>
      <c r="B936" s="435" t="s">
        <v>883</v>
      </c>
      <c r="C936" s="413">
        <v>0</v>
      </c>
      <c r="D936" s="436"/>
    </row>
    <row r="937" spans="1:4" x14ac:dyDescent="0.2">
      <c r="A937" s="450" t="s">
        <v>884</v>
      </c>
      <c r="B937" s="435" t="s">
        <v>885</v>
      </c>
      <c r="C937" s="413">
        <v>0</v>
      </c>
      <c r="D937" s="436"/>
    </row>
    <row r="938" spans="1:4" x14ac:dyDescent="0.2">
      <c r="A938" s="418" t="s">
        <v>621</v>
      </c>
      <c r="C938" s="419"/>
    </row>
    <row r="939" spans="1:4" ht="51" x14ac:dyDescent="0.2">
      <c r="A939" s="452" t="str">
        <f>'[5]4. Gestión Institucional '!A49</f>
        <v>RE4.P7. Decisiones estratégicas de TIC tomadas con base en evidencia técnica y el marco regulatorio aplicable</v>
      </c>
      <c r="B939" s="421" t="s">
        <v>622</v>
      </c>
      <c r="C939" s="413">
        <f>SUM(C941,C1017,C1061)</f>
        <v>83824.109999999986</v>
      </c>
      <c r="D939" s="423"/>
    </row>
    <row r="940" spans="1:4" ht="33" customHeight="1" x14ac:dyDescent="0.2">
      <c r="A940" s="424" t="s">
        <v>623</v>
      </c>
      <c r="B940" s="425" t="s">
        <v>624</v>
      </c>
      <c r="C940" s="426" t="s">
        <v>625</v>
      </c>
      <c r="D940" s="427" t="s">
        <v>626</v>
      </c>
    </row>
    <row r="941" spans="1:4" x14ac:dyDescent="0.2">
      <c r="A941" s="428">
        <v>1</v>
      </c>
      <c r="B941" s="429" t="s">
        <v>627</v>
      </c>
      <c r="C941" s="430">
        <f>SUM(C943,C950,C957,C966,C975,C980,C987,C992,C1003,C1009)</f>
        <v>22773.89</v>
      </c>
      <c r="D941" s="431"/>
    </row>
    <row r="942" spans="1:4" x14ac:dyDescent="0.2">
      <c r="A942" s="428"/>
      <c r="B942" s="446"/>
      <c r="C942" s="433"/>
      <c r="D942" s="431"/>
    </row>
    <row r="943" spans="1:4" x14ac:dyDescent="0.2">
      <c r="A943" s="432" t="s">
        <v>629</v>
      </c>
      <c r="B943" s="429" t="s">
        <v>630</v>
      </c>
      <c r="C943" s="433">
        <f>SUM(C944:C948)</f>
        <v>0</v>
      </c>
      <c r="D943" s="431"/>
    </row>
    <row r="944" spans="1:4" x14ac:dyDescent="0.2">
      <c r="A944" s="434" t="s">
        <v>631</v>
      </c>
      <c r="B944" s="435" t="s">
        <v>632</v>
      </c>
      <c r="C944" s="413">
        <v>0</v>
      </c>
      <c r="D944" s="436"/>
    </row>
    <row r="945" spans="1:4" ht="25.5" x14ac:dyDescent="0.2">
      <c r="A945" s="434" t="s">
        <v>633</v>
      </c>
      <c r="B945" s="435" t="s">
        <v>634</v>
      </c>
      <c r="C945" s="413">
        <v>0</v>
      </c>
      <c r="D945" s="436"/>
    </row>
    <row r="946" spans="1:4" x14ac:dyDescent="0.2">
      <c r="A946" s="434" t="s">
        <v>635</v>
      </c>
      <c r="B946" s="435" t="s">
        <v>636</v>
      </c>
      <c r="C946" s="413">
        <v>0</v>
      </c>
      <c r="D946" s="436"/>
    </row>
    <row r="947" spans="1:4" ht="25.5" x14ac:dyDescent="0.2">
      <c r="A947" s="434" t="s">
        <v>637</v>
      </c>
      <c r="B947" s="435" t="s">
        <v>638</v>
      </c>
      <c r="C947" s="413">
        <v>0</v>
      </c>
      <c r="D947" s="436"/>
    </row>
    <row r="948" spans="1:4" x14ac:dyDescent="0.2">
      <c r="A948" s="434" t="s">
        <v>639</v>
      </c>
      <c r="B948" s="435" t="s">
        <v>640</v>
      </c>
      <c r="C948" s="413">
        <v>0</v>
      </c>
      <c r="D948" s="436"/>
    </row>
    <row r="949" spans="1:4" x14ac:dyDescent="0.2">
      <c r="A949" s="437"/>
      <c r="B949" s="438"/>
      <c r="C949" s="413"/>
      <c r="D949" s="436"/>
    </row>
    <row r="950" spans="1:4" x14ac:dyDescent="0.2">
      <c r="A950" s="432" t="s">
        <v>641</v>
      </c>
      <c r="B950" s="429" t="s">
        <v>642</v>
      </c>
      <c r="C950" s="433">
        <f>SUM(C951:C955)</f>
        <v>0</v>
      </c>
      <c r="D950" s="431"/>
    </row>
    <row r="951" spans="1:4" x14ac:dyDescent="0.2">
      <c r="A951" s="434" t="s">
        <v>643</v>
      </c>
      <c r="B951" s="435" t="s">
        <v>644</v>
      </c>
      <c r="C951" s="413">
        <v>0</v>
      </c>
      <c r="D951" s="436"/>
    </row>
    <row r="952" spans="1:4" x14ac:dyDescent="0.2">
      <c r="A952" s="434" t="s">
        <v>645</v>
      </c>
      <c r="B952" s="435" t="s">
        <v>646</v>
      </c>
      <c r="C952" s="413">
        <v>0</v>
      </c>
      <c r="D952" s="436"/>
    </row>
    <row r="953" spans="1:4" x14ac:dyDescent="0.2">
      <c r="A953" s="434" t="s">
        <v>647</v>
      </c>
      <c r="B953" s="435" t="s">
        <v>648</v>
      </c>
      <c r="C953" s="413">
        <v>0</v>
      </c>
      <c r="D953" s="436"/>
    </row>
    <row r="954" spans="1:4" x14ac:dyDescent="0.2">
      <c r="A954" s="434" t="s">
        <v>649</v>
      </c>
      <c r="B954" s="435" t="s">
        <v>650</v>
      </c>
      <c r="C954" s="413">
        <v>0</v>
      </c>
      <c r="D954" s="436"/>
    </row>
    <row r="955" spans="1:4" x14ac:dyDescent="0.2">
      <c r="A955" s="434" t="s">
        <v>651</v>
      </c>
      <c r="B955" s="435" t="s">
        <v>652</v>
      </c>
      <c r="C955" s="413">
        <v>0</v>
      </c>
      <c r="D955" s="436"/>
    </row>
    <row r="956" spans="1:4" x14ac:dyDescent="0.2">
      <c r="A956" s="437"/>
      <c r="B956" s="438"/>
      <c r="C956" s="433"/>
      <c r="D956" s="431"/>
    </row>
    <row r="957" spans="1:4" ht="25.5" x14ac:dyDescent="0.2">
      <c r="A957" s="432" t="s">
        <v>653</v>
      </c>
      <c r="B957" s="439" t="s">
        <v>654</v>
      </c>
      <c r="C957" s="433">
        <f>SUM(C958:C964)</f>
        <v>0</v>
      </c>
      <c r="D957" s="431"/>
    </row>
    <row r="958" spans="1:4" x14ac:dyDescent="0.2">
      <c r="A958" s="434" t="s">
        <v>655</v>
      </c>
      <c r="B958" s="435" t="s">
        <v>656</v>
      </c>
      <c r="C958" s="413">
        <v>0</v>
      </c>
      <c r="D958" s="436"/>
    </row>
    <row r="959" spans="1:4" x14ac:dyDescent="0.2">
      <c r="A959" s="434" t="s">
        <v>657</v>
      </c>
      <c r="B959" s="435" t="s">
        <v>658</v>
      </c>
      <c r="C959" s="413">
        <v>0</v>
      </c>
      <c r="D959" s="436"/>
    </row>
    <row r="960" spans="1:4" x14ac:dyDescent="0.2">
      <c r="A960" s="434" t="s">
        <v>659</v>
      </c>
      <c r="B960" s="435" t="s">
        <v>660</v>
      </c>
      <c r="C960" s="413"/>
      <c r="D960" s="436"/>
    </row>
    <row r="961" spans="1:4" x14ac:dyDescent="0.2">
      <c r="A961" s="434" t="s">
        <v>661</v>
      </c>
      <c r="B961" s="435" t="s">
        <v>662</v>
      </c>
      <c r="C961" s="413">
        <v>0</v>
      </c>
      <c r="D961" s="436"/>
    </row>
    <row r="962" spans="1:4" x14ac:dyDescent="0.2">
      <c r="A962" s="434" t="s">
        <v>663</v>
      </c>
      <c r="B962" s="435" t="s">
        <v>664</v>
      </c>
      <c r="C962" s="413">
        <v>0</v>
      </c>
      <c r="D962" s="436"/>
    </row>
    <row r="963" spans="1:4" ht="25.5" x14ac:dyDescent="0.2">
      <c r="A963" s="434" t="s">
        <v>665</v>
      </c>
      <c r="B963" s="435" t="s">
        <v>666</v>
      </c>
      <c r="C963" s="413">
        <v>0</v>
      </c>
      <c r="D963" s="436"/>
    </row>
    <row r="964" spans="1:4" ht="25.5" x14ac:dyDescent="0.2">
      <c r="A964" s="434" t="s">
        <v>667</v>
      </c>
      <c r="B964" s="435" t="s">
        <v>668</v>
      </c>
      <c r="C964" s="413">
        <v>0</v>
      </c>
      <c r="D964" s="436"/>
    </row>
    <row r="965" spans="1:4" x14ac:dyDescent="0.2">
      <c r="A965" s="437"/>
      <c r="B965" s="438"/>
      <c r="C965" s="413"/>
      <c r="D965" s="436"/>
    </row>
    <row r="966" spans="1:4" x14ac:dyDescent="0.2">
      <c r="A966" s="432" t="s">
        <v>669</v>
      </c>
      <c r="B966" s="429" t="s">
        <v>670</v>
      </c>
      <c r="C966" s="433">
        <f>SUM(C967:C973)</f>
        <v>551.66999999999996</v>
      </c>
      <c r="D966" s="431"/>
    </row>
    <row r="967" spans="1:4" x14ac:dyDescent="0.2">
      <c r="A967" s="434" t="s">
        <v>671</v>
      </c>
      <c r="B967" s="435" t="s">
        <v>672</v>
      </c>
      <c r="C967" s="413">
        <v>0</v>
      </c>
      <c r="D967" s="436"/>
    </row>
    <row r="968" spans="1:4" x14ac:dyDescent="0.2">
      <c r="A968" s="434" t="s">
        <v>673</v>
      </c>
      <c r="B968" s="435" t="s">
        <v>674</v>
      </c>
      <c r="C968" s="413">
        <v>0</v>
      </c>
      <c r="D968" s="436"/>
    </row>
    <row r="969" spans="1:4" x14ac:dyDescent="0.2">
      <c r="A969" s="434" t="s">
        <v>675</v>
      </c>
      <c r="B969" s="435" t="s">
        <v>676</v>
      </c>
      <c r="C969" s="413">
        <v>0</v>
      </c>
      <c r="D969" s="436"/>
    </row>
    <row r="970" spans="1:4" ht="25.5" x14ac:dyDescent="0.2">
      <c r="A970" s="434" t="s">
        <v>677</v>
      </c>
      <c r="B970" s="435" t="s">
        <v>678</v>
      </c>
      <c r="C970" s="413">
        <v>0</v>
      </c>
      <c r="D970" s="436"/>
    </row>
    <row r="971" spans="1:4" ht="25.5" x14ac:dyDescent="0.2">
      <c r="A971" s="434" t="s">
        <v>679</v>
      </c>
      <c r="B971" s="435" t="s">
        <v>680</v>
      </c>
      <c r="C971" s="413">
        <v>0</v>
      </c>
      <c r="D971" s="436"/>
    </row>
    <row r="972" spans="1:4" x14ac:dyDescent="0.2">
      <c r="A972" s="434" t="s">
        <v>681</v>
      </c>
      <c r="B972" s="435" t="s">
        <v>682</v>
      </c>
      <c r="C972" s="413">
        <v>0</v>
      </c>
      <c r="D972" s="436"/>
    </row>
    <row r="973" spans="1:4" x14ac:dyDescent="0.2">
      <c r="A973" s="434" t="s">
        <v>683</v>
      </c>
      <c r="B973" s="435" t="s">
        <v>684</v>
      </c>
      <c r="C973" s="413">
        <v>551.66999999999996</v>
      </c>
      <c r="D973" s="436"/>
    </row>
    <row r="974" spans="1:4" x14ac:dyDescent="0.2">
      <c r="A974" s="437"/>
      <c r="B974" s="438"/>
      <c r="C974" s="413"/>
      <c r="D974" s="436"/>
    </row>
    <row r="975" spans="1:4" x14ac:dyDescent="0.2">
      <c r="A975" s="432" t="s">
        <v>685</v>
      </c>
      <c r="B975" s="429" t="s">
        <v>686</v>
      </c>
      <c r="C975" s="433">
        <f>SUM(C976++C977+C978)</f>
        <v>22222.22</v>
      </c>
      <c r="D975" s="431"/>
    </row>
    <row r="976" spans="1:4" x14ac:dyDescent="0.2">
      <c r="A976" s="434" t="s">
        <v>687</v>
      </c>
      <c r="B976" s="435" t="s">
        <v>688</v>
      </c>
      <c r="C976" s="572">
        <v>1388.89</v>
      </c>
      <c r="D976" s="436"/>
    </row>
    <row r="977" spans="1:4" x14ac:dyDescent="0.2">
      <c r="A977" s="434" t="s">
        <v>689</v>
      </c>
      <c r="B977" s="435" t="s">
        <v>690</v>
      </c>
      <c r="C977" s="413">
        <v>0</v>
      </c>
      <c r="D977" s="436"/>
    </row>
    <row r="978" spans="1:4" x14ac:dyDescent="0.2">
      <c r="A978" s="571" t="s">
        <v>1006</v>
      </c>
      <c r="B978" s="570" t="s">
        <v>1005</v>
      </c>
      <c r="C978" s="413">
        <v>20833.330000000002</v>
      </c>
      <c r="D978" s="436"/>
    </row>
    <row r="979" spans="1:4" x14ac:dyDescent="0.2">
      <c r="A979" s="437"/>
      <c r="B979" s="438"/>
      <c r="C979" s="413"/>
      <c r="D979" s="436"/>
    </row>
    <row r="980" spans="1:4" ht="25.5" x14ac:dyDescent="0.2">
      <c r="A980" s="432" t="s">
        <v>693</v>
      </c>
      <c r="B980" s="429" t="s">
        <v>694</v>
      </c>
      <c r="C980" s="433">
        <f>SUM(C981+C984+C985)</f>
        <v>0</v>
      </c>
      <c r="D980" s="431"/>
    </row>
    <row r="981" spans="1:4" x14ac:dyDescent="0.2">
      <c r="A981" s="434" t="s">
        <v>695</v>
      </c>
      <c r="B981" s="438" t="s">
        <v>696</v>
      </c>
      <c r="C981" s="433">
        <f>SUM(C982:C983)</f>
        <v>0</v>
      </c>
      <c r="D981" s="431"/>
    </row>
    <row r="982" spans="1:4" x14ac:dyDescent="0.2">
      <c r="A982" s="437" t="s">
        <v>697</v>
      </c>
      <c r="B982" s="438" t="s">
        <v>698</v>
      </c>
      <c r="C982" s="413">
        <v>0</v>
      </c>
      <c r="D982" s="436"/>
    </row>
    <row r="983" spans="1:4" ht="25.5" x14ac:dyDescent="0.2">
      <c r="A983" s="437" t="s">
        <v>699</v>
      </c>
      <c r="B983" s="438" t="s">
        <v>700</v>
      </c>
      <c r="C983" s="413">
        <v>0</v>
      </c>
      <c r="D983" s="436"/>
    </row>
    <row r="984" spans="1:4" x14ac:dyDescent="0.2">
      <c r="A984" s="434" t="s">
        <v>701</v>
      </c>
      <c r="B984" s="435" t="s">
        <v>702</v>
      </c>
      <c r="C984" s="413">
        <v>0</v>
      </c>
      <c r="D984" s="436"/>
    </row>
    <row r="985" spans="1:4" x14ac:dyDescent="0.2">
      <c r="A985" s="434" t="s">
        <v>703</v>
      </c>
      <c r="B985" s="435" t="s">
        <v>704</v>
      </c>
      <c r="C985" s="413">
        <v>0</v>
      </c>
      <c r="D985" s="436"/>
    </row>
    <row r="986" spans="1:4" x14ac:dyDescent="0.2">
      <c r="A986" s="437"/>
      <c r="B986" s="438"/>
      <c r="C986" s="413"/>
      <c r="D986" s="436"/>
    </row>
    <row r="987" spans="1:4" x14ac:dyDescent="0.2">
      <c r="A987" s="432" t="s">
        <v>705</v>
      </c>
      <c r="B987" s="429" t="s">
        <v>706</v>
      </c>
      <c r="C987" s="430" t="s">
        <v>707</v>
      </c>
      <c r="D987" s="431"/>
    </row>
    <row r="988" spans="1:4" x14ac:dyDescent="0.2">
      <c r="A988" s="434" t="s">
        <v>708</v>
      </c>
      <c r="B988" s="435" t="s">
        <v>709</v>
      </c>
      <c r="C988" s="440" t="s">
        <v>707</v>
      </c>
      <c r="D988" s="436"/>
    </row>
    <row r="989" spans="1:4" x14ac:dyDescent="0.2">
      <c r="A989" s="434" t="s">
        <v>710</v>
      </c>
      <c r="B989" s="435" t="s">
        <v>711</v>
      </c>
      <c r="C989" s="413">
        <v>0</v>
      </c>
      <c r="D989" s="436"/>
    </row>
    <row r="990" spans="1:4" x14ac:dyDescent="0.2">
      <c r="A990" s="434" t="s">
        <v>712</v>
      </c>
      <c r="B990" s="435" t="s">
        <v>713</v>
      </c>
      <c r="C990" s="413">
        <v>0</v>
      </c>
      <c r="D990" s="436"/>
    </row>
    <row r="991" spans="1:4" x14ac:dyDescent="0.2">
      <c r="A991" s="437"/>
      <c r="B991" s="438"/>
      <c r="C991" s="413"/>
      <c r="D991" s="436"/>
    </row>
    <row r="992" spans="1:4" x14ac:dyDescent="0.2">
      <c r="A992" s="432" t="s">
        <v>714</v>
      </c>
      <c r="B992" s="429" t="s">
        <v>715</v>
      </c>
      <c r="C992" s="433">
        <f>SUM(C993:C1001)</f>
        <v>0</v>
      </c>
      <c r="D992" s="431"/>
    </row>
    <row r="993" spans="1:4" x14ac:dyDescent="0.2">
      <c r="A993" s="434" t="s">
        <v>716</v>
      </c>
      <c r="B993" s="435" t="s">
        <v>717</v>
      </c>
      <c r="C993" s="413">
        <v>0</v>
      </c>
      <c r="D993" s="436"/>
    </row>
    <row r="994" spans="1:4" x14ac:dyDescent="0.2">
      <c r="A994" s="434" t="s">
        <v>718</v>
      </c>
      <c r="B994" s="435" t="s">
        <v>719</v>
      </c>
      <c r="C994" s="413">
        <v>0</v>
      </c>
      <c r="D994" s="436"/>
    </row>
    <row r="995" spans="1:4" x14ac:dyDescent="0.2">
      <c r="A995" s="434" t="s">
        <v>720</v>
      </c>
      <c r="B995" s="435" t="s">
        <v>721</v>
      </c>
      <c r="C995" s="413">
        <v>0</v>
      </c>
      <c r="D995" s="436"/>
    </row>
    <row r="996" spans="1:4" ht="25.5" x14ac:dyDescent="0.2">
      <c r="A996" s="434" t="s">
        <v>722</v>
      </c>
      <c r="B996" s="435" t="s">
        <v>723</v>
      </c>
      <c r="C996" s="413">
        <v>0</v>
      </c>
      <c r="D996" s="436"/>
    </row>
    <row r="997" spans="1:4" ht="25.5" x14ac:dyDescent="0.2">
      <c r="A997" s="434" t="s">
        <v>724</v>
      </c>
      <c r="B997" s="435" t="s">
        <v>725</v>
      </c>
      <c r="C997" s="413">
        <v>0</v>
      </c>
      <c r="D997" s="436"/>
    </row>
    <row r="998" spans="1:4" ht="25.5" x14ac:dyDescent="0.2">
      <c r="A998" s="434" t="s">
        <v>726</v>
      </c>
      <c r="B998" s="435" t="s">
        <v>727</v>
      </c>
      <c r="C998" s="413">
        <v>0</v>
      </c>
      <c r="D998" s="436"/>
    </row>
    <row r="999" spans="1:4" x14ac:dyDescent="0.2">
      <c r="A999" s="434" t="s">
        <v>728</v>
      </c>
      <c r="B999" s="435" t="s">
        <v>729</v>
      </c>
      <c r="C999" s="413">
        <v>0</v>
      </c>
      <c r="D999" s="436"/>
    </row>
    <row r="1000" spans="1:4" ht="25.5" x14ac:dyDescent="0.2">
      <c r="A1000" s="434" t="s">
        <v>730</v>
      </c>
      <c r="B1000" s="435" t="s">
        <v>731</v>
      </c>
      <c r="C1000" s="413">
        <v>0</v>
      </c>
      <c r="D1000" s="436"/>
    </row>
    <row r="1001" spans="1:4" ht="25.5" x14ac:dyDescent="0.2">
      <c r="A1001" s="434" t="s">
        <v>732</v>
      </c>
      <c r="B1001" s="435" t="s">
        <v>733</v>
      </c>
      <c r="C1001" s="413">
        <v>0</v>
      </c>
      <c r="D1001" s="436"/>
    </row>
    <row r="1002" spans="1:4" x14ac:dyDescent="0.2">
      <c r="A1002" s="437"/>
      <c r="B1002" s="438"/>
      <c r="C1002" s="413"/>
      <c r="D1002" s="436"/>
    </row>
    <row r="1003" spans="1:4" x14ac:dyDescent="0.2">
      <c r="A1003" s="432" t="s">
        <v>734</v>
      </c>
      <c r="B1003" s="429" t="s">
        <v>735</v>
      </c>
      <c r="C1003" s="433">
        <f>SUM(C1004:C1007)</f>
        <v>0</v>
      </c>
      <c r="D1003" s="431"/>
    </row>
    <row r="1004" spans="1:4" x14ac:dyDescent="0.2">
      <c r="A1004" s="434" t="s">
        <v>736</v>
      </c>
      <c r="B1004" s="435" t="s">
        <v>737</v>
      </c>
      <c r="C1004" s="413">
        <v>0</v>
      </c>
      <c r="D1004" s="436"/>
    </row>
    <row r="1005" spans="1:4" x14ac:dyDescent="0.2">
      <c r="A1005" s="434" t="s">
        <v>738</v>
      </c>
      <c r="B1005" s="435" t="s">
        <v>739</v>
      </c>
      <c r="C1005" s="413">
        <v>0</v>
      </c>
      <c r="D1005" s="436"/>
    </row>
    <row r="1006" spans="1:4" x14ac:dyDescent="0.2">
      <c r="A1006" s="434" t="s">
        <v>740</v>
      </c>
      <c r="B1006" s="435" t="s">
        <v>741</v>
      </c>
      <c r="C1006" s="413">
        <v>0</v>
      </c>
      <c r="D1006" s="436"/>
    </row>
    <row r="1007" spans="1:4" x14ac:dyDescent="0.2">
      <c r="A1007" s="434" t="s">
        <v>742</v>
      </c>
      <c r="B1007" s="435" t="s">
        <v>743</v>
      </c>
      <c r="C1007" s="413">
        <v>0</v>
      </c>
      <c r="D1007" s="436"/>
    </row>
    <row r="1008" spans="1:4" x14ac:dyDescent="0.2">
      <c r="A1008" s="437"/>
      <c r="B1008" s="438"/>
      <c r="C1008" s="413"/>
      <c r="D1008" s="436"/>
    </row>
    <row r="1009" spans="1:4" x14ac:dyDescent="0.2">
      <c r="A1009" s="432" t="s">
        <v>744</v>
      </c>
      <c r="B1009" s="429" t="s">
        <v>745</v>
      </c>
      <c r="C1009" s="433">
        <f>SUM(C1010:C1015)</f>
        <v>0</v>
      </c>
      <c r="D1009" s="431"/>
    </row>
    <row r="1010" spans="1:4" x14ac:dyDescent="0.2">
      <c r="A1010" s="434" t="s">
        <v>746</v>
      </c>
      <c r="B1010" s="435" t="s">
        <v>747</v>
      </c>
      <c r="C1010" s="413">
        <v>0</v>
      </c>
      <c r="D1010" s="436"/>
    </row>
    <row r="1011" spans="1:4" x14ac:dyDescent="0.2">
      <c r="A1011" s="434" t="s">
        <v>748</v>
      </c>
      <c r="B1011" s="435" t="s">
        <v>749</v>
      </c>
      <c r="C1011" s="413">
        <v>0</v>
      </c>
      <c r="D1011" s="436"/>
    </row>
    <row r="1012" spans="1:4" x14ac:dyDescent="0.2">
      <c r="A1012" s="434" t="s">
        <v>750</v>
      </c>
      <c r="B1012" s="435" t="s">
        <v>751</v>
      </c>
      <c r="C1012" s="413">
        <v>0</v>
      </c>
      <c r="D1012" s="436"/>
    </row>
    <row r="1013" spans="1:4" ht="25.5" x14ac:dyDescent="0.2">
      <c r="A1013" s="434" t="s">
        <v>752</v>
      </c>
      <c r="B1013" s="435" t="s">
        <v>753</v>
      </c>
      <c r="C1013" s="413">
        <v>0</v>
      </c>
      <c r="D1013" s="436"/>
    </row>
    <row r="1014" spans="1:4" x14ac:dyDescent="0.2">
      <c r="A1014" s="434" t="s">
        <v>754</v>
      </c>
      <c r="B1014" s="435" t="s">
        <v>755</v>
      </c>
      <c r="C1014" s="413">
        <v>0</v>
      </c>
      <c r="D1014" s="436"/>
    </row>
    <row r="1015" spans="1:4" x14ac:dyDescent="0.2">
      <c r="A1015" s="434" t="s">
        <v>756</v>
      </c>
      <c r="B1015" s="435" t="s">
        <v>757</v>
      </c>
      <c r="C1015" s="441">
        <v>0</v>
      </c>
      <c r="D1015" s="442"/>
    </row>
    <row r="1016" spans="1:4" x14ac:dyDescent="0.2">
      <c r="A1016" s="443"/>
      <c r="B1016" s="444"/>
      <c r="C1016" s="445"/>
      <c r="D1016" s="423"/>
    </row>
    <row r="1017" spans="1:4" x14ac:dyDescent="0.2">
      <c r="A1017" s="428">
        <v>2</v>
      </c>
      <c r="B1017" s="429" t="s">
        <v>758</v>
      </c>
      <c r="C1017" s="433">
        <f>SUM(C1019+C1026+C1032+C1041+C1045+C1051)</f>
        <v>58804.409999999996</v>
      </c>
      <c r="D1017" s="431"/>
    </row>
    <row r="1018" spans="1:4" x14ac:dyDescent="0.2">
      <c r="A1018" s="428"/>
      <c r="B1018" s="446"/>
      <c r="C1018" s="413"/>
      <c r="D1018" s="436"/>
    </row>
    <row r="1019" spans="1:4" x14ac:dyDescent="0.2">
      <c r="A1019" s="443" t="s">
        <v>759</v>
      </c>
      <c r="B1019" s="429" t="s">
        <v>760</v>
      </c>
      <c r="C1019" s="433">
        <f>SUM(C1020:C1024)</f>
        <v>38039.67</v>
      </c>
      <c r="D1019" s="431"/>
    </row>
    <row r="1020" spans="1:4" x14ac:dyDescent="0.2">
      <c r="A1020" s="434" t="s">
        <v>761</v>
      </c>
      <c r="B1020" s="435" t="s">
        <v>762</v>
      </c>
      <c r="C1020" s="413">
        <v>27777.78</v>
      </c>
      <c r="D1020" s="436"/>
    </row>
    <row r="1021" spans="1:4" x14ac:dyDescent="0.2">
      <c r="A1021" s="434" t="s">
        <v>763</v>
      </c>
      <c r="B1021" s="435" t="s">
        <v>764</v>
      </c>
      <c r="C1021" s="413">
        <v>0</v>
      </c>
      <c r="D1021" s="436"/>
    </row>
    <row r="1022" spans="1:4" x14ac:dyDescent="0.2">
      <c r="A1022" s="434" t="s">
        <v>765</v>
      </c>
      <c r="B1022" s="435" t="s">
        <v>766</v>
      </c>
      <c r="C1022" s="413">
        <v>0</v>
      </c>
      <c r="D1022" s="436"/>
    </row>
    <row r="1023" spans="1:4" x14ac:dyDescent="0.2">
      <c r="A1023" s="434" t="s">
        <v>767</v>
      </c>
      <c r="B1023" s="435" t="s">
        <v>768</v>
      </c>
      <c r="C1023" s="413">
        <v>10261.89</v>
      </c>
      <c r="D1023" s="436"/>
    </row>
    <row r="1024" spans="1:4" x14ac:dyDescent="0.2">
      <c r="A1024" s="434" t="s">
        <v>769</v>
      </c>
      <c r="B1024" s="435" t="s">
        <v>770</v>
      </c>
      <c r="C1024" s="413">
        <v>0</v>
      </c>
      <c r="D1024" s="436"/>
    </row>
    <row r="1025" spans="1:4" x14ac:dyDescent="0.2">
      <c r="A1025" s="447"/>
      <c r="B1025" s="438"/>
      <c r="C1025" s="413"/>
      <c r="D1025" s="436"/>
    </row>
    <row r="1026" spans="1:4" ht="25.5" x14ac:dyDescent="0.2">
      <c r="A1026" s="443" t="s">
        <v>771</v>
      </c>
      <c r="B1026" s="429" t="s">
        <v>772</v>
      </c>
      <c r="C1026" s="433">
        <f>SUM(C1027:C1030)</f>
        <v>0</v>
      </c>
      <c r="D1026" s="431"/>
    </row>
    <row r="1027" spans="1:4" x14ac:dyDescent="0.2">
      <c r="A1027" s="434" t="s">
        <v>773</v>
      </c>
      <c r="B1027" s="435" t="s">
        <v>774</v>
      </c>
      <c r="C1027" s="413">
        <v>0</v>
      </c>
      <c r="D1027" s="436"/>
    </row>
    <row r="1028" spans="1:4" x14ac:dyDescent="0.2">
      <c r="A1028" s="434" t="s">
        <v>775</v>
      </c>
      <c r="B1028" s="435" t="s">
        <v>776</v>
      </c>
      <c r="C1028" s="413">
        <v>0</v>
      </c>
      <c r="D1028" s="436"/>
    </row>
    <row r="1029" spans="1:4" x14ac:dyDescent="0.2">
      <c r="A1029" s="434" t="s">
        <v>777</v>
      </c>
      <c r="B1029" s="435" t="s">
        <v>778</v>
      </c>
      <c r="C1029" s="413">
        <v>0</v>
      </c>
      <c r="D1029" s="436"/>
    </row>
    <row r="1030" spans="1:4" x14ac:dyDescent="0.2">
      <c r="A1030" s="434" t="s">
        <v>779</v>
      </c>
      <c r="B1030" s="435" t="s">
        <v>780</v>
      </c>
      <c r="C1030" s="413">
        <v>0</v>
      </c>
      <c r="D1030" s="436"/>
    </row>
    <row r="1031" spans="1:4" x14ac:dyDescent="0.2">
      <c r="A1031" s="447"/>
      <c r="B1031" s="438"/>
      <c r="C1031" s="413"/>
      <c r="D1031" s="436"/>
    </row>
    <row r="1032" spans="1:4" ht="25.5" x14ac:dyDescent="0.2">
      <c r="A1032" s="443" t="s">
        <v>781</v>
      </c>
      <c r="B1032" s="429" t="s">
        <v>782</v>
      </c>
      <c r="C1032" s="433">
        <f>SUM(C1033:C1039)</f>
        <v>0</v>
      </c>
      <c r="D1032" s="431"/>
    </row>
    <row r="1033" spans="1:4" x14ac:dyDescent="0.2">
      <c r="A1033" s="434" t="s">
        <v>783</v>
      </c>
      <c r="B1033" s="435" t="s">
        <v>784</v>
      </c>
      <c r="C1033" s="413">
        <v>0</v>
      </c>
      <c r="D1033" s="436"/>
    </row>
    <row r="1034" spans="1:4" ht="25.5" x14ac:dyDescent="0.2">
      <c r="A1034" s="434" t="s">
        <v>785</v>
      </c>
      <c r="B1034" s="435" t="s">
        <v>786</v>
      </c>
      <c r="C1034" s="413">
        <v>0</v>
      </c>
      <c r="D1034" s="436"/>
    </row>
    <row r="1035" spans="1:4" x14ac:dyDescent="0.2">
      <c r="A1035" s="434" t="s">
        <v>787</v>
      </c>
      <c r="B1035" s="435" t="s">
        <v>788</v>
      </c>
      <c r="C1035" s="413">
        <v>0</v>
      </c>
      <c r="D1035" s="436"/>
    </row>
    <row r="1036" spans="1:4" ht="25.5" x14ac:dyDescent="0.2">
      <c r="A1036" s="434" t="s">
        <v>789</v>
      </c>
      <c r="B1036" s="435" t="s">
        <v>790</v>
      </c>
      <c r="C1036" s="413">
        <v>0</v>
      </c>
      <c r="D1036" s="436"/>
    </row>
    <row r="1037" spans="1:4" x14ac:dyDescent="0.2">
      <c r="A1037" s="434" t="s">
        <v>791</v>
      </c>
      <c r="B1037" s="435" t="s">
        <v>792</v>
      </c>
      <c r="C1037" s="413">
        <v>0</v>
      </c>
      <c r="D1037" s="436"/>
    </row>
    <row r="1038" spans="1:4" x14ac:dyDescent="0.2">
      <c r="A1038" s="434" t="s">
        <v>793</v>
      </c>
      <c r="B1038" s="435" t="s">
        <v>794</v>
      </c>
      <c r="C1038" s="413">
        <v>0</v>
      </c>
      <c r="D1038" s="436"/>
    </row>
    <row r="1039" spans="1:4" ht="25.5" x14ac:dyDescent="0.2">
      <c r="A1039" s="434" t="s">
        <v>795</v>
      </c>
      <c r="B1039" s="435" t="s">
        <v>796</v>
      </c>
      <c r="C1039" s="413">
        <v>0</v>
      </c>
      <c r="D1039" s="436"/>
    </row>
    <row r="1040" spans="1:4" x14ac:dyDescent="0.2">
      <c r="A1040" s="447"/>
      <c r="B1040" s="438"/>
      <c r="C1040" s="413"/>
      <c r="D1040" s="436"/>
    </row>
    <row r="1041" spans="1:4" ht="25.5" x14ac:dyDescent="0.2">
      <c r="A1041" s="443" t="s">
        <v>797</v>
      </c>
      <c r="B1041" s="429" t="s">
        <v>798</v>
      </c>
      <c r="C1041" s="433">
        <f>SUM(C1042:C1043)</f>
        <v>201.67</v>
      </c>
      <c r="D1041" s="431"/>
    </row>
    <row r="1042" spans="1:4" x14ac:dyDescent="0.2">
      <c r="A1042" s="434" t="s">
        <v>799</v>
      </c>
      <c r="B1042" s="435" t="s">
        <v>800</v>
      </c>
      <c r="C1042" s="413">
        <v>201.67</v>
      </c>
      <c r="D1042" s="436"/>
    </row>
    <row r="1043" spans="1:4" x14ac:dyDescent="0.2">
      <c r="A1043" s="434" t="s">
        <v>801</v>
      </c>
      <c r="B1043" s="435" t="s">
        <v>802</v>
      </c>
      <c r="C1043" s="413">
        <v>0</v>
      </c>
      <c r="D1043" s="436"/>
    </row>
    <row r="1044" spans="1:4" x14ac:dyDescent="0.2">
      <c r="A1044" s="447"/>
      <c r="B1044" s="438"/>
      <c r="C1044" s="413"/>
      <c r="D1044" s="436"/>
    </row>
    <row r="1045" spans="1:4" ht="25.5" x14ac:dyDescent="0.2">
      <c r="A1045" s="443" t="s">
        <v>803</v>
      </c>
      <c r="B1045" s="429" t="s">
        <v>804</v>
      </c>
      <c r="C1045" s="433">
        <f>SUM(C1046:C1049)</f>
        <v>0</v>
      </c>
      <c r="D1045" s="431"/>
    </row>
    <row r="1046" spans="1:4" x14ac:dyDescent="0.2">
      <c r="A1046" s="434" t="s">
        <v>805</v>
      </c>
      <c r="B1046" s="435" t="s">
        <v>806</v>
      </c>
      <c r="C1046" s="413">
        <v>0</v>
      </c>
      <c r="D1046" s="436"/>
    </row>
    <row r="1047" spans="1:4" x14ac:dyDescent="0.2">
      <c r="A1047" s="434" t="s">
        <v>807</v>
      </c>
      <c r="B1047" s="435" t="s">
        <v>808</v>
      </c>
      <c r="C1047" s="413">
        <v>0</v>
      </c>
      <c r="D1047" s="436"/>
    </row>
    <row r="1048" spans="1:4" x14ac:dyDescent="0.2">
      <c r="A1048" s="434" t="s">
        <v>809</v>
      </c>
      <c r="B1048" s="435" t="s">
        <v>810</v>
      </c>
      <c r="C1048" s="413">
        <v>0</v>
      </c>
      <c r="D1048" s="436"/>
    </row>
    <row r="1049" spans="1:4" ht="25.5" x14ac:dyDescent="0.2">
      <c r="A1049" s="434" t="s">
        <v>811</v>
      </c>
      <c r="B1049" s="435" t="s">
        <v>812</v>
      </c>
      <c r="C1049" s="413">
        <v>0</v>
      </c>
      <c r="D1049" s="436"/>
    </row>
    <row r="1050" spans="1:4" x14ac:dyDescent="0.2">
      <c r="A1050" s="447"/>
      <c r="B1050" s="438"/>
      <c r="C1050" s="413"/>
      <c r="D1050" s="436"/>
    </row>
    <row r="1051" spans="1:4" ht="25.5" x14ac:dyDescent="0.2">
      <c r="A1051" s="443" t="s">
        <v>813</v>
      </c>
      <c r="B1051" s="429" t="s">
        <v>814</v>
      </c>
      <c r="C1051" s="433">
        <f>SUM(C1052:C1059)</f>
        <v>20563.07</v>
      </c>
      <c r="D1051" s="431"/>
    </row>
    <row r="1052" spans="1:4" x14ac:dyDescent="0.2">
      <c r="A1052" s="434" t="s">
        <v>815</v>
      </c>
      <c r="B1052" s="435" t="s">
        <v>816</v>
      </c>
      <c r="C1052" s="413">
        <v>4962.67</v>
      </c>
      <c r="D1052" s="436"/>
    </row>
    <row r="1053" spans="1:4" ht="25.5" x14ac:dyDescent="0.2">
      <c r="A1053" s="434" t="s">
        <v>817</v>
      </c>
      <c r="B1053" s="435" t="s">
        <v>818</v>
      </c>
      <c r="C1053" s="413">
        <v>0</v>
      </c>
      <c r="D1053" s="436"/>
    </row>
    <row r="1054" spans="1:4" x14ac:dyDescent="0.2">
      <c r="A1054" s="434" t="s">
        <v>819</v>
      </c>
      <c r="B1054" s="435" t="s">
        <v>820</v>
      </c>
      <c r="C1054" s="413">
        <v>11114.82</v>
      </c>
      <c r="D1054" s="436"/>
    </row>
    <row r="1055" spans="1:4" x14ac:dyDescent="0.2">
      <c r="A1055" s="434" t="s">
        <v>821</v>
      </c>
      <c r="B1055" s="435" t="s">
        <v>822</v>
      </c>
      <c r="C1055" s="413">
        <v>596.25</v>
      </c>
      <c r="D1055" s="436"/>
    </row>
    <row r="1056" spans="1:4" x14ac:dyDescent="0.2">
      <c r="A1056" s="434" t="s">
        <v>823</v>
      </c>
      <c r="B1056" s="435" t="s">
        <v>824</v>
      </c>
      <c r="C1056" s="413">
        <v>3616.04</v>
      </c>
      <c r="D1056" s="436"/>
    </row>
    <row r="1057" spans="1:4" ht="25.5" x14ac:dyDescent="0.2">
      <c r="A1057" s="434" t="s">
        <v>825</v>
      </c>
      <c r="B1057" s="435" t="s">
        <v>826</v>
      </c>
      <c r="C1057" s="413">
        <v>0</v>
      </c>
      <c r="D1057" s="436"/>
    </row>
    <row r="1058" spans="1:4" x14ac:dyDescent="0.2">
      <c r="A1058" s="434" t="s">
        <v>827</v>
      </c>
      <c r="B1058" s="435" t="s">
        <v>828</v>
      </c>
      <c r="C1058" s="413">
        <v>0</v>
      </c>
      <c r="D1058" s="436"/>
    </row>
    <row r="1059" spans="1:4" x14ac:dyDescent="0.2">
      <c r="A1059" s="434" t="s">
        <v>829</v>
      </c>
      <c r="B1059" s="435" t="s">
        <v>830</v>
      </c>
      <c r="C1059" s="413">
        <v>273.29000000000002</v>
      </c>
      <c r="D1059" s="436"/>
    </row>
    <row r="1060" spans="1:4" x14ac:dyDescent="0.2">
      <c r="A1060" s="434"/>
      <c r="B1060" s="438"/>
      <c r="C1060" s="413"/>
      <c r="D1060" s="436"/>
    </row>
    <row r="1061" spans="1:4" x14ac:dyDescent="0.2">
      <c r="A1061" s="428">
        <v>5</v>
      </c>
      <c r="B1061" s="448" t="s">
        <v>831</v>
      </c>
      <c r="C1061" s="433">
        <f>SUM(C1063+C1073+C1083+C1088)</f>
        <v>2245.81</v>
      </c>
      <c r="D1061" s="431"/>
    </row>
    <row r="1062" spans="1:4" x14ac:dyDescent="0.2">
      <c r="A1062" s="447"/>
      <c r="B1062" s="438"/>
      <c r="C1062" s="413"/>
      <c r="D1062" s="436"/>
    </row>
    <row r="1063" spans="1:4" x14ac:dyDescent="0.2">
      <c r="A1063" s="449" t="s">
        <v>832</v>
      </c>
      <c r="B1063" s="429" t="s">
        <v>833</v>
      </c>
      <c r="C1063" s="433">
        <f>SUM(C1064:C1071)</f>
        <v>2245.81</v>
      </c>
      <c r="D1063" s="431"/>
    </row>
    <row r="1064" spans="1:4" x14ac:dyDescent="0.2">
      <c r="A1064" s="450" t="s">
        <v>834</v>
      </c>
      <c r="B1064" s="435" t="s">
        <v>835</v>
      </c>
      <c r="C1064" s="413">
        <v>0</v>
      </c>
      <c r="D1064" s="436"/>
    </row>
    <row r="1065" spans="1:4" x14ac:dyDescent="0.2">
      <c r="A1065" s="450" t="s">
        <v>836</v>
      </c>
      <c r="B1065" s="435" t="s">
        <v>837</v>
      </c>
      <c r="C1065" s="413">
        <v>0</v>
      </c>
      <c r="D1065" s="436"/>
    </row>
    <row r="1066" spans="1:4" x14ac:dyDescent="0.2">
      <c r="A1066" s="450" t="s">
        <v>838</v>
      </c>
      <c r="B1066" s="435" t="s">
        <v>839</v>
      </c>
      <c r="C1066" s="413"/>
      <c r="D1066" s="436"/>
    </row>
    <row r="1067" spans="1:4" x14ac:dyDescent="0.2">
      <c r="A1067" s="450" t="s">
        <v>840</v>
      </c>
      <c r="B1067" s="435" t="s">
        <v>841</v>
      </c>
      <c r="C1067" s="413">
        <v>2245.81</v>
      </c>
      <c r="D1067" s="436"/>
    </row>
    <row r="1068" spans="1:4" x14ac:dyDescent="0.2">
      <c r="A1068" s="450" t="s">
        <v>842</v>
      </c>
      <c r="B1068" s="435" t="s">
        <v>843</v>
      </c>
      <c r="C1068" s="413"/>
      <c r="D1068" s="436"/>
    </row>
    <row r="1069" spans="1:4" ht="25.5" x14ac:dyDescent="0.2">
      <c r="A1069" s="450" t="s">
        <v>844</v>
      </c>
      <c r="B1069" s="435" t="s">
        <v>845</v>
      </c>
      <c r="C1069" s="413"/>
      <c r="D1069" s="436"/>
    </row>
    <row r="1070" spans="1:4" ht="25.5" x14ac:dyDescent="0.2">
      <c r="A1070" s="450" t="s">
        <v>846</v>
      </c>
      <c r="B1070" s="435" t="s">
        <v>847</v>
      </c>
      <c r="C1070" s="413"/>
      <c r="D1070" s="436"/>
    </row>
    <row r="1071" spans="1:4" x14ac:dyDescent="0.2">
      <c r="A1071" s="450" t="s">
        <v>848</v>
      </c>
      <c r="B1071" s="435" t="s">
        <v>849</v>
      </c>
      <c r="C1071" s="413">
        <v>0</v>
      </c>
      <c r="D1071" s="436"/>
    </row>
    <row r="1072" spans="1:4" x14ac:dyDescent="0.2">
      <c r="A1072" s="450"/>
      <c r="B1072" s="435"/>
      <c r="C1072" s="413"/>
      <c r="D1072" s="436"/>
    </row>
    <row r="1073" spans="1:4" ht="25.5" x14ac:dyDescent="0.2">
      <c r="A1073" s="449" t="s">
        <v>850</v>
      </c>
      <c r="B1073" s="429" t="s">
        <v>851</v>
      </c>
      <c r="C1073" s="433">
        <f>SUM(C1074:C1081)</f>
        <v>0</v>
      </c>
      <c r="D1073" s="431"/>
    </row>
    <row r="1074" spans="1:4" x14ac:dyDescent="0.2">
      <c r="A1074" s="450" t="s">
        <v>852</v>
      </c>
      <c r="B1074" s="435" t="s">
        <v>853</v>
      </c>
      <c r="C1074" s="413">
        <v>0</v>
      </c>
      <c r="D1074" s="436"/>
    </row>
    <row r="1075" spans="1:4" x14ac:dyDescent="0.2">
      <c r="A1075" s="450" t="s">
        <v>854</v>
      </c>
      <c r="B1075" s="435" t="s">
        <v>855</v>
      </c>
      <c r="C1075" s="413">
        <v>0</v>
      </c>
      <c r="D1075" s="436"/>
    </row>
    <row r="1076" spans="1:4" x14ac:dyDescent="0.2">
      <c r="A1076" s="450" t="s">
        <v>856</v>
      </c>
      <c r="B1076" s="435" t="s">
        <v>857</v>
      </c>
      <c r="C1076" s="413">
        <v>0</v>
      </c>
      <c r="D1076" s="436"/>
    </row>
    <row r="1077" spans="1:4" x14ac:dyDescent="0.2">
      <c r="A1077" s="450" t="s">
        <v>858</v>
      </c>
      <c r="B1077" s="435" t="s">
        <v>859</v>
      </c>
      <c r="C1077" s="413">
        <v>0</v>
      </c>
      <c r="D1077" s="436"/>
    </row>
    <row r="1078" spans="1:4" x14ac:dyDescent="0.2">
      <c r="A1078" s="450" t="s">
        <v>860</v>
      </c>
      <c r="B1078" s="435" t="s">
        <v>861</v>
      </c>
      <c r="C1078" s="413">
        <v>0</v>
      </c>
      <c r="D1078" s="436"/>
    </row>
    <row r="1079" spans="1:4" x14ac:dyDescent="0.2">
      <c r="A1079" s="450" t="s">
        <v>862</v>
      </c>
      <c r="B1079" s="435" t="s">
        <v>863</v>
      </c>
      <c r="C1079" s="413">
        <v>0</v>
      </c>
      <c r="D1079" s="436"/>
    </row>
    <row r="1080" spans="1:4" x14ac:dyDescent="0.2">
      <c r="A1080" s="450" t="s">
        <v>864</v>
      </c>
      <c r="B1080" s="435" t="s">
        <v>865</v>
      </c>
      <c r="C1080" s="413">
        <v>0</v>
      </c>
      <c r="D1080" s="436"/>
    </row>
    <row r="1081" spans="1:4" ht="25.5" x14ac:dyDescent="0.2">
      <c r="A1081" s="450" t="s">
        <v>866</v>
      </c>
      <c r="B1081" s="435" t="s">
        <v>867</v>
      </c>
      <c r="C1081" s="413">
        <v>0</v>
      </c>
      <c r="D1081" s="436"/>
    </row>
    <row r="1082" spans="1:4" x14ac:dyDescent="0.2">
      <c r="A1082" s="450"/>
      <c r="B1082" s="435"/>
      <c r="C1082" s="413"/>
      <c r="D1082" s="436"/>
    </row>
    <row r="1083" spans="1:4" x14ac:dyDescent="0.2">
      <c r="A1083" s="449" t="s">
        <v>868</v>
      </c>
      <c r="B1083" s="429" t="s">
        <v>869</v>
      </c>
      <c r="C1083" s="433">
        <f>SUM(C1084:C1086)</f>
        <v>0</v>
      </c>
      <c r="D1083" s="431"/>
    </row>
    <row r="1084" spans="1:4" x14ac:dyDescent="0.2">
      <c r="A1084" s="450" t="s">
        <v>870</v>
      </c>
      <c r="B1084" s="435" t="s">
        <v>871</v>
      </c>
      <c r="C1084" s="413">
        <v>0</v>
      </c>
      <c r="D1084" s="436"/>
    </row>
    <row r="1085" spans="1:4" x14ac:dyDescent="0.2">
      <c r="A1085" s="450" t="s">
        <v>872</v>
      </c>
      <c r="B1085" s="435" t="s">
        <v>873</v>
      </c>
      <c r="C1085" s="413">
        <v>0</v>
      </c>
      <c r="D1085" s="436"/>
    </row>
    <row r="1086" spans="1:4" x14ac:dyDescent="0.2">
      <c r="A1086" s="450" t="s">
        <v>874</v>
      </c>
      <c r="B1086" s="435" t="s">
        <v>875</v>
      </c>
      <c r="C1086" s="413">
        <v>0</v>
      </c>
      <c r="D1086" s="436"/>
    </row>
    <row r="1087" spans="1:4" x14ac:dyDescent="0.2">
      <c r="A1087" s="450"/>
      <c r="B1087" s="435"/>
      <c r="C1087" s="413"/>
      <c r="D1087" s="436"/>
    </row>
    <row r="1088" spans="1:4" x14ac:dyDescent="0.2">
      <c r="A1088" s="449" t="s">
        <v>876</v>
      </c>
      <c r="B1088" s="429" t="s">
        <v>877</v>
      </c>
      <c r="C1088" s="433">
        <f>SUM(C1089:C1092)</f>
        <v>0</v>
      </c>
      <c r="D1088" s="431"/>
    </row>
    <row r="1089" spans="1:4" x14ac:dyDescent="0.2">
      <c r="A1089" s="450" t="s">
        <v>878</v>
      </c>
      <c r="B1089" s="435" t="s">
        <v>879</v>
      </c>
      <c r="C1089" s="413">
        <v>0</v>
      </c>
      <c r="D1089" s="436"/>
    </row>
    <row r="1090" spans="1:4" x14ac:dyDescent="0.2">
      <c r="A1090" s="450" t="s">
        <v>880</v>
      </c>
      <c r="B1090" s="435" t="s">
        <v>881</v>
      </c>
      <c r="C1090" s="413">
        <v>0</v>
      </c>
      <c r="D1090" s="436"/>
    </row>
    <row r="1091" spans="1:4" x14ac:dyDescent="0.2">
      <c r="A1091" s="450" t="s">
        <v>882</v>
      </c>
      <c r="B1091" s="435" t="s">
        <v>883</v>
      </c>
      <c r="C1091" s="413">
        <v>0</v>
      </c>
      <c r="D1091" s="436"/>
    </row>
    <row r="1092" spans="1:4" x14ac:dyDescent="0.2">
      <c r="A1092" s="450" t="s">
        <v>884</v>
      </c>
      <c r="B1092" s="435" t="s">
        <v>885</v>
      </c>
      <c r="C1092" s="413">
        <v>0</v>
      </c>
      <c r="D1092" s="436"/>
    </row>
    <row r="1093" spans="1:4" x14ac:dyDescent="0.2">
      <c r="A1093" s="451"/>
      <c r="B1093" s="451"/>
      <c r="C1093" s="451"/>
      <c r="D1093" s="451"/>
    </row>
    <row r="1094" spans="1:4" x14ac:dyDescent="0.2">
      <c r="A1094" s="418" t="s">
        <v>621</v>
      </c>
      <c r="C1094" s="419"/>
    </row>
    <row r="1095" spans="1:4" ht="51" x14ac:dyDescent="0.2">
      <c r="A1095" s="452" t="str">
        <f>'[5]4. Gestión Institucional '!A57</f>
        <v>RE4.P8. Telecomunicaciones e infraestructura tecnológica modernizada de alta disponibilidad, segura y confiable</v>
      </c>
      <c r="B1095" s="421" t="s">
        <v>622</v>
      </c>
      <c r="C1095" s="413">
        <f>SUM(C1097,C1173,C1217)</f>
        <v>83824.109999999986</v>
      </c>
      <c r="D1095" s="423"/>
    </row>
    <row r="1096" spans="1:4" ht="33" customHeight="1" x14ac:dyDescent="0.2">
      <c r="A1096" s="424" t="s">
        <v>623</v>
      </c>
      <c r="B1096" s="425" t="s">
        <v>624</v>
      </c>
      <c r="C1096" s="426" t="s">
        <v>625</v>
      </c>
      <c r="D1096" s="427" t="s">
        <v>626</v>
      </c>
    </row>
    <row r="1097" spans="1:4" x14ac:dyDescent="0.2">
      <c r="A1097" s="428">
        <v>1</v>
      </c>
      <c r="B1097" s="429" t="s">
        <v>627</v>
      </c>
      <c r="C1097" s="430">
        <f>SUM(C1099,C1106,C1113,C1122,C1131,C1136,C1143,C1148,C1159,C1165)</f>
        <v>22773.89</v>
      </c>
      <c r="D1097" s="431"/>
    </row>
    <row r="1098" spans="1:4" x14ac:dyDescent="0.2">
      <c r="A1098" s="428"/>
      <c r="B1098" s="446"/>
      <c r="C1098" s="433"/>
      <c r="D1098" s="431"/>
    </row>
    <row r="1099" spans="1:4" x14ac:dyDescent="0.2">
      <c r="A1099" s="432" t="s">
        <v>629</v>
      </c>
      <c r="B1099" s="429" t="s">
        <v>630</v>
      </c>
      <c r="C1099" s="433">
        <f>SUM(C1100:C1104)</f>
        <v>0</v>
      </c>
      <c r="D1099" s="431"/>
    </row>
    <row r="1100" spans="1:4" x14ac:dyDescent="0.2">
      <c r="A1100" s="434" t="s">
        <v>631</v>
      </c>
      <c r="B1100" s="435" t="s">
        <v>632</v>
      </c>
      <c r="C1100" s="413">
        <v>0</v>
      </c>
      <c r="D1100" s="436"/>
    </row>
    <row r="1101" spans="1:4" ht="25.5" x14ac:dyDescent="0.2">
      <c r="A1101" s="434" t="s">
        <v>633</v>
      </c>
      <c r="B1101" s="435" t="s">
        <v>634</v>
      </c>
      <c r="C1101" s="413">
        <v>0</v>
      </c>
      <c r="D1101" s="436"/>
    </row>
    <row r="1102" spans="1:4" x14ac:dyDescent="0.2">
      <c r="A1102" s="434" t="s">
        <v>635</v>
      </c>
      <c r="B1102" s="435" t="s">
        <v>636</v>
      </c>
      <c r="C1102" s="413">
        <v>0</v>
      </c>
      <c r="D1102" s="436"/>
    </row>
    <row r="1103" spans="1:4" ht="25.5" x14ac:dyDescent="0.2">
      <c r="A1103" s="434" t="s">
        <v>637</v>
      </c>
      <c r="B1103" s="435" t="s">
        <v>638</v>
      </c>
      <c r="C1103" s="413">
        <v>0</v>
      </c>
      <c r="D1103" s="436"/>
    </row>
    <row r="1104" spans="1:4" x14ac:dyDescent="0.2">
      <c r="A1104" s="434" t="s">
        <v>639</v>
      </c>
      <c r="B1104" s="435" t="s">
        <v>640</v>
      </c>
      <c r="C1104" s="413">
        <v>0</v>
      </c>
      <c r="D1104" s="436"/>
    </row>
    <row r="1105" spans="1:4" x14ac:dyDescent="0.2">
      <c r="A1105" s="437"/>
      <c r="B1105" s="438"/>
      <c r="C1105" s="413"/>
      <c r="D1105" s="436"/>
    </row>
    <row r="1106" spans="1:4" x14ac:dyDescent="0.2">
      <c r="A1106" s="432" t="s">
        <v>641</v>
      </c>
      <c r="B1106" s="429" t="s">
        <v>642</v>
      </c>
      <c r="C1106" s="433">
        <f>SUM(C1107:C1111)</f>
        <v>0</v>
      </c>
      <c r="D1106" s="431"/>
    </row>
    <row r="1107" spans="1:4" x14ac:dyDescent="0.2">
      <c r="A1107" s="434" t="s">
        <v>643</v>
      </c>
      <c r="B1107" s="435" t="s">
        <v>644</v>
      </c>
      <c r="C1107" s="413">
        <v>0</v>
      </c>
      <c r="D1107" s="436"/>
    </row>
    <row r="1108" spans="1:4" x14ac:dyDescent="0.2">
      <c r="A1108" s="434" t="s">
        <v>645</v>
      </c>
      <c r="B1108" s="435" t="s">
        <v>646</v>
      </c>
      <c r="C1108" s="413">
        <v>0</v>
      </c>
      <c r="D1108" s="436"/>
    </row>
    <row r="1109" spans="1:4" x14ac:dyDescent="0.2">
      <c r="A1109" s="434" t="s">
        <v>647</v>
      </c>
      <c r="B1109" s="435" t="s">
        <v>648</v>
      </c>
      <c r="C1109" s="413">
        <v>0</v>
      </c>
      <c r="D1109" s="436"/>
    </row>
    <row r="1110" spans="1:4" x14ac:dyDescent="0.2">
      <c r="A1110" s="434" t="s">
        <v>649</v>
      </c>
      <c r="B1110" s="435" t="s">
        <v>650</v>
      </c>
      <c r="C1110" s="413">
        <v>0</v>
      </c>
      <c r="D1110" s="436"/>
    </row>
    <row r="1111" spans="1:4" x14ac:dyDescent="0.2">
      <c r="A1111" s="434" t="s">
        <v>651</v>
      </c>
      <c r="B1111" s="435" t="s">
        <v>652</v>
      </c>
      <c r="C1111" s="413">
        <v>0</v>
      </c>
      <c r="D1111" s="436"/>
    </row>
    <row r="1112" spans="1:4" x14ac:dyDescent="0.2">
      <c r="A1112" s="437"/>
      <c r="B1112" s="438"/>
      <c r="C1112" s="433"/>
      <c r="D1112" s="431"/>
    </row>
    <row r="1113" spans="1:4" ht="25.5" x14ac:dyDescent="0.2">
      <c r="A1113" s="432" t="s">
        <v>653</v>
      </c>
      <c r="B1113" s="439" t="s">
        <v>654</v>
      </c>
      <c r="C1113" s="433">
        <f>SUM(C1114:C1120)</f>
        <v>0</v>
      </c>
      <c r="D1113" s="431"/>
    </row>
    <row r="1114" spans="1:4" x14ac:dyDescent="0.2">
      <c r="A1114" s="434" t="s">
        <v>655</v>
      </c>
      <c r="B1114" s="435" t="s">
        <v>656</v>
      </c>
      <c r="C1114" s="413">
        <v>0</v>
      </c>
      <c r="D1114" s="436"/>
    </row>
    <row r="1115" spans="1:4" x14ac:dyDescent="0.2">
      <c r="A1115" s="434" t="s">
        <v>657</v>
      </c>
      <c r="B1115" s="435" t="s">
        <v>658</v>
      </c>
      <c r="C1115" s="413">
        <v>0</v>
      </c>
      <c r="D1115" s="436"/>
    </row>
    <row r="1116" spans="1:4" x14ac:dyDescent="0.2">
      <c r="A1116" s="434" t="s">
        <v>659</v>
      </c>
      <c r="B1116" s="435" t="s">
        <v>660</v>
      </c>
      <c r="C1116" s="413"/>
      <c r="D1116" s="436"/>
    </row>
    <row r="1117" spans="1:4" x14ac:dyDescent="0.2">
      <c r="A1117" s="434" t="s">
        <v>661</v>
      </c>
      <c r="B1117" s="435" t="s">
        <v>662</v>
      </c>
      <c r="C1117" s="413">
        <v>0</v>
      </c>
      <c r="D1117" s="436"/>
    </row>
    <row r="1118" spans="1:4" x14ac:dyDescent="0.2">
      <c r="A1118" s="434" t="s">
        <v>663</v>
      </c>
      <c r="B1118" s="435" t="s">
        <v>664</v>
      </c>
      <c r="C1118" s="413">
        <v>0</v>
      </c>
      <c r="D1118" s="436"/>
    </row>
    <row r="1119" spans="1:4" ht="25.5" x14ac:dyDescent="0.2">
      <c r="A1119" s="434" t="s">
        <v>665</v>
      </c>
      <c r="B1119" s="435" t="s">
        <v>666</v>
      </c>
      <c r="C1119" s="413">
        <v>0</v>
      </c>
      <c r="D1119" s="436"/>
    </row>
    <row r="1120" spans="1:4" ht="25.5" x14ac:dyDescent="0.2">
      <c r="A1120" s="434" t="s">
        <v>667</v>
      </c>
      <c r="B1120" s="435" t="s">
        <v>668</v>
      </c>
      <c r="C1120" s="413">
        <v>0</v>
      </c>
      <c r="D1120" s="436"/>
    </row>
    <row r="1121" spans="1:4" x14ac:dyDescent="0.2">
      <c r="A1121" s="437"/>
      <c r="B1121" s="438"/>
      <c r="C1121" s="413"/>
      <c r="D1121" s="436"/>
    </row>
    <row r="1122" spans="1:4" x14ac:dyDescent="0.2">
      <c r="A1122" s="432" t="s">
        <v>669</v>
      </c>
      <c r="B1122" s="429" t="s">
        <v>670</v>
      </c>
      <c r="C1122" s="433">
        <f>SUM(C1123:C1129)</f>
        <v>551.66999999999996</v>
      </c>
      <c r="D1122" s="431"/>
    </row>
    <row r="1123" spans="1:4" x14ac:dyDescent="0.2">
      <c r="A1123" s="434" t="s">
        <v>671</v>
      </c>
      <c r="B1123" s="435" t="s">
        <v>672</v>
      </c>
      <c r="C1123" s="413">
        <v>0</v>
      </c>
      <c r="D1123" s="436"/>
    </row>
    <row r="1124" spans="1:4" x14ac:dyDescent="0.2">
      <c r="A1124" s="434" t="s">
        <v>673</v>
      </c>
      <c r="B1124" s="435" t="s">
        <v>674</v>
      </c>
      <c r="C1124" s="413">
        <v>0</v>
      </c>
      <c r="D1124" s="436"/>
    </row>
    <row r="1125" spans="1:4" x14ac:dyDescent="0.2">
      <c r="A1125" s="434" t="s">
        <v>675</v>
      </c>
      <c r="B1125" s="435" t="s">
        <v>676</v>
      </c>
      <c r="C1125" s="413">
        <v>0</v>
      </c>
      <c r="D1125" s="436"/>
    </row>
    <row r="1126" spans="1:4" ht="25.5" x14ac:dyDescent="0.2">
      <c r="A1126" s="434" t="s">
        <v>677</v>
      </c>
      <c r="B1126" s="435" t="s">
        <v>678</v>
      </c>
      <c r="C1126" s="413">
        <v>0</v>
      </c>
      <c r="D1126" s="436"/>
    </row>
    <row r="1127" spans="1:4" ht="25.5" x14ac:dyDescent="0.2">
      <c r="A1127" s="434" t="s">
        <v>679</v>
      </c>
      <c r="B1127" s="435" t="s">
        <v>680</v>
      </c>
      <c r="C1127" s="413">
        <v>0</v>
      </c>
      <c r="D1127" s="436"/>
    </row>
    <row r="1128" spans="1:4" x14ac:dyDescent="0.2">
      <c r="A1128" s="434" t="s">
        <v>681</v>
      </c>
      <c r="B1128" s="435" t="s">
        <v>682</v>
      </c>
      <c r="C1128" s="413">
        <v>0</v>
      </c>
      <c r="D1128" s="436"/>
    </row>
    <row r="1129" spans="1:4" x14ac:dyDescent="0.2">
      <c r="A1129" s="434" t="s">
        <v>683</v>
      </c>
      <c r="B1129" s="435" t="s">
        <v>684</v>
      </c>
      <c r="C1129" s="413">
        <v>551.66999999999996</v>
      </c>
      <c r="D1129" s="436"/>
    </row>
    <row r="1130" spans="1:4" x14ac:dyDescent="0.2">
      <c r="A1130" s="437"/>
      <c r="B1130" s="438"/>
      <c r="C1130" s="413"/>
      <c r="D1130" s="436"/>
    </row>
    <row r="1131" spans="1:4" x14ac:dyDescent="0.2">
      <c r="A1131" s="432" t="s">
        <v>685</v>
      </c>
      <c r="B1131" s="429" t="s">
        <v>686</v>
      </c>
      <c r="C1131" s="433">
        <f>SUM(C1132++C1133+C1134)</f>
        <v>22222.22</v>
      </c>
      <c r="D1131" s="431"/>
    </row>
    <row r="1132" spans="1:4" x14ac:dyDescent="0.2">
      <c r="A1132" s="434" t="s">
        <v>687</v>
      </c>
      <c r="B1132" s="435" t="s">
        <v>688</v>
      </c>
      <c r="C1132" s="572">
        <v>1388.89</v>
      </c>
      <c r="D1132" s="436"/>
    </row>
    <row r="1133" spans="1:4" x14ac:dyDescent="0.2">
      <c r="A1133" s="434" t="s">
        <v>689</v>
      </c>
      <c r="B1133" s="435" t="s">
        <v>690</v>
      </c>
      <c r="C1133" s="413">
        <v>0</v>
      </c>
      <c r="D1133" s="436"/>
    </row>
    <row r="1134" spans="1:4" x14ac:dyDescent="0.2">
      <c r="A1134" s="571" t="s">
        <v>1006</v>
      </c>
      <c r="B1134" s="570" t="s">
        <v>1005</v>
      </c>
      <c r="C1134" s="413">
        <v>20833.330000000002</v>
      </c>
      <c r="D1134" s="436"/>
    </row>
    <row r="1135" spans="1:4" x14ac:dyDescent="0.2">
      <c r="A1135" s="437"/>
      <c r="B1135" s="438"/>
      <c r="C1135" s="413"/>
      <c r="D1135" s="436"/>
    </row>
    <row r="1136" spans="1:4" ht="25.5" x14ac:dyDescent="0.2">
      <c r="A1136" s="432" t="s">
        <v>693</v>
      </c>
      <c r="B1136" s="429" t="s">
        <v>694</v>
      </c>
      <c r="C1136" s="433">
        <f>SUM(C1137+C1140+C1141)</f>
        <v>0</v>
      </c>
      <c r="D1136" s="431"/>
    </row>
    <row r="1137" spans="1:4" x14ac:dyDescent="0.2">
      <c r="A1137" s="434" t="s">
        <v>695</v>
      </c>
      <c r="B1137" s="438" t="s">
        <v>696</v>
      </c>
      <c r="C1137" s="433">
        <f>SUM(C1138:C1139)</f>
        <v>0</v>
      </c>
      <c r="D1137" s="431"/>
    </row>
    <row r="1138" spans="1:4" x14ac:dyDescent="0.2">
      <c r="A1138" s="437" t="s">
        <v>697</v>
      </c>
      <c r="B1138" s="438" t="s">
        <v>698</v>
      </c>
      <c r="C1138" s="413">
        <v>0</v>
      </c>
      <c r="D1138" s="436"/>
    </row>
    <row r="1139" spans="1:4" ht="25.5" x14ac:dyDescent="0.2">
      <c r="A1139" s="437" t="s">
        <v>699</v>
      </c>
      <c r="B1139" s="438" t="s">
        <v>700</v>
      </c>
      <c r="C1139" s="413">
        <v>0</v>
      </c>
      <c r="D1139" s="436"/>
    </row>
    <row r="1140" spans="1:4" x14ac:dyDescent="0.2">
      <c r="A1140" s="434" t="s">
        <v>701</v>
      </c>
      <c r="B1140" s="435" t="s">
        <v>702</v>
      </c>
      <c r="C1140" s="413">
        <v>0</v>
      </c>
      <c r="D1140" s="436"/>
    </row>
    <row r="1141" spans="1:4" x14ac:dyDescent="0.2">
      <c r="A1141" s="434" t="s">
        <v>703</v>
      </c>
      <c r="B1141" s="435" t="s">
        <v>704</v>
      </c>
      <c r="C1141" s="413">
        <v>0</v>
      </c>
      <c r="D1141" s="436"/>
    </row>
    <row r="1142" spans="1:4" x14ac:dyDescent="0.2">
      <c r="A1142" s="437"/>
      <c r="B1142" s="438"/>
      <c r="C1142" s="413"/>
      <c r="D1142" s="436"/>
    </row>
    <row r="1143" spans="1:4" x14ac:dyDescent="0.2">
      <c r="A1143" s="432" t="s">
        <v>705</v>
      </c>
      <c r="B1143" s="429" t="s">
        <v>706</v>
      </c>
      <c r="C1143" s="430" t="s">
        <v>707</v>
      </c>
      <c r="D1143" s="431"/>
    </row>
    <row r="1144" spans="1:4" x14ac:dyDescent="0.2">
      <c r="A1144" s="434" t="s">
        <v>708</v>
      </c>
      <c r="B1144" s="435" t="s">
        <v>709</v>
      </c>
      <c r="C1144" s="440" t="s">
        <v>707</v>
      </c>
      <c r="D1144" s="436"/>
    </row>
    <row r="1145" spans="1:4" x14ac:dyDescent="0.2">
      <c r="A1145" s="434" t="s">
        <v>710</v>
      </c>
      <c r="B1145" s="435" t="s">
        <v>711</v>
      </c>
      <c r="C1145" s="413">
        <v>0</v>
      </c>
      <c r="D1145" s="436"/>
    </row>
    <row r="1146" spans="1:4" x14ac:dyDescent="0.2">
      <c r="A1146" s="434" t="s">
        <v>712</v>
      </c>
      <c r="B1146" s="435" t="s">
        <v>713</v>
      </c>
      <c r="C1146" s="413">
        <v>0</v>
      </c>
      <c r="D1146" s="436"/>
    </row>
    <row r="1147" spans="1:4" x14ac:dyDescent="0.2">
      <c r="A1147" s="437"/>
      <c r="B1147" s="438"/>
      <c r="C1147" s="413"/>
      <c r="D1147" s="436"/>
    </row>
    <row r="1148" spans="1:4" x14ac:dyDescent="0.2">
      <c r="A1148" s="432" t="s">
        <v>714</v>
      </c>
      <c r="B1148" s="429" t="s">
        <v>715</v>
      </c>
      <c r="C1148" s="433">
        <f>SUM(C1149:C1157)</f>
        <v>0</v>
      </c>
      <c r="D1148" s="431"/>
    </row>
    <row r="1149" spans="1:4" x14ac:dyDescent="0.2">
      <c r="A1149" s="434" t="s">
        <v>716</v>
      </c>
      <c r="B1149" s="435" t="s">
        <v>717</v>
      </c>
      <c r="C1149" s="413">
        <v>0</v>
      </c>
      <c r="D1149" s="436"/>
    </row>
    <row r="1150" spans="1:4" x14ac:dyDescent="0.2">
      <c r="A1150" s="434" t="s">
        <v>718</v>
      </c>
      <c r="B1150" s="435" t="s">
        <v>719</v>
      </c>
      <c r="C1150" s="413">
        <v>0</v>
      </c>
      <c r="D1150" s="436"/>
    </row>
    <row r="1151" spans="1:4" x14ac:dyDescent="0.2">
      <c r="A1151" s="434" t="s">
        <v>720</v>
      </c>
      <c r="B1151" s="435" t="s">
        <v>721</v>
      </c>
      <c r="C1151" s="413">
        <v>0</v>
      </c>
      <c r="D1151" s="436"/>
    </row>
    <row r="1152" spans="1:4" ht="25.5" x14ac:dyDescent="0.2">
      <c r="A1152" s="434" t="s">
        <v>722</v>
      </c>
      <c r="B1152" s="435" t="s">
        <v>723</v>
      </c>
      <c r="C1152" s="413">
        <v>0</v>
      </c>
      <c r="D1152" s="436"/>
    </row>
    <row r="1153" spans="1:4" ht="25.5" x14ac:dyDescent="0.2">
      <c r="A1153" s="434" t="s">
        <v>724</v>
      </c>
      <c r="B1153" s="435" t="s">
        <v>725</v>
      </c>
      <c r="C1153" s="413">
        <v>0</v>
      </c>
      <c r="D1153" s="436"/>
    </row>
    <row r="1154" spans="1:4" ht="25.5" x14ac:dyDescent="0.2">
      <c r="A1154" s="434" t="s">
        <v>726</v>
      </c>
      <c r="B1154" s="435" t="s">
        <v>727</v>
      </c>
      <c r="C1154" s="413">
        <v>0</v>
      </c>
      <c r="D1154" s="436"/>
    </row>
    <row r="1155" spans="1:4" x14ac:dyDescent="0.2">
      <c r="A1155" s="434" t="s">
        <v>728</v>
      </c>
      <c r="B1155" s="435" t="s">
        <v>729</v>
      </c>
      <c r="C1155" s="413">
        <v>0</v>
      </c>
      <c r="D1155" s="436"/>
    </row>
    <row r="1156" spans="1:4" ht="25.5" x14ac:dyDescent="0.2">
      <c r="A1156" s="434" t="s">
        <v>730</v>
      </c>
      <c r="B1156" s="435" t="s">
        <v>731</v>
      </c>
      <c r="C1156" s="413">
        <v>0</v>
      </c>
      <c r="D1156" s="436"/>
    </row>
    <row r="1157" spans="1:4" ht="25.5" x14ac:dyDescent="0.2">
      <c r="A1157" s="434" t="s">
        <v>732</v>
      </c>
      <c r="B1157" s="435" t="s">
        <v>733</v>
      </c>
      <c r="C1157" s="413">
        <v>0</v>
      </c>
      <c r="D1157" s="436"/>
    </row>
    <row r="1158" spans="1:4" x14ac:dyDescent="0.2">
      <c r="A1158" s="437"/>
      <c r="B1158" s="438"/>
      <c r="C1158" s="413"/>
      <c r="D1158" s="436"/>
    </row>
    <row r="1159" spans="1:4" x14ac:dyDescent="0.2">
      <c r="A1159" s="432" t="s">
        <v>734</v>
      </c>
      <c r="B1159" s="429" t="s">
        <v>735</v>
      </c>
      <c r="C1159" s="433">
        <f>SUM(C1160:C1163)</f>
        <v>0</v>
      </c>
      <c r="D1159" s="431"/>
    </row>
    <row r="1160" spans="1:4" x14ac:dyDescent="0.2">
      <c r="A1160" s="434" t="s">
        <v>736</v>
      </c>
      <c r="B1160" s="435" t="s">
        <v>737</v>
      </c>
      <c r="C1160" s="413">
        <v>0</v>
      </c>
      <c r="D1160" s="436"/>
    </row>
    <row r="1161" spans="1:4" x14ac:dyDescent="0.2">
      <c r="A1161" s="434" t="s">
        <v>738</v>
      </c>
      <c r="B1161" s="435" t="s">
        <v>739</v>
      </c>
      <c r="C1161" s="413">
        <v>0</v>
      </c>
      <c r="D1161" s="436"/>
    </row>
    <row r="1162" spans="1:4" x14ac:dyDescent="0.2">
      <c r="A1162" s="434" t="s">
        <v>740</v>
      </c>
      <c r="B1162" s="435" t="s">
        <v>741</v>
      </c>
      <c r="C1162" s="413">
        <v>0</v>
      </c>
      <c r="D1162" s="436"/>
    </row>
    <row r="1163" spans="1:4" x14ac:dyDescent="0.2">
      <c r="A1163" s="434" t="s">
        <v>742</v>
      </c>
      <c r="B1163" s="435" t="s">
        <v>743</v>
      </c>
      <c r="C1163" s="413">
        <v>0</v>
      </c>
      <c r="D1163" s="436"/>
    </row>
    <row r="1164" spans="1:4" x14ac:dyDescent="0.2">
      <c r="A1164" s="437"/>
      <c r="B1164" s="438"/>
      <c r="C1164" s="413"/>
      <c r="D1164" s="436"/>
    </row>
    <row r="1165" spans="1:4" x14ac:dyDescent="0.2">
      <c r="A1165" s="432" t="s">
        <v>744</v>
      </c>
      <c r="B1165" s="429" t="s">
        <v>745</v>
      </c>
      <c r="C1165" s="433">
        <f>SUM(C1166:C1171)</f>
        <v>0</v>
      </c>
      <c r="D1165" s="431"/>
    </row>
    <row r="1166" spans="1:4" x14ac:dyDescent="0.2">
      <c r="A1166" s="434" t="s">
        <v>746</v>
      </c>
      <c r="B1166" s="435" t="s">
        <v>747</v>
      </c>
      <c r="C1166" s="413">
        <v>0</v>
      </c>
      <c r="D1166" s="436"/>
    </row>
    <row r="1167" spans="1:4" x14ac:dyDescent="0.2">
      <c r="A1167" s="434" t="s">
        <v>748</v>
      </c>
      <c r="B1167" s="435" t="s">
        <v>749</v>
      </c>
      <c r="C1167" s="413">
        <v>0</v>
      </c>
      <c r="D1167" s="436"/>
    </row>
    <row r="1168" spans="1:4" x14ac:dyDescent="0.2">
      <c r="A1168" s="434" t="s">
        <v>750</v>
      </c>
      <c r="B1168" s="435" t="s">
        <v>751</v>
      </c>
      <c r="C1168" s="413">
        <v>0</v>
      </c>
      <c r="D1168" s="436"/>
    </row>
    <row r="1169" spans="1:4" ht="25.5" x14ac:dyDescent="0.2">
      <c r="A1169" s="434" t="s">
        <v>752</v>
      </c>
      <c r="B1169" s="435" t="s">
        <v>753</v>
      </c>
      <c r="C1169" s="413">
        <v>0</v>
      </c>
      <c r="D1169" s="436"/>
    </row>
    <row r="1170" spans="1:4" x14ac:dyDescent="0.2">
      <c r="A1170" s="434" t="s">
        <v>754</v>
      </c>
      <c r="B1170" s="435" t="s">
        <v>755</v>
      </c>
      <c r="C1170" s="413">
        <v>0</v>
      </c>
      <c r="D1170" s="436"/>
    </row>
    <row r="1171" spans="1:4" x14ac:dyDescent="0.2">
      <c r="A1171" s="434" t="s">
        <v>756</v>
      </c>
      <c r="B1171" s="435" t="s">
        <v>757</v>
      </c>
      <c r="C1171" s="441">
        <v>0</v>
      </c>
      <c r="D1171" s="442"/>
    </row>
    <row r="1172" spans="1:4" x14ac:dyDescent="0.2">
      <c r="A1172" s="443"/>
      <c r="B1172" s="444"/>
      <c r="C1172" s="445"/>
      <c r="D1172" s="423"/>
    </row>
    <row r="1173" spans="1:4" x14ac:dyDescent="0.2">
      <c r="A1173" s="428">
        <v>2</v>
      </c>
      <c r="B1173" s="429" t="s">
        <v>758</v>
      </c>
      <c r="C1173" s="433">
        <f>SUM(C1175+C1182+C1188+C1197+C1201+C1207)</f>
        <v>58804.409999999996</v>
      </c>
      <c r="D1173" s="431"/>
    </row>
    <row r="1174" spans="1:4" x14ac:dyDescent="0.2">
      <c r="A1174" s="428"/>
      <c r="B1174" s="446"/>
      <c r="C1174" s="413"/>
      <c r="D1174" s="436"/>
    </row>
    <row r="1175" spans="1:4" x14ac:dyDescent="0.2">
      <c r="A1175" s="443" t="s">
        <v>759</v>
      </c>
      <c r="B1175" s="429" t="s">
        <v>760</v>
      </c>
      <c r="C1175" s="433">
        <f>SUM(C1176:C1180)</f>
        <v>38039.67</v>
      </c>
      <c r="D1175" s="431"/>
    </row>
    <row r="1176" spans="1:4" x14ac:dyDescent="0.2">
      <c r="A1176" s="434" t="s">
        <v>761</v>
      </c>
      <c r="B1176" s="435" t="s">
        <v>762</v>
      </c>
      <c r="C1176" s="413">
        <v>27777.78</v>
      </c>
      <c r="D1176" s="436"/>
    </row>
    <row r="1177" spans="1:4" x14ac:dyDescent="0.2">
      <c r="A1177" s="434" t="s">
        <v>763</v>
      </c>
      <c r="B1177" s="435" t="s">
        <v>764</v>
      </c>
      <c r="C1177" s="413">
        <v>0</v>
      </c>
      <c r="D1177" s="436"/>
    </row>
    <row r="1178" spans="1:4" x14ac:dyDescent="0.2">
      <c r="A1178" s="434" t="s">
        <v>765</v>
      </c>
      <c r="B1178" s="435" t="s">
        <v>766</v>
      </c>
      <c r="C1178" s="413">
        <v>0</v>
      </c>
      <c r="D1178" s="436"/>
    </row>
    <row r="1179" spans="1:4" x14ac:dyDescent="0.2">
      <c r="A1179" s="434" t="s">
        <v>767</v>
      </c>
      <c r="B1179" s="435" t="s">
        <v>768</v>
      </c>
      <c r="C1179" s="413">
        <v>10261.89</v>
      </c>
      <c r="D1179" s="436"/>
    </row>
    <row r="1180" spans="1:4" x14ac:dyDescent="0.2">
      <c r="A1180" s="434" t="s">
        <v>769</v>
      </c>
      <c r="B1180" s="435" t="s">
        <v>770</v>
      </c>
      <c r="C1180" s="413">
        <v>0</v>
      </c>
      <c r="D1180" s="436"/>
    </row>
    <row r="1181" spans="1:4" x14ac:dyDescent="0.2">
      <c r="A1181" s="447"/>
      <c r="B1181" s="438"/>
      <c r="C1181" s="413"/>
      <c r="D1181" s="436"/>
    </row>
    <row r="1182" spans="1:4" ht="25.5" x14ac:dyDescent="0.2">
      <c r="A1182" s="443" t="s">
        <v>771</v>
      </c>
      <c r="B1182" s="429" t="s">
        <v>772</v>
      </c>
      <c r="C1182" s="433">
        <f>SUM(C1183:C1186)</f>
        <v>0</v>
      </c>
      <c r="D1182" s="431"/>
    </row>
    <row r="1183" spans="1:4" x14ac:dyDescent="0.2">
      <c r="A1183" s="434" t="s">
        <v>773</v>
      </c>
      <c r="B1183" s="435" t="s">
        <v>774</v>
      </c>
      <c r="C1183" s="413">
        <v>0</v>
      </c>
      <c r="D1183" s="436"/>
    </row>
    <row r="1184" spans="1:4" x14ac:dyDescent="0.2">
      <c r="A1184" s="434" t="s">
        <v>775</v>
      </c>
      <c r="B1184" s="435" t="s">
        <v>776</v>
      </c>
      <c r="C1184" s="413">
        <v>0</v>
      </c>
      <c r="D1184" s="436"/>
    </row>
    <row r="1185" spans="1:4" x14ac:dyDescent="0.2">
      <c r="A1185" s="434" t="s">
        <v>777</v>
      </c>
      <c r="B1185" s="435" t="s">
        <v>778</v>
      </c>
      <c r="C1185" s="413">
        <v>0</v>
      </c>
      <c r="D1185" s="436"/>
    </row>
    <row r="1186" spans="1:4" x14ac:dyDescent="0.2">
      <c r="A1186" s="434" t="s">
        <v>779</v>
      </c>
      <c r="B1186" s="435" t="s">
        <v>780</v>
      </c>
      <c r="C1186" s="413">
        <v>0</v>
      </c>
      <c r="D1186" s="436"/>
    </row>
    <row r="1187" spans="1:4" x14ac:dyDescent="0.2">
      <c r="A1187" s="447"/>
      <c r="B1187" s="438"/>
      <c r="C1187" s="413"/>
      <c r="D1187" s="436"/>
    </row>
    <row r="1188" spans="1:4" ht="25.5" x14ac:dyDescent="0.2">
      <c r="A1188" s="443" t="s">
        <v>781</v>
      </c>
      <c r="B1188" s="429" t="s">
        <v>782</v>
      </c>
      <c r="C1188" s="433">
        <f>SUM(C1189:C1195)</f>
        <v>0</v>
      </c>
      <c r="D1188" s="431"/>
    </row>
    <row r="1189" spans="1:4" x14ac:dyDescent="0.2">
      <c r="A1189" s="434" t="s">
        <v>783</v>
      </c>
      <c r="B1189" s="435" t="s">
        <v>784</v>
      </c>
      <c r="C1189" s="413">
        <v>0</v>
      </c>
      <c r="D1189" s="436"/>
    </row>
    <row r="1190" spans="1:4" ht="25.5" x14ac:dyDescent="0.2">
      <c r="A1190" s="434" t="s">
        <v>785</v>
      </c>
      <c r="B1190" s="435" t="s">
        <v>786</v>
      </c>
      <c r="C1190" s="413">
        <v>0</v>
      </c>
      <c r="D1190" s="436"/>
    </row>
    <row r="1191" spans="1:4" x14ac:dyDescent="0.2">
      <c r="A1191" s="434" t="s">
        <v>787</v>
      </c>
      <c r="B1191" s="435" t="s">
        <v>788</v>
      </c>
      <c r="C1191" s="413">
        <v>0</v>
      </c>
      <c r="D1191" s="436"/>
    </row>
    <row r="1192" spans="1:4" ht="25.5" x14ac:dyDescent="0.2">
      <c r="A1192" s="434" t="s">
        <v>789</v>
      </c>
      <c r="B1192" s="435" t="s">
        <v>790</v>
      </c>
      <c r="C1192" s="413">
        <v>0</v>
      </c>
      <c r="D1192" s="436"/>
    </row>
    <row r="1193" spans="1:4" x14ac:dyDescent="0.2">
      <c r="A1193" s="434" t="s">
        <v>791</v>
      </c>
      <c r="B1193" s="435" t="s">
        <v>792</v>
      </c>
      <c r="C1193" s="413">
        <v>0</v>
      </c>
      <c r="D1193" s="436"/>
    </row>
    <row r="1194" spans="1:4" x14ac:dyDescent="0.2">
      <c r="A1194" s="434" t="s">
        <v>793</v>
      </c>
      <c r="B1194" s="435" t="s">
        <v>794</v>
      </c>
      <c r="C1194" s="413">
        <v>0</v>
      </c>
      <c r="D1194" s="436"/>
    </row>
    <row r="1195" spans="1:4" ht="25.5" x14ac:dyDescent="0.2">
      <c r="A1195" s="434" t="s">
        <v>795</v>
      </c>
      <c r="B1195" s="435" t="s">
        <v>796</v>
      </c>
      <c r="C1195" s="413">
        <v>0</v>
      </c>
      <c r="D1195" s="436"/>
    </row>
    <row r="1196" spans="1:4" x14ac:dyDescent="0.2">
      <c r="A1196" s="447"/>
      <c r="B1196" s="438"/>
      <c r="C1196" s="413"/>
      <c r="D1196" s="436"/>
    </row>
    <row r="1197" spans="1:4" ht="25.5" x14ac:dyDescent="0.2">
      <c r="A1197" s="443" t="s">
        <v>797</v>
      </c>
      <c r="B1197" s="429" t="s">
        <v>798</v>
      </c>
      <c r="C1197" s="433">
        <f>SUM(C1198:C1199)</f>
        <v>201.67</v>
      </c>
      <c r="D1197" s="431"/>
    </row>
    <row r="1198" spans="1:4" x14ac:dyDescent="0.2">
      <c r="A1198" s="434" t="s">
        <v>799</v>
      </c>
      <c r="B1198" s="435" t="s">
        <v>800</v>
      </c>
      <c r="C1198" s="413">
        <v>201.67</v>
      </c>
      <c r="D1198" s="436"/>
    </row>
    <row r="1199" spans="1:4" x14ac:dyDescent="0.2">
      <c r="A1199" s="434" t="s">
        <v>801</v>
      </c>
      <c r="B1199" s="435" t="s">
        <v>802</v>
      </c>
      <c r="C1199" s="413">
        <v>0</v>
      </c>
      <c r="D1199" s="436"/>
    </row>
    <row r="1200" spans="1:4" x14ac:dyDescent="0.2">
      <c r="A1200" s="447"/>
      <c r="B1200" s="438"/>
      <c r="C1200" s="413"/>
      <c r="D1200" s="436"/>
    </row>
    <row r="1201" spans="1:4" ht="25.5" x14ac:dyDescent="0.2">
      <c r="A1201" s="443" t="s">
        <v>803</v>
      </c>
      <c r="B1201" s="429" t="s">
        <v>804</v>
      </c>
      <c r="C1201" s="433">
        <f>SUM(C1202:C1205)</f>
        <v>0</v>
      </c>
      <c r="D1201" s="431"/>
    </row>
    <row r="1202" spans="1:4" x14ac:dyDescent="0.2">
      <c r="A1202" s="434" t="s">
        <v>805</v>
      </c>
      <c r="B1202" s="435" t="s">
        <v>806</v>
      </c>
      <c r="C1202" s="413">
        <v>0</v>
      </c>
      <c r="D1202" s="436"/>
    </row>
    <row r="1203" spans="1:4" x14ac:dyDescent="0.2">
      <c r="A1203" s="434" t="s">
        <v>807</v>
      </c>
      <c r="B1203" s="435" t="s">
        <v>808</v>
      </c>
      <c r="C1203" s="413">
        <v>0</v>
      </c>
      <c r="D1203" s="436"/>
    </row>
    <row r="1204" spans="1:4" x14ac:dyDescent="0.2">
      <c r="A1204" s="434" t="s">
        <v>809</v>
      </c>
      <c r="B1204" s="435" t="s">
        <v>810</v>
      </c>
      <c r="C1204" s="413">
        <v>0</v>
      </c>
      <c r="D1204" s="436"/>
    </row>
    <row r="1205" spans="1:4" ht="25.5" x14ac:dyDescent="0.2">
      <c r="A1205" s="434" t="s">
        <v>811</v>
      </c>
      <c r="B1205" s="435" t="s">
        <v>812</v>
      </c>
      <c r="C1205" s="413">
        <v>0</v>
      </c>
      <c r="D1205" s="436"/>
    </row>
    <row r="1206" spans="1:4" x14ac:dyDescent="0.2">
      <c r="A1206" s="447"/>
      <c r="B1206" s="438"/>
      <c r="C1206" s="413"/>
      <c r="D1206" s="436"/>
    </row>
    <row r="1207" spans="1:4" ht="25.5" x14ac:dyDescent="0.2">
      <c r="A1207" s="443" t="s">
        <v>813</v>
      </c>
      <c r="B1207" s="429" t="s">
        <v>814</v>
      </c>
      <c r="C1207" s="433">
        <f>SUM(C1208:C1215)</f>
        <v>20563.07</v>
      </c>
      <c r="D1207" s="431"/>
    </row>
    <row r="1208" spans="1:4" x14ac:dyDescent="0.2">
      <c r="A1208" s="434" t="s">
        <v>815</v>
      </c>
      <c r="B1208" s="435" t="s">
        <v>816</v>
      </c>
      <c r="C1208" s="413">
        <v>4962.67</v>
      </c>
      <c r="D1208" s="436"/>
    </row>
    <row r="1209" spans="1:4" ht="25.5" x14ac:dyDescent="0.2">
      <c r="A1209" s="434" t="s">
        <v>817</v>
      </c>
      <c r="B1209" s="435" t="s">
        <v>818</v>
      </c>
      <c r="C1209" s="413">
        <v>0</v>
      </c>
      <c r="D1209" s="436"/>
    </row>
    <row r="1210" spans="1:4" x14ac:dyDescent="0.2">
      <c r="A1210" s="434" t="s">
        <v>819</v>
      </c>
      <c r="B1210" s="435" t="s">
        <v>820</v>
      </c>
      <c r="C1210" s="413">
        <v>11114.82</v>
      </c>
      <c r="D1210" s="436"/>
    </row>
    <row r="1211" spans="1:4" x14ac:dyDescent="0.2">
      <c r="A1211" s="434" t="s">
        <v>821</v>
      </c>
      <c r="B1211" s="435" t="s">
        <v>822</v>
      </c>
      <c r="C1211" s="413">
        <v>596.25</v>
      </c>
      <c r="D1211" s="436"/>
    </row>
    <row r="1212" spans="1:4" x14ac:dyDescent="0.2">
      <c r="A1212" s="434" t="s">
        <v>823</v>
      </c>
      <c r="B1212" s="435" t="s">
        <v>824</v>
      </c>
      <c r="C1212" s="413">
        <v>3616.04</v>
      </c>
      <c r="D1212" s="436"/>
    </row>
    <row r="1213" spans="1:4" ht="25.5" x14ac:dyDescent="0.2">
      <c r="A1213" s="434" t="s">
        <v>825</v>
      </c>
      <c r="B1213" s="435" t="s">
        <v>826</v>
      </c>
      <c r="C1213" s="413">
        <v>0</v>
      </c>
      <c r="D1213" s="436"/>
    </row>
    <row r="1214" spans="1:4" x14ac:dyDescent="0.2">
      <c r="A1214" s="434" t="s">
        <v>827</v>
      </c>
      <c r="B1214" s="435" t="s">
        <v>828</v>
      </c>
      <c r="C1214" s="413">
        <v>0</v>
      </c>
      <c r="D1214" s="436"/>
    </row>
    <row r="1215" spans="1:4" x14ac:dyDescent="0.2">
      <c r="A1215" s="434" t="s">
        <v>829</v>
      </c>
      <c r="B1215" s="435" t="s">
        <v>830</v>
      </c>
      <c r="C1215" s="413">
        <v>273.29000000000002</v>
      </c>
      <c r="D1215" s="436"/>
    </row>
    <row r="1216" spans="1:4" x14ac:dyDescent="0.2">
      <c r="A1216" s="434"/>
      <c r="B1216" s="438"/>
      <c r="C1216" s="413"/>
      <c r="D1216" s="436"/>
    </row>
    <row r="1217" spans="1:4" x14ac:dyDescent="0.2">
      <c r="A1217" s="428">
        <v>5</v>
      </c>
      <c r="B1217" s="448" t="s">
        <v>831</v>
      </c>
      <c r="C1217" s="433">
        <f>SUM(C1219+C1229+C1239+C1244)</f>
        <v>2245.81</v>
      </c>
      <c r="D1217" s="431"/>
    </row>
    <row r="1218" spans="1:4" x14ac:dyDescent="0.2">
      <c r="A1218" s="447"/>
      <c r="B1218" s="438"/>
      <c r="C1218" s="413"/>
      <c r="D1218" s="436"/>
    </row>
    <row r="1219" spans="1:4" x14ac:dyDescent="0.2">
      <c r="A1219" s="449" t="s">
        <v>832</v>
      </c>
      <c r="B1219" s="429" t="s">
        <v>833</v>
      </c>
      <c r="C1219" s="433">
        <f>SUM(C1220:C1227)</f>
        <v>2245.81</v>
      </c>
      <c r="D1219" s="431"/>
    </row>
    <row r="1220" spans="1:4" x14ac:dyDescent="0.2">
      <c r="A1220" s="450" t="s">
        <v>834</v>
      </c>
      <c r="B1220" s="435" t="s">
        <v>835</v>
      </c>
      <c r="C1220" s="413">
        <v>0</v>
      </c>
      <c r="D1220" s="436"/>
    </row>
    <row r="1221" spans="1:4" x14ac:dyDescent="0.2">
      <c r="A1221" s="450" t="s">
        <v>836</v>
      </c>
      <c r="B1221" s="435" t="s">
        <v>837</v>
      </c>
      <c r="C1221" s="413">
        <v>0</v>
      </c>
      <c r="D1221" s="436"/>
    </row>
    <row r="1222" spans="1:4" x14ac:dyDescent="0.2">
      <c r="A1222" s="450" t="s">
        <v>838</v>
      </c>
      <c r="B1222" s="435" t="s">
        <v>839</v>
      </c>
      <c r="C1222" s="413"/>
      <c r="D1222" s="436"/>
    </row>
    <row r="1223" spans="1:4" x14ac:dyDescent="0.2">
      <c r="A1223" s="450" t="s">
        <v>840</v>
      </c>
      <c r="B1223" s="435" t="s">
        <v>841</v>
      </c>
      <c r="C1223" s="413">
        <v>2245.81</v>
      </c>
      <c r="D1223" s="436"/>
    </row>
    <row r="1224" spans="1:4" x14ac:dyDescent="0.2">
      <c r="A1224" s="450" t="s">
        <v>842</v>
      </c>
      <c r="B1224" s="435" t="s">
        <v>843</v>
      </c>
      <c r="C1224" s="413"/>
      <c r="D1224" s="436"/>
    </row>
    <row r="1225" spans="1:4" ht="25.5" x14ac:dyDescent="0.2">
      <c r="A1225" s="450" t="s">
        <v>844</v>
      </c>
      <c r="B1225" s="435" t="s">
        <v>845</v>
      </c>
      <c r="C1225" s="413"/>
      <c r="D1225" s="436"/>
    </row>
    <row r="1226" spans="1:4" ht="25.5" x14ac:dyDescent="0.2">
      <c r="A1226" s="450" t="s">
        <v>846</v>
      </c>
      <c r="B1226" s="435" t="s">
        <v>847</v>
      </c>
      <c r="C1226" s="413"/>
      <c r="D1226" s="436"/>
    </row>
    <row r="1227" spans="1:4" x14ac:dyDescent="0.2">
      <c r="A1227" s="450" t="s">
        <v>848</v>
      </c>
      <c r="B1227" s="435" t="s">
        <v>849</v>
      </c>
      <c r="C1227" s="413">
        <v>0</v>
      </c>
      <c r="D1227" s="436"/>
    </row>
    <row r="1228" spans="1:4" x14ac:dyDescent="0.2">
      <c r="A1228" s="450"/>
      <c r="B1228" s="435"/>
      <c r="C1228" s="413"/>
      <c r="D1228" s="436"/>
    </row>
    <row r="1229" spans="1:4" ht="25.5" x14ac:dyDescent="0.2">
      <c r="A1229" s="449" t="s">
        <v>850</v>
      </c>
      <c r="B1229" s="429" t="s">
        <v>851</v>
      </c>
      <c r="C1229" s="433">
        <f>SUM(C1230:C1237)</f>
        <v>0</v>
      </c>
      <c r="D1229" s="431"/>
    </row>
    <row r="1230" spans="1:4" x14ac:dyDescent="0.2">
      <c r="A1230" s="450" t="s">
        <v>852</v>
      </c>
      <c r="B1230" s="435" t="s">
        <v>853</v>
      </c>
      <c r="C1230" s="413">
        <v>0</v>
      </c>
      <c r="D1230" s="436"/>
    </row>
    <row r="1231" spans="1:4" x14ac:dyDescent="0.2">
      <c r="A1231" s="450" t="s">
        <v>854</v>
      </c>
      <c r="B1231" s="435" t="s">
        <v>855</v>
      </c>
      <c r="C1231" s="413">
        <v>0</v>
      </c>
      <c r="D1231" s="436"/>
    </row>
    <row r="1232" spans="1:4" x14ac:dyDescent="0.2">
      <c r="A1232" s="450" t="s">
        <v>856</v>
      </c>
      <c r="B1232" s="435" t="s">
        <v>857</v>
      </c>
      <c r="C1232" s="413">
        <v>0</v>
      </c>
      <c r="D1232" s="436"/>
    </row>
    <row r="1233" spans="1:4" x14ac:dyDescent="0.2">
      <c r="A1233" s="450" t="s">
        <v>858</v>
      </c>
      <c r="B1233" s="435" t="s">
        <v>859</v>
      </c>
      <c r="C1233" s="413">
        <v>0</v>
      </c>
      <c r="D1233" s="436"/>
    </row>
    <row r="1234" spans="1:4" x14ac:dyDescent="0.2">
      <c r="A1234" s="450" t="s">
        <v>860</v>
      </c>
      <c r="B1234" s="435" t="s">
        <v>861</v>
      </c>
      <c r="C1234" s="413">
        <v>0</v>
      </c>
      <c r="D1234" s="436"/>
    </row>
    <row r="1235" spans="1:4" x14ac:dyDescent="0.2">
      <c r="A1235" s="450" t="s">
        <v>862</v>
      </c>
      <c r="B1235" s="435" t="s">
        <v>863</v>
      </c>
      <c r="C1235" s="413">
        <v>0</v>
      </c>
      <c r="D1235" s="436"/>
    </row>
    <row r="1236" spans="1:4" x14ac:dyDescent="0.2">
      <c r="A1236" s="450" t="s">
        <v>864</v>
      </c>
      <c r="B1236" s="435" t="s">
        <v>865</v>
      </c>
      <c r="C1236" s="413">
        <v>0</v>
      </c>
      <c r="D1236" s="436"/>
    </row>
    <row r="1237" spans="1:4" ht="25.5" x14ac:dyDescent="0.2">
      <c r="A1237" s="450" t="s">
        <v>866</v>
      </c>
      <c r="B1237" s="435" t="s">
        <v>867</v>
      </c>
      <c r="C1237" s="413">
        <v>0</v>
      </c>
      <c r="D1237" s="436"/>
    </row>
    <row r="1238" spans="1:4" x14ac:dyDescent="0.2">
      <c r="A1238" s="450"/>
      <c r="B1238" s="435"/>
      <c r="C1238" s="413"/>
      <c r="D1238" s="436"/>
    </row>
    <row r="1239" spans="1:4" x14ac:dyDescent="0.2">
      <c r="A1239" s="449" t="s">
        <v>868</v>
      </c>
      <c r="B1239" s="429" t="s">
        <v>869</v>
      </c>
      <c r="C1239" s="433">
        <f>SUM(C1240:C1242)</f>
        <v>0</v>
      </c>
      <c r="D1239" s="431"/>
    </row>
    <row r="1240" spans="1:4" x14ac:dyDescent="0.2">
      <c r="A1240" s="450" t="s">
        <v>870</v>
      </c>
      <c r="B1240" s="435" t="s">
        <v>871</v>
      </c>
      <c r="C1240" s="413">
        <v>0</v>
      </c>
      <c r="D1240" s="436"/>
    </row>
    <row r="1241" spans="1:4" x14ac:dyDescent="0.2">
      <c r="A1241" s="450" t="s">
        <v>872</v>
      </c>
      <c r="B1241" s="435" t="s">
        <v>873</v>
      </c>
      <c r="C1241" s="413">
        <v>0</v>
      </c>
      <c r="D1241" s="436"/>
    </row>
    <row r="1242" spans="1:4" x14ac:dyDescent="0.2">
      <c r="A1242" s="450" t="s">
        <v>874</v>
      </c>
      <c r="B1242" s="435" t="s">
        <v>875</v>
      </c>
      <c r="C1242" s="413">
        <v>0</v>
      </c>
      <c r="D1242" s="436"/>
    </row>
    <row r="1243" spans="1:4" x14ac:dyDescent="0.2">
      <c r="A1243" s="450"/>
      <c r="B1243" s="435"/>
      <c r="C1243" s="413"/>
      <c r="D1243" s="436"/>
    </row>
    <row r="1244" spans="1:4" x14ac:dyDescent="0.2">
      <c r="A1244" s="449" t="s">
        <v>876</v>
      </c>
      <c r="B1244" s="429" t="s">
        <v>877</v>
      </c>
      <c r="C1244" s="433">
        <f>SUM(C1245:C1248)</f>
        <v>0</v>
      </c>
      <c r="D1244" s="431"/>
    </row>
    <row r="1245" spans="1:4" x14ac:dyDescent="0.2">
      <c r="A1245" s="450" t="s">
        <v>878</v>
      </c>
      <c r="B1245" s="435" t="s">
        <v>879</v>
      </c>
      <c r="C1245" s="413">
        <v>0</v>
      </c>
      <c r="D1245" s="436"/>
    </row>
    <row r="1246" spans="1:4" x14ac:dyDescent="0.2">
      <c r="A1246" s="450" t="s">
        <v>880</v>
      </c>
      <c r="B1246" s="435" t="s">
        <v>881</v>
      </c>
      <c r="C1246" s="413">
        <v>0</v>
      </c>
      <c r="D1246" s="436"/>
    </row>
    <row r="1247" spans="1:4" x14ac:dyDescent="0.2">
      <c r="A1247" s="450" t="s">
        <v>882</v>
      </c>
      <c r="B1247" s="435" t="s">
        <v>883</v>
      </c>
      <c r="C1247" s="413">
        <v>0</v>
      </c>
      <c r="D1247" s="436"/>
    </row>
    <row r="1248" spans="1:4" x14ac:dyDescent="0.2">
      <c r="A1248" s="450" t="s">
        <v>884</v>
      </c>
      <c r="B1248" s="435" t="s">
        <v>885</v>
      </c>
      <c r="C1248" s="413">
        <v>0</v>
      </c>
      <c r="D1248" s="436"/>
    </row>
    <row r="1249" spans="1:4" x14ac:dyDescent="0.2">
      <c r="A1249" s="451"/>
      <c r="B1249" s="451"/>
      <c r="C1249" s="451"/>
      <c r="D1249" s="451"/>
    </row>
    <row r="1250" spans="1:4" x14ac:dyDescent="0.2">
      <c r="A1250" s="418" t="s">
        <v>621</v>
      </c>
      <c r="C1250" s="419"/>
    </row>
    <row r="1251" spans="1:4" ht="38.25" x14ac:dyDescent="0.2">
      <c r="A1251" s="453" t="str">
        <f>'[5]4. Gestión Institucional '!A62</f>
        <v>RE4.P9. Sistemas de Información Institucional,  desarrollados e implementados</v>
      </c>
      <c r="B1251" s="421" t="s">
        <v>622</v>
      </c>
      <c r="C1251" s="413">
        <f>SUM(C1253,C1329,C1373)</f>
        <v>83824.109999999986</v>
      </c>
      <c r="D1251" s="423"/>
    </row>
    <row r="1252" spans="1:4" ht="33" customHeight="1" x14ac:dyDescent="0.2">
      <c r="A1252" s="424" t="s">
        <v>623</v>
      </c>
      <c r="B1252" s="425" t="s">
        <v>624</v>
      </c>
      <c r="C1252" s="426" t="s">
        <v>625</v>
      </c>
      <c r="D1252" s="427" t="s">
        <v>626</v>
      </c>
    </row>
    <row r="1253" spans="1:4" x14ac:dyDescent="0.2">
      <c r="A1253" s="428">
        <v>1</v>
      </c>
      <c r="B1253" s="429" t="s">
        <v>627</v>
      </c>
      <c r="C1253" s="430">
        <f>SUM(C1255,C1262,C1269,C1278,C1287,C1292,C1299,C1304,C1315,C1321)</f>
        <v>22773.89</v>
      </c>
      <c r="D1253" s="431"/>
    </row>
    <row r="1254" spans="1:4" x14ac:dyDescent="0.2">
      <c r="A1254" s="428"/>
      <c r="B1254" s="446"/>
      <c r="C1254" s="433"/>
      <c r="D1254" s="431"/>
    </row>
    <row r="1255" spans="1:4" x14ac:dyDescent="0.2">
      <c r="A1255" s="432" t="s">
        <v>629</v>
      </c>
      <c r="B1255" s="429" t="s">
        <v>630</v>
      </c>
      <c r="C1255" s="433">
        <f>SUM(C1256:C1260)</f>
        <v>0</v>
      </c>
      <c r="D1255" s="431"/>
    </row>
    <row r="1256" spans="1:4" x14ac:dyDescent="0.2">
      <c r="A1256" s="434" t="s">
        <v>631</v>
      </c>
      <c r="B1256" s="435" t="s">
        <v>632</v>
      </c>
      <c r="C1256" s="413">
        <v>0</v>
      </c>
      <c r="D1256" s="436"/>
    </row>
    <row r="1257" spans="1:4" ht="25.5" x14ac:dyDescent="0.2">
      <c r="A1257" s="434" t="s">
        <v>633</v>
      </c>
      <c r="B1257" s="435" t="s">
        <v>634</v>
      </c>
      <c r="C1257" s="413">
        <v>0</v>
      </c>
      <c r="D1257" s="436"/>
    </row>
    <row r="1258" spans="1:4" x14ac:dyDescent="0.2">
      <c r="A1258" s="434" t="s">
        <v>635</v>
      </c>
      <c r="B1258" s="435" t="s">
        <v>636</v>
      </c>
      <c r="C1258" s="413">
        <v>0</v>
      </c>
      <c r="D1258" s="436"/>
    </row>
    <row r="1259" spans="1:4" ht="25.5" x14ac:dyDescent="0.2">
      <c r="A1259" s="434" t="s">
        <v>637</v>
      </c>
      <c r="B1259" s="435" t="s">
        <v>638</v>
      </c>
      <c r="C1259" s="413">
        <v>0</v>
      </c>
      <c r="D1259" s="436"/>
    </row>
    <row r="1260" spans="1:4" x14ac:dyDescent="0.2">
      <c r="A1260" s="434" t="s">
        <v>639</v>
      </c>
      <c r="B1260" s="435" t="s">
        <v>640</v>
      </c>
      <c r="C1260" s="413">
        <v>0</v>
      </c>
      <c r="D1260" s="436"/>
    </row>
    <row r="1261" spans="1:4" x14ac:dyDescent="0.2">
      <c r="A1261" s="437"/>
      <c r="B1261" s="438"/>
      <c r="C1261" s="413"/>
      <c r="D1261" s="436"/>
    </row>
    <row r="1262" spans="1:4" x14ac:dyDescent="0.2">
      <c r="A1262" s="432" t="s">
        <v>641</v>
      </c>
      <c r="B1262" s="429" t="s">
        <v>642</v>
      </c>
      <c r="C1262" s="433">
        <f>SUM(C1263:C1267)</f>
        <v>0</v>
      </c>
      <c r="D1262" s="431"/>
    </row>
    <row r="1263" spans="1:4" x14ac:dyDescent="0.2">
      <c r="A1263" s="434" t="s">
        <v>643</v>
      </c>
      <c r="B1263" s="435" t="s">
        <v>644</v>
      </c>
      <c r="C1263" s="413">
        <v>0</v>
      </c>
      <c r="D1263" s="436"/>
    </row>
    <row r="1264" spans="1:4" x14ac:dyDescent="0.2">
      <c r="A1264" s="434" t="s">
        <v>645</v>
      </c>
      <c r="B1264" s="435" t="s">
        <v>646</v>
      </c>
      <c r="C1264" s="413">
        <v>0</v>
      </c>
      <c r="D1264" s="436"/>
    </row>
    <row r="1265" spans="1:4" x14ac:dyDescent="0.2">
      <c r="A1265" s="434" t="s">
        <v>647</v>
      </c>
      <c r="B1265" s="435" t="s">
        <v>648</v>
      </c>
      <c r="C1265" s="413">
        <v>0</v>
      </c>
      <c r="D1265" s="436"/>
    </row>
    <row r="1266" spans="1:4" x14ac:dyDescent="0.2">
      <c r="A1266" s="434" t="s">
        <v>649</v>
      </c>
      <c r="B1266" s="435" t="s">
        <v>650</v>
      </c>
      <c r="C1266" s="413">
        <v>0</v>
      </c>
      <c r="D1266" s="436"/>
    </row>
    <row r="1267" spans="1:4" x14ac:dyDescent="0.2">
      <c r="A1267" s="434" t="s">
        <v>651</v>
      </c>
      <c r="B1267" s="435" t="s">
        <v>652</v>
      </c>
      <c r="C1267" s="413">
        <v>0</v>
      </c>
      <c r="D1267" s="436"/>
    </row>
    <row r="1268" spans="1:4" x14ac:dyDescent="0.2">
      <c r="A1268" s="437"/>
      <c r="B1268" s="438"/>
      <c r="C1268" s="433"/>
      <c r="D1268" s="431"/>
    </row>
    <row r="1269" spans="1:4" ht="25.5" x14ac:dyDescent="0.2">
      <c r="A1269" s="432" t="s">
        <v>653</v>
      </c>
      <c r="B1269" s="439" t="s">
        <v>654</v>
      </c>
      <c r="C1269" s="433">
        <f>SUM(C1270:C1276)</f>
        <v>0</v>
      </c>
      <c r="D1269" s="431"/>
    </row>
    <row r="1270" spans="1:4" x14ac:dyDescent="0.2">
      <c r="A1270" s="434" t="s">
        <v>655</v>
      </c>
      <c r="B1270" s="435" t="s">
        <v>656</v>
      </c>
      <c r="C1270" s="413">
        <v>0</v>
      </c>
      <c r="D1270" s="436"/>
    </row>
    <row r="1271" spans="1:4" x14ac:dyDescent="0.2">
      <c r="A1271" s="434" t="s">
        <v>657</v>
      </c>
      <c r="B1271" s="435" t="s">
        <v>658</v>
      </c>
      <c r="C1271" s="413">
        <v>0</v>
      </c>
      <c r="D1271" s="436"/>
    </row>
    <row r="1272" spans="1:4" x14ac:dyDescent="0.2">
      <c r="A1272" s="434" t="s">
        <v>659</v>
      </c>
      <c r="B1272" s="435" t="s">
        <v>660</v>
      </c>
      <c r="C1272" s="413"/>
      <c r="D1272" s="436"/>
    </row>
    <row r="1273" spans="1:4" x14ac:dyDescent="0.2">
      <c r="A1273" s="434" t="s">
        <v>661</v>
      </c>
      <c r="B1273" s="435" t="s">
        <v>662</v>
      </c>
      <c r="C1273" s="413">
        <v>0</v>
      </c>
      <c r="D1273" s="436"/>
    </row>
    <row r="1274" spans="1:4" x14ac:dyDescent="0.2">
      <c r="A1274" s="434" t="s">
        <v>663</v>
      </c>
      <c r="B1274" s="435" t="s">
        <v>664</v>
      </c>
      <c r="C1274" s="413">
        <v>0</v>
      </c>
      <c r="D1274" s="436"/>
    </row>
    <row r="1275" spans="1:4" ht="25.5" x14ac:dyDescent="0.2">
      <c r="A1275" s="434" t="s">
        <v>665</v>
      </c>
      <c r="B1275" s="435" t="s">
        <v>666</v>
      </c>
      <c r="C1275" s="413">
        <v>0</v>
      </c>
      <c r="D1275" s="436"/>
    </row>
    <row r="1276" spans="1:4" ht="25.5" x14ac:dyDescent="0.2">
      <c r="A1276" s="434" t="s">
        <v>667</v>
      </c>
      <c r="B1276" s="435" t="s">
        <v>668</v>
      </c>
      <c r="C1276" s="413">
        <v>0</v>
      </c>
      <c r="D1276" s="436"/>
    </row>
    <row r="1277" spans="1:4" x14ac:dyDescent="0.2">
      <c r="A1277" s="437"/>
      <c r="B1277" s="438"/>
      <c r="C1277" s="413"/>
      <c r="D1277" s="436"/>
    </row>
    <row r="1278" spans="1:4" x14ac:dyDescent="0.2">
      <c r="A1278" s="432" t="s">
        <v>669</v>
      </c>
      <c r="B1278" s="429" t="s">
        <v>670</v>
      </c>
      <c r="C1278" s="433">
        <f>SUM(C1279:C1285)</f>
        <v>551.66999999999996</v>
      </c>
      <c r="D1278" s="431"/>
    </row>
    <row r="1279" spans="1:4" x14ac:dyDescent="0.2">
      <c r="A1279" s="434" t="s">
        <v>671</v>
      </c>
      <c r="B1279" s="435" t="s">
        <v>672</v>
      </c>
      <c r="C1279" s="413">
        <v>0</v>
      </c>
      <c r="D1279" s="436"/>
    </row>
    <row r="1280" spans="1:4" x14ac:dyDescent="0.2">
      <c r="A1280" s="434" t="s">
        <v>673</v>
      </c>
      <c r="B1280" s="435" t="s">
        <v>674</v>
      </c>
      <c r="C1280" s="413">
        <v>0</v>
      </c>
      <c r="D1280" s="436"/>
    </row>
    <row r="1281" spans="1:4" x14ac:dyDescent="0.2">
      <c r="A1281" s="434" t="s">
        <v>675</v>
      </c>
      <c r="B1281" s="435" t="s">
        <v>676</v>
      </c>
      <c r="C1281" s="413">
        <v>0</v>
      </c>
      <c r="D1281" s="436"/>
    </row>
    <row r="1282" spans="1:4" ht="25.5" x14ac:dyDescent="0.2">
      <c r="A1282" s="434" t="s">
        <v>677</v>
      </c>
      <c r="B1282" s="435" t="s">
        <v>678</v>
      </c>
      <c r="C1282" s="413">
        <v>0</v>
      </c>
      <c r="D1282" s="436"/>
    </row>
    <row r="1283" spans="1:4" ht="25.5" x14ac:dyDescent="0.2">
      <c r="A1283" s="434" t="s">
        <v>679</v>
      </c>
      <c r="B1283" s="435" t="s">
        <v>680</v>
      </c>
      <c r="C1283" s="413">
        <v>0</v>
      </c>
      <c r="D1283" s="436"/>
    </row>
    <row r="1284" spans="1:4" x14ac:dyDescent="0.2">
      <c r="A1284" s="434" t="s">
        <v>681</v>
      </c>
      <c r="B1284" s="435" t="s">
        <v>682</v>
      </c>
      <c r="C1284" s="413">
        <v>0</v>
      </c>
      <c r="D1284" s="436"/>
    </row>
    <row r="1285" spans="1:4" x14ac:dyDescent="0.2">
      <c r="A1285" s="434" t="s">
        <v>683</v>
      </c>
      <c r="B1285" s="435" t="s">
        <v>684</v>
      </c>
      <c r="C1285" s="413">
        <v>551.66999999999996</v>
      </c>
      <c r="D1285" s="436"/>
    </row>
    <row r="1286" spans="1:4" x14ac:dyDescent="0.2">
      <c r="A1286" s="437"/>
      <c r="B1286" s="438"/>
      <c r="C1286" s="413"/>
      <c r="D1286" s="436"/>
    </row>
    <row r="1287" spans="1:4" x14ac:dyDescent="0.2">
      <c r="A1287" s="432" t="s">
        <v>685</v>
      </c>
      <c r="B1287" s="429" t="s">
        <v>686</v>
      </c>
      <c r="C1287" s="433">
        <f>SUM(C1288++C1289+C1290)</f>
        <v>22222.22</v>
      </c>
      <c r="D1287" s="431"/>
    </row>
    <row r="1288" spans="1:4" x14ac:dyDescent="0.2">
      <c r="A1288" s="434" t="s">
        <v>687</v>
      </c>
      <c r="B1288" s="435" t="s">
        <v>688</v>
      </c>
      <c r="C1288" s="572">
        <v>1388.89</v>
      </c>
      <c r="D1288" s="436"/>
    </row>
    <row r="1289" spans="1:4" x14ac:dyDescent="0.2">
      <c r="A1289" s="434" t="s">
        <v>689</v>
      </c>
      <c r="B1289" s="435" t="s">
        <v>690</v>
      </c>
      <c r="C1289" s="413">
        <v>0</v>
      </c>
      <c r="D1289" s="436"/>
    </row>
    <row r="1290" spans="1:4" x14ac:dyDescent="0.2">
      <c r="A1290" s="571" t="s">
        <v>1006</v>
      </c>
      <c r="B1290" s="570" t="s">
        <v>1005</v>
      </c>
      <c r="C1290" s="413">
        <v>20833.330000000002</v>
      </c>
      <c r="D1290" s="436"/>
    </row>
    <row r="1291" spans="1:4" x14ac:dyDescent="0.2">
      <c r="A1291" s="437"/>
      <c r="B1291" s="438"/>
      <c r="C1291" s="413"/>
      <c r="D1291" s="436"/>
    </row>
    <row r="1292" spans="1:4" ht="25.5" x14ac:dyDescent="0.2">
      <c r="A1292" s="432" t="s">
        <v>693</v>
      </c>
      <c r="B1292" s="429" t="s">
        <v>694</v>
      </c>
      <c r="C1292" s="433">
        <f>SUM(C1293+C1296+C1297)</f>
        <v>0</v>
      </c>
      <c r="D1292" s="431"/>
    </row>
    <row r="1293" spans="1:4" x14ac:dyDescent="0.2">
      <c r="A1293" s="434" t="s">
        <v>695</v>
      </c>
      <c r="B1293" s="438" t="s">
        <v>696</v>
      </c>
      <c r="C1293" s="433">
        <f>SUM(C1294:C1295)</f>
        <v>0</v>
      </c>
      <c r="D1293" s="431"/>
    </row>
    <row r="1294" spans="1:4" x14ac:dyDescent="0.2">
      <c r="A1294" s="437" t="s">
        <v>697</v>
      </c>
      <c r="B1294" s="438" t="s">
        <v>698</v>
      </c>
      <c r="C1294" s="413">
        <v>0</v>
      </c>
      <c r="D1294" s="436"/>
    </row>
    <row r="1295" spans="1:4" ht="25.5" x14ac:dyDescent="0.2">
      <c r="A1295" s="437" t="s">
        <v>699</v>
      </c>
      <c r="B1295" s="438" t="s">
        <v>700</v>
      </c>
      <c r="C1295" s="413">
        <v>0</v>
      </c>
      <c r="D1295" s="436"/>
    </row>
    <row r="1296" spans="1:4" x14ac:dyDescent="0.2">
      <c r="A1296" s="434" t="s">
        <v>701</v>
      </c>
      <c r="B1296" s="435" t="s">
        <v>702</v>
      </c>
      <c r="C1296" s="413">
        <v>0</v>
      </c>
      <c r="D1296" s="436"/>
    </row>
    <row r="1297" spans="1:4" x14ac:dyDescent="0.2">
      <c r="A1297" s="434" t="s">
        <v>703</v>
      </c>
      <c r="B1297" s="435" t="s">
        <v>704</v>
      </c>
      <c r="C1297" s="413">
        <v>0</v>
      </c>
      <c r="D1297" s="436"/>
    </row>
    <row r="1298" spans="1:4" x14ac:dyDescent="0.2">
      <c r="A1298" s="437"/>
      <c r="B1298" s="438"/>
      <c r="C1298" s="413"/>
      <c r="D1298" s="436"/>
    </row>
    <row r="1299" spans="1:4" x14ac:dyDescent="0.2">
      <c r="A1299" s="432" t="s">
        <v>705</v>
      </c>
      <c r="B1299" s="429" t="s">
        <v>706</v>
      </c>
      <c r="C1299" s="430" t="s">
        <v>707</v>
      </c>
      <c r="D1299" s="431"/>
    </row>
    <row r="1300" spans="1:4" x14ac:dyDescent="0.2">
      <c r="A1300" s="434" t="s">
        <v>708</v>
      </c>
      <c r="B1300" s="435" t="s">
        <v>709</v>
      </c>
      <c r="C1300" s="440" t="s">
        <v>707</v>
      </c>
      <c r="D1300" s="436"/>
    </row>
    <row r="1301" spans="1:4" x14ac:dyDescent="0.2">
      <c r="A1301" s="434" t="s">
        <v>710</v>
      </c>
      <c r="B1301" s="435" t="s">
        <v>711</v>
      </c>
      <c r="C1301" s="413">
        <v>0</v>
      </c>
      <c r="D1301" s="436"/>
    </row>
    <row r="1302" spans="1:4" x14ac:dyDescent="0.2">
      <c r="A1302" s="434" t="s">
        <v>712</v>
      </c>
      <c r="B1302" s="435" t="s">
        <v>713</v>
      </c>
      <c r="C1302" s="413">
        <v>0</v>
      </c>
      <c r="D1302" s="436"/>
    </row>
    <row r="1303" spans="1:4" x14ac:dyDescent="0.2">
      <c r="A1303" s="437"/>
      <c r="B1303" s="438"/>
      <c r="C1303" s="413"/>
      <c r="D1303" s="436"/>
    </row>
    <row r="1304" spans="1:4" x14ac:dyDescent="0.2">
      <c r="A1304" s="432" t="s">
        <v>714</v>
      </c>
      <c r="B1304" s="429" t="s">
        <v>715</v>
      </c>
      <c r="C1304" s="433">
        <f>SUM(C1305:C1313)</f>
        <v>0</v>
      </c>
      <c r="D1304" s="431"/>
    </row>
    <row r="1305" spans="1:4" x14ac:dyDescent="0.2">
      <c r="A1305" s="434" t="s">
        <v>716</v>
      </c>
      <c r="B1305" s="435" t="s">
        <v>717</v>
      </c>
      <c r="C1305" s="413">
        <v>0</v>
      </c>
      <c r="D1305" s="436"/>
    </row>
    <row r="1306" spans="1:4" x14ac:dyDescent="0.2">
      <c r="A1306" s="434" t="s">
        <v>718</v>
      </c>
      <c r="B1306" s="435" t="s">
        <v>719</v>
      </c>
      <c r="C1306" s="413">
        <v>0</v>
      </c>
      <c r="D1306" s="436"/>
    </row>
    <row r="1307" spans="1:4" x14ac:dyDescent="0.2">
      <c r="A1307" s="434" t="s">
        <v>720</v>
      </c>
      <c r="B1307" s="435" t="s">
        <v>721</v>
      </c>
      <c r="C1307" s="413">
        <v>0</v>
      </c>
      <c r="D1307" s="436"/>
    </row>
    <row r="1308" spans="1:4" ht="25.5" x14ac:dyDescent="0.2">
      <c r="A1308" s="434" t="s">
        <v>722</v>
      </c>
      <c r="B1308" s="435" t="s">
        <v>723</v>
      </c>
      <c r="C1308" s="413">
        <v>0</v>
      </c>
      <c r="D1308" s="436"/>
    </row>
    <row r="1309" spans="1:4" ht="25.5" x14ac:dyDescent="0.2">
      <c r="A1309" s="434" t="s">
        <v>724</v>
      </c>
      <c r="B1309" s="435" t="s">
        <v>725</v>
      </c>
      <c r="C1309" s="413">
        <v>0</v>
      </c>
      <c r="D1309" s="436"/>
    </row>
    <row r="1310" spans="1:4" ht="25.5" x14ac:dyDescent="0.2">
      <c r="A1310" s="434" t="s">
        <v>726</v>
      </c>
      <c r="B1310" s="435" t="s">
        <v>727</v>
      </c>
      <c r="C1310" s="413">
        <v>0</v>
      </c>
      <c r="D1310" s="436"/>
    </row>
    <row r="1311" spans="1:4" x14ac:dyDescent="0.2">
      <c r="A1311" s="434" t="s">
        <v>728</v>
      </c>
      <c r="B1311" s="435" t="s">
        <v>729</v>
      </c>
      <c r="C1311" s="413">
        <v>0</v>
      </c>
      <c r="D1311" s="436"/>
    </row>
    <row r="1312" spans="1:4" ht="25.5" x14ac:dyDescent="0.2">
      <c r="A1312" s="434" t="s">
        <v>730</v>
      </c>
      <c r="B1312" s="435" t="s">
        <v>731</v>
      </c>
      <c r="C1312" s="413">
        <v>0</v>
      </c>
      <c r="D1312" s="436"/>
    </row>
    <row r="1313" spans="1:4" ht="25.5" x14ac:dyDescent="0.2">
      <c r="A1313" s="434" t="s">
        <v>732</v>
      </c>
      <c r="B1313" s="435" t="s">
        <v>733</v>
      </c>
      <c r="C1313" s="413">
        <v>0</v>
      </c>
      <c r="D1313" s="436"/>
    </row>
    <row r="1314" spans="1:4" x14ac:dyDescent="0.2">
      <c r="A1314" s="437"/>
      <c r="B1314" s="438"/>
      <c r="C1314" s="413"/>
      <c r="D1314" s="436"/>
    </row>
    <row r="1315" spans="1:4" x14ac:dyDescent="0.2">
      <c r="A1315" s="432" t="s">
        <v>734</v>
      </c>
      <c r="B1315" s="429" t="s">
        <v>735</v>
      </c>
      <c r="C1315" s="433">
        <f>SUM(C1316:C1319)</f>
        <v>0</v>
      </c>
      <c r="D1315" s="431"/>
    </row>
    <row r="1316" spans="1:4" x14ac:dyDescent="0.2">
      <c r="A1316" s="434" t="s">
        <v>736</v>
      </c>
      <c r="B1316" s="435" t="s">
        <v>737</v>
      </c>
      <c r="C1316" s="413">
        <v>0</v>
      </c>
      <c r="D1316" s="436"/>
    </row>
    <row r="1317" spans="1:4" x14ac:dyDescent="0.2">
      <c r="A1317" s="434" t="s">
        <v>738</v>
      </c>
      <c r="B1317" s="435" t="s">
        <v>739</v>
      </c>
      <c r="C1317" s="413">
        <v>0</v>
      </c>
      <c r="D1317" s="436"/>
    </row>
    <row r="1318" spans="1:4" x14ac:dyDescent="0.2">
      <c r="A1318" s="434" t="s">
        <v>740</v>
      </c>
      <c r="B1318" s="435" t="s">
        <v>741</v>
      </c>
      <c r="C1318" s="413">
        <v>0</v>
      </c>
      <c r="D1318" s="436"/>
    </row>
    <row r="1319" spans="1:4" x14ac:dyDescent="0.2">
      <c r="A1319" s="434" t="s">
        <v>742</v>
      </c>
      <c r="B1319" s="435" t="s">
        <v>743</v>
      </c>
      <c r="C1319" s="413">
        <v>0</v>
      </c>
      <c r="D1319" s="436"/>
    </row>
    <row r="1320" spans="1:4" x14ac:dyDescent="0.2">
      <c r="A1320" s="437"/>
      <c r="B1320" s="438"/>
      <c r="C1320" s="413"/>
      <c r="D1320" s="436"/>
    </row>
    <row r="1321" spans="1:4" x14ac:dyDescent="0.2">
      <c r="A1321" s="432" t="s">
        <v>744</v>
      </c>
      <c r="B1321" s="429" t="s">
        <v>745</v>
      </c>
      <c r="C1321" s="433">
        <f>SUM(C1322:C1327)</f>
        <v>0</v>
      </c>
      <c r="D1321" s="431"/>
    </row>
    <row r="1322" spans="1:4" x14ac:dyDescent="0.2">
      <c r="A1322" s="434" t="s">
        <v>746</v>
      </c>
      <c r="B1322" s="435" t="s">
        <v>747</v>
      </c>
      <c r="C1322" s="413">
        <v>0</v>
      </c>
      <c r="D1322" s="436"/>
    </row>
    <row r="1323" spans="1:4" x14ac:dyDescent="0.2">
      <c r="A1323" s="434" t="s">
        <v>748</v>
      </c>
      <c r="B1323" s="435" t="s">
        <v>749</v>
      </c>
      <c r="C1323" s="413">
        <v>0</v>
      </c>
      <c r="D1323" s="436"/>
    </row>
    <row r="1324" spans="1:4" x14ac:dyDescent="0.2">
      <c r="A1324" s="434" t="s">
        <v>750</v>
      </c>
      <c r="B1324" s="435" t="s">
        <v>751</v>
      </c>
      <c r="C1324" s="413">
        <v>0</v>
      </c>
      <c r="D1324" s="436"/>
    </row>
    <row r="1325" spans="1:4" ht="25.5" x14ac:dyDescent="0.2">
      <c r="A1325" s="434" t="s">
        <v>752</v>
      </c>
      <c r="B1325" s="435" t="s">
        <v>753</v>
      </c>
      <c r="C1325" s="413">
        <v>0</v>
      </c>
      <c r="D1325" s="436"/>
    </row>
    <row r="1326" spans="1:4" x14ac:dyDescent="0.2">
      <c r="A1326" s="434" t="s">
        <v>754</v>
      </c>
      <c r="B1326" s="435" t="s">
        <v>755</v>
      </c>
      <c r="C1326" s="413">
        <v>0</v>
      </c>
      <c r="D1326" s="436"/>
    </row>
    <row r="1327" spans="1:4" x14ac:dyDescent="0.2">
      <c r="A1327" s="434" t="s">
        <v>756</v>
      </c>
      <c r="B1327" s="435" t="s">
        <v>757</v>
      </c>
      <c r="C1327" s="441">
        <v>0</v>
      </c>
      <c r="D1327" s="442"/>
    </row>
    <row r="1328" spans="1:4" x14ac:dyDescent="0.2">
      <c r="A1328" s="443"/>
      <c r="B1328" s="444"/>
      <c r="C1328" s="445"/>
      <c r="D1328" s="423"/>
    </row>
    <row r="1329" spans="1:4" x14ac:dyDescent="0.2">
      <c r="A1329" s="428">
        <v>2</v>
      </c>
      <c r="B1329" s="429" t="s">
        <v>758</v>
      </c>
      <c r="C1329" s="433">
        <f>SUM(C1331+C1338+C1344+C1353+C1357+C1363)</f>
        <v>58804.409999999996</v>
      </c>
      <c r="D1329" s="431"/>
    </row>
    <row r="1330" spans="1:4" x14ac:dyDescent="0.2">
      <c r="A1330" s="428"/>
      <c r="B1330" s="446"/>
      <c r="C1330" s="413"/>
      <c r="D1330" s="436"/>
    </row>
    <row r="1331" spans="1:4" x14ac:dyDescent="0.2">
      <c r="A1331" s="443" t="s">
        <v>759</v>
      </c>
      <c r="B1331" s="429" t="s">
        <v>760</v>
      </c>
      <c r="C1331" s="433">
        <f>SUM(C1332:C1336)</f>
        <v>38039.67</v>
      </c>
      <c r="D1331" s="431"/>
    </row>
    <row r="1332" spans="1:4" x14ac:dyDescent="0.2">
      <c r="A1332" s="434" t="s">
        <v>761</v>
      </c>
      <c r="B1332" s="435" t="s">
        <v>762</v>
      </c>
      <c r="C1332" s="413">
        <v>27777.78</v>
      </c>
      <c r="D1332" s="436"/>
    </row>
    <row r="1333" spans="1:4" x14ac:dyDescent="0.2">
      <c r="A1333" s="434" t="s">
        <v>763</v>
      </c>
      <c r="B1333" s="435" t="s">
        <v>764</v>
      </c>
      <c r="C1333" s="413">
        <v>0</v>
      </c>
      <c r="D1333" s="436"/>
    </row>
    <row r="1334" spans="1:4" x14ac:dyDescent="0.2">
      <c r="A1334" s="434" t="s">
        <v>765</v>
      </c>
      <c r="B1334" s="435" t="s">
        <v>766</v>
      </c>
      <c r="C1334" s="413">
        <v>0</v>
      </c>
      <c r="D1334" s="436"/>
    </row>
    <row r="1335" spans="1:4" x14ac:dyDescent="0.2">
      <c r="A1335" s="434" t="s">
        <v>767</v>
      </c>
      <c r="B1335" s="435" t="s">
        <v>768</v>
      </c>
      <c r="C1335" s="413">
        <v>10261.89</v>
      </c>
      <c r="D1335" s="436"/>
    </row>
    <row r="1336" spans="1:4" x14ac:dyDescent="0.2">
      <c r="A1336" s="434" t="s">
        <v>769</v>
      </c>
      <c r="B1336" s="435" t="s">
        <v>770</v>
      </c>
      <c r="C1336" s="413">
        <v>0</v>
      </c>
      <c r="D1336" s="436"/>
    </row>
    <row r="1337" spans="1:4" x14ac:dyDescent="0.2">
      <c r="A1337" s="447"/>
      <c r="B1337" s="438"/>
      <c r="C1337" s="413"/>
      <c r="D1337" s="436"/>
    </row>
    <row r="1338" spans="1:4" ht="25.5" x14ac:dyDescent="0.2">
      <c r="A1338" s="443" t="s">
        <v>771</v>
      </c>
      <c r="B1338" s="429" t="s">
        <v>772</v>
      </c>
      <c r="C1338" s="433">
        <f>SUM(C1339:C1342)</f>
        <v>0</v>
      </c>
      <c r="D1338" s="431"/>
    </row>
    <row r="1339" spans="1:4" x14ac:dyDescent="0.2">
      <c r="A1339" s="434" t="s">
        <v>773</v>
      </c>
      <c r="B1339" s="435" t="s">
        <v>774</v>
      </c>
      <c r="C1339" s="413">
        <v>0</v>
      </c>
      <c r="D1339" s="436"/>
    </row>
    <row r="1340" spans="1:4" x14ac:dyDescent="0.2">
      <c r="A1340" s="434" t="s">
        <v>775</v>
      </c>
      <c r="B1340" s="435" t="s">
        <v>776</v>
      </c>
      <c r="C1340" s="413">
        <v>0</v>
      </c>
      <c r="D1340" s="436"/>
    </row>
    <row r="1341" spans="1:4" x14ac:dyDescent="0.2">
      <c r="A1341" s="434" t="s">
        <v>777</v>
      </c>
      <c r="B1341" s="435" t="s">
        <v>778</v>
      </c>
      <c r="C1341" s="413">
        <v>0</v>
      </c>
      <c r="D1341" s="436"/>
    </row>
    <row r="1342" spans="1:4" x14ac:dyDescent="0.2">
      <c r="A1342" s="434" t="s">
        <v>779</v>
      </c>
      <c r="B1342" s="435" t="s">
        <v>780</v>
      </c>
      <c r="C1342" s="413">
        <v>0</v>
      </c>
      <c r="D1342" s="436"/>
    </row>
    <row r="1343" spans="1:4" x14ac:dyDescent="0.2">
      <c r="A1343" s="447"/>
      <c r="B1343" s="438"/>
      <c r="C1343" s="413"/>
      <c r="D1343" s="436"/>
    </row>
    <row r="1344" spans="1:4" ht="25.5" x14ac:dyDescent="0.2">
      <c r="A1344" s="443" t="s">
        <v>781</v>
      </c>
      <c r="B1344" s="429" t="s">
        <v>782</v>
      </c>
      <c r="C1344" s="433">
        <f>SUM(C1345:C1351)</f>
        <v>0</v>
      </c>
      <c r="D1344" s="431"/>
    </row>
    <row r="1345" spans="1:4" x14ac:dyDescent="0.2">
      <c r="A1345" s="434" t="s">
        <v>783</v>
      </c>
      <c r="B1345" s="435" t="s">
        <v>784</v>
      </c>
      <c r="C1345" s="413">
        <v>0</v>
      </c>
      <c r="D1345" s="436"/>
    </row>
    <row r="1346" spans="1:4" ht="25.5" x14ac:dyDescent="0.2">
      <c r="A1346" s="434" t="s">
        <v>785</v>
      </c>
      <c r="B1346" s="435" t="s">
        <v>786</v>
      </c>
      <c r="C1346" s="413">
        <v>0</v>
      </c>
      <c r="D1346" s="436"/>
    </row>
    <row r="1347" spans="1:4" x14ac:dyDescent="0.2">
      <c r="A1347" s="434" t="s">
        <v>787</v>
      </c>
      <c r="B1347" s="435" t="s">
        <v>788</v>
      </c>
      <c r="C1347" s="413">
        <v>0</v>
      </c>
      <c r="D1347" s="436"/>
    </row>
    <row r="1348" spans="1:4" ht="25.5" x14ac:dyDescent="0.2">
      <c r="A1348" s="434" t="s">
        <v>789</v>
      </c>
      <c r="B1348" s="435" t="s">
        <v>790</v>
      </c>
      <c r="C1348" s="413">
        <v>0</v>
      </c>
      <c r="D1348" s="436"/>
    </row>
    <row r="1349" spans="1:4" x14ac:dyDescent="0.2">
      <c r="A1349" s="434" t="s">
        <v>791</v>
      </c>
      <c r="B1349" s="435" t="s">
        <v>792</v>
      </c>
      <c r="C1349" s="413">
        <v>0</v>
      </c>
      <c r="D1349" s="436"/>
    </row>
    <row r="1350" spans="1:4" x14ac:dyDescent="0.2">
      <c r="A1350" s="434" t="s">
        <v>793</v>
      </c>
      <c r="B1350" s="435" t="s">
        <v>794</v>
      </c>
      <c r="C1350" s="413">
        <v>0</v>
      </c>
      <c r="D1350" s="436"/>
    </row>
    <row r="1351" spans="1:4" ht="25.5" x14ac:dyDescent="0.2">
      <c r="A1351" s="434" t="s">
        <v>795</v>
      </c>
      <c r="B1351" s="435" t="s">
        <v>796</v>
      </c>
      <c r="C1351" s="413">
        <v>0</v>
      </c>
      <c r="D1351" s="436"/>
    </row>
    <row r="1352" spans="1:4" x14ac:dyDescent="0.2">
      <c r="A1352" s="447"/>
      <c r="B1352" s="438"/>
      <c r="C1352" s="413"/>
      <c r="D1352" s="436"/>
    </row>
    <row r="1353" spans="1:4" ht="25.5" x14ac:dyDescent="0.2">
      <c r="A1353" s="443" t="s">
        <v>797</v>
      </c>
      <c r="B1353" s="429" t="s">
        <v>798</v>
      </c>
      <c r="C1353" s="433">
        <f>SUM(C1354:C1355)</f>
        <v>201.67</v>
      </c>
      <c r="D1353" s="431"/>
    </row>
    <row r="1354" spans="1:4" x14ac:dyDescent="0.2">
      <c r="A1354" s="434" t="s">
        <v>799</v>
      </c>
      <c r="B1354" s="435" t="s">
        <v>800</v>
      </c>
      <c r="C1354" s="413">
        <v>201.67</v>
      </c>
      <c r="D1354" s="436"/>
    </row>
    <row r="1355" spans="1:4" x14ac:dyDescent="0.2">
      <c r="A1355" s="434" t="s">
        <v>801</v>
      </c>
      <c r="B1355" s="435" t="s">
        <v>802</v>
      </c>
      <c r="C1355" s="413">
        <v>0</v>
      </c>
      <c r="D1355" s="436"/>
    </row>
    <row r="1356" spans="1:4" x14ac:dyDescent="0.2">
      <c r="A1356" s="447"/>
      <c r="B1356" s="438"/>
      <c r="C1356" s="413"/>
      <c r="D1356" s="436"/>
    </row>
    <row r="1357" spans="1:4" ht="25.5" x14ac:dyDescent="0.2">
      <c r="A1357" s="443" t="s">
        <v>803</v>
      </c>
      <c r="B1357" s="429" t="s">
        <v>804</v>
      </c>
      <c r="C1357" s="433">
        <f>SUM(C1358:C1361)</f>
        <v>0</v>
      </c>
      <c r="D1357" s="431"/>
    </row>
    <row r="1358" spans="1:4" x14ac:dyDescent="0.2">
      <c r="A1358" s="434" t="s">
        <v>805</v>
      </c>
      <c r="B1358" s="435" t="s">
        <v>806</v>
      </c>
      <c r="C1358" s="413">
        <v>0</v>
      </c>
      <c r="D1358" s="436"/>
    </row>
    <row r="1359" spans="1:4" x14ac:dyDescent="0.2">
      <c r="A1359" s="434" t="s">
        <v>807</v>
      </c>
      <c r="B1359" s="435" t="s">
        <v>808</v>
      </c>
      <c r="C1359" s="413">
        <v>0</v>
      </c>
      <c r="D1359" s="436"/>
    </row>
    <row r="1360" spans="1:4" x14ac:dyDescent="0.2">
      <c r="A1360" s="434" t="s">
        <v>809</v>
      </c>
      <c r="B1360" s="435" t="s">
        <v>810</v>
      </c>
      <c r="C1360" s="413">
        <v>0</v>
      </c>
      <c r="D1360" s="436"/>
    </row>
    <row r="1361" spans="1:4" ht="25.5" x14ac:dyDescent="0.2">
      <c r="A1361" s="434" t="s">
        <v>811</v>
      </c>
      <c r="B1361" s="435" t="s">
        <v>812</v>
      </c>
      <c r="C1361" s="413">
        <v>0</v>
      </c>
      <c r="D1361" s="436"/>
    </row>
    <row r="1362" spans="1:4" x14ac:dyDescent="0.2">
      <c r="A1362" s="447"/>
      <c r="B1362" s="438"/>
      <c r="C1362" s="413"/>
      <c r="D1362" s="436"/>
    </row>
    <row r="1363" spans="1:4" ht="25.5" x14ac:dyDescent="0.2">
      <c r="A1363" s="443" t="s">
        <v>813</v>
      </c>
      <c r="B1363" s="429" t="s">
        <v>814</v>
      </c>
      <c r="C1363" s="433">
        <f>SUM(C1364:C1371)</f>
        <v>20563.07</v>
      </c>
      <c r="D1363" s="431"/>
    </row>
    <row r="1364" spans="1:4" x14ac:dyDescent="0.2">
      <c r="A1364" s="434" t="s">
        <v>815</v>
      </c>
      <c r="B1364" s="435" t="s">
        <v>816</v>
      </c>
      <c r="C1364" s="413">
        <v>4962.67</v>
      </c>
      <c r="D1364" s="436"/>
    </row>
    <row r="1365" spans="1:4" ht="25.5" x14ac:dyDescent="0.2">
      <c r="A1365" s="434" t="s">
        <v>817</v>
      </c>
      <c r="B1365" s="435" t="s">
        <v>818</v>
      </c>
      <c r="C1365" s="413">
        <v>0</v>
      </c>
      <c r="D1365" s="436"/>
    </row>
    <row r="1366" spans="1:4" x14ac:dyDescent="0.2">
      <c r="A1366" s="434" t="s">
        <v>819</v>
      </c>
      <c r="B1366" s="435" t="s">
        <v>820</v>
      </c>
      <c r="C1366" s="413">
        <v>11114.82</v>
      </c>
      <c r="D1366" s="436"/>
    </row>
    <row r="1367" spans="1:4" x14ac:dyDescent="0.2">
      <c r="A1367" s="434" t="s">
        <v>821</v>
      </c>
      <c r="B1367" s="435" t="s">
        <v>822</v>
      </c>
      <c r="C1367" s="413">
        <v>596.25</v>
      </c>
      <c r="D1367" s="436"/>
    </row>
    <row r="1368" spans="1:4" x14ac:dyDescent="0.2">
      <c r="A1368" s="434" t="s">
        <v>823</v>
      </c>
      <c r="B1368" s="435" t="s">
        <v>824</v>
      </c>
      <c r="C1368" s="413">
        <v>3616.04</v>
      </c>
      <c r="D1368" s="436"/>
    </row>
    <row r="1369" spans="1:4" ht="25.5" x14ac:dyDescent="0.2">
      <c r="A1369" s="434" t="s">
        <v>825</v>
      </c>
      <c r="B1369" s="435" t="s">
        <v>826</v>
      </c>
      <c r="C1369" s="413">
        <v>0</v>
      </c>
      <c r="D1369" s="436"/>
    </row>
    <row r="1370" spans="1:4" x14ac:dyDescent="0.2">
      <c r="A1370" s="434" t="s">
        <v>827</v>
      </c>
      <c r="B1370" s="435" t="s">
        <v>828</v>
      </c>
      <c r="C1370" s="413">
        <v>0</v>
      </c>
      <c r="D1370" s="436"/>
    </row>
    <row r="1371" spans="1:4" x14ac:dyDescent="0.2">
      <c r="A1371" s="434" t="s">
        <v>829</v>
      </c>
      <c r="B1371" s="435" t="s">
        <v>830</v>
      </c>
      <c r="C1371" s="413">
        <v>273.29000000000002</v>
      </c>
      <c r="D1371" s="436"/>
    </row>
    <row r="1372" spans="1:4" x14ac:dyDescent="0.2">
      <c r="A1372" s="434"/>
      <c r="B1372" s="438"/>
      <c r="C1372" s="413"/>
      <c r="D1372" s="436"/>
    </row>
    <row r="1373" spans="1:4" x14ac:dyDescent="0.2">
      <c r="A1373" s="428">
        <v>5</v>
      </c>
      <c r="B1373" s="448" t="s">
        <v>831</v>
      </c>
      <c r="C1373" s="433">
        <f>SUM(C1375+C1385+C1395+C1400)</f>
        <v>2245.81</v>
      </c>
      <c r="D1373" s="431"/>
    </row>
    <row r="1374" spans="1:4" x14ac:dyDescent="0.2">
      <c r="A1374" s="447"/>
      <c r="B1374" s="438"/>
      <c r="C1374" s="413"/>
      <c r="D1374" s="436"/>
    </row>
    <row r="1375" spans="1:4" x14ac:dyDescent="0.2">
      <c r="A1375" s="449" t="s">
        <v>832</v>
      </c>
      <c r="B1375" s="429" t="s">
        <v>833</v>
      </c>
      <c r="C1375" s="433">
        <f>SUM(C1376:C1383)</f>
        <v>2245.81</v>
      </c>
      <c r="D1375" s="431"/>
    </row>
    <row r="1376" spans="1:4" x14ac:dyDescent="0.2">
      <c r="A1376" s="450" t="s">
        <v>834</v>
      </c>
      <c r="B1376" s="435" t="s">
        <v>835</v>
      </c>
      <c r="C1376" s="413">
        <v>0</v>
      </c>
      <c r="D1376" s="436"/>
    </row>
    <row r="1377" spans="1:4" x14ac:dyDescent="0.2">
      <c r="A1377" s="450" t="s">
        <v>836</v>
      </c>
      <c r="B1377" s="435" t="s">
        <v>837</v>
      </c>
      <c r="C1377" s="413">
        <v>0</v>
      </c>
      <c r="D1377" s="436"/>
    </row>
    <row r="1378" spans="1:4" x14ac:dyDescent="0.2">
      <c r="A1378" s="450" t="s">
        <v>838</v>
      </c>
      <c r="B1378" s="435" t="s">
        <v>839</v>
      </c>
      <c r="C1378" s="413"/>
      <c r="D1378" s="436"/>
    </row>
    <row r="1379" spans="1:4" x14ac:dyDescent="0.2">
      <c r="A1379" s="450" t="s">
        <v>840</v>
      </c>
      <c r="B1379" s="435" t="s">
        <v>841</v>
      </c>
      <c r="C1379" s="413">
        <v>2245.81</v>
      </c>
      <c r="D1379" s="436"/>
    </row>
    <row r="1380" spans="1:4" x14ac:dyDescent="0.2">
      <c r="A1380" s="450" t="s">
        <v>842</v>
      </c>
      <c r="B1380" s="435" t="s">
        <v>843</v>
      </c>
      <c r="C1380" s="413"/>
      <c r="D1380" s="436"/>
    </row>
    <row r="1381" spans="1:4" ht="25.5" x14ac:dyDescent="0.2">
      <c r="A1381" s="450" t="s">
        <v>844</v>
      </c>
      <c r="B1381" s="435" t="s">
        <v>845</v>
      </c>
      <c r="C1381" s="413"/>
      <c r="D1381" s="436"/>
    </row>
    <row r="1382" spans="1:4" ht="25.5" x14ac:dyDescent="0.2">
      <c r="A1382" s="450" t="s">
        <v>846</v>
      </c>
      <c r="B1382" s="435" t="s">
        <v>847</v>
      </c>
      <c r="C1382" s="413"/>
      <c r="D1382" s="436"/>
    </row>
    <row r="1383" spans="1:4" x14ac:dyDescent="0.2">
      <c r="A1383" s="450" t="s">
        <v>848</v>
      </c>
      <c r="B1383" s="435" t="s">
        <v>849</v>
      </c>
      <c r="C1383" s="413">
        <v>0</v>
      </c>
      <c r="D1383" s="436"/>
    </row>
    <row r="1384" spans="1:4" x14ac:dyDescent="0.2">
      <c r="A1384" s="450"/>
      <c r="B1384" s="435"/>
      <c r="C1384" s="413"/>
      <c r="D1384" s="436"/>
    </row>
    <row r="1385" spans="1:4" ht="25.5" x14ac:dyDescent="0.2">
      <c r="A1385" s="449" t="s">
        <v>850</v>
      </c>
      <c r="B1385" s="429" t="s">
        <v>851</v>
      </c>
      <c r="C1385" s="433">
        <f>SUM(C1386:C1393)</f>
        <v>0</v>
      </c>
      <c r="D1385" s="431"/>
    </row>
    <row r="1386" spans="1:4" x14ac:dyDescent="0.2">
      <c r="A1386" s="450" t="s">
        <v>852</v>
      </c>
      <c r="B1386" s="435" t="s">
        <v>853</v>
      </c>
      <c r="C1386" s="413">
        <v>0</v>
      </c>
      <c r="D1386" s="436"/>
    </row>
    <row r="1387" spans="1:4" x14ac:dyDescent="0.2">
      <c r="A1387" s="450" t="s">
        <v>854</v>
      </c>
      <c r="B1387" s="435" t="s">
        <v>855</v>
      </c>
      <c r="C1387" s="413">
        <v>0</v>
      </c>
      <c r="D1387" s="436"/>
    </row>
    <row r="1388" spans="1:4" x14ac:dyDescent="0.2">
      <c r="A1388" s="450" t="s">
        <v>856</v>
      </c>
      <c r="B1388" s="435" t="s">
        <v>857</v>
      </c>
      <c r="C1388" s="413">
        <v>0</v>
      </c>
      <c r="D1388" s="436"/>
    </row>
    <row r="1389" spans="1:4" x14ac:dyDescent="0.2">
      <c r="A1389" s="450" t="s">
        <v>858</v>
      </c>
      <c r="B1389" s="435" t="s">
        <v>859</v>
      </c>
      <c r="C1389" s="413">
        <v>0</v>
      </c>
      <c r="D1389" s="436"/>
    </row>
    <row r="1390" spans="1:4" x14ac:dyDescent="0.2">
      <c r="A1390" s="450" t="s">
        <v>860</v>
      </c>
      <c r="B1390" s="435" t="s">
        <v>861</v>
      </c>
      <c r="C1390" s="413">
        <v>0</v>
      </c>
      <c r="D1390" s="436"/>
    </row>
    <row r="1391" spans="1:4" x14ac:dyDescent="0.2">
      <c r="A1391" s="450" t="s">
        <v>862</v>
      </c>
      <c r="B1391" s="435" t="s">
        <v>863</v>
      </c>
      <c r="C1391" s="413">
        <v>0</v>
      </c>
      <c r="D1391" s="436"/>
    </row>
    <row r="1392" spans="1:4" x14ac:dyDescent="0.2">
      <c r="A1392" s="450" t="s">
        <v>864</v>
      </c>
      <c r="B1392" s="435" t="s">
        <v>865</v>
      </c>
      <c r="C1392" s="413">
        <v>0</v>
      </c>
      <c r="D1392" s="436"/>
    </row>
    <row r="1393" spans="1:4" ht="25.5" x14ac:dyDescent="0.2">
      <c r="A1393" s="450" t="s">
        <v>866</v>
      </c>
      <c r="B1393" s="435" t="s">
        <v>867</v>
      </c>
      <c r="C1393" s="413">
        <v>0</v>
      </c>
      <c r="D1393" s="436"/>
    </row>
    <row r="1394" spans="1:4" x14ac:dyDescent="0.2">
      <c r="A1394" s="450"/>
      <c r="B1394" s="435"/>
      <c r="C1394" s="413"/>
      <c r="D1394" s="436"/>
    </row>
    <row r="1395" spans="1:4" x14ac:dyDescent="0.2">
      <c r="A1395" s="449" t="s">
        <v>868</v>
      </c>
      <c r="B1395" s="429" t="s">
        <v>869</v>
      </c>
      <c r="C1395" s="433">
        <f>SUM(C1396:C1398)</f>
        <v>0</v>
      </c>
      <c r="D1395" s="431"/>
    </row>
    <row r="1396" spans="1:4" x14ac:dyDescent="0.2">
      <c r="A1396" s="450" t="s">
        <v>870</v>
      </c>
      <c r="B1396" s="435" t="s">
        <v>871</v>
      </c>
      <c r="C1396" s="413">
        <v>0</v>
      </c>
      <c r="D1396" s="436"/>
    </row>
    <row r="1397" spans="1:4" x14ac:dyDescent="0.2">
      <c r="A1397" s="450" t="s">
        <v>872</v>
      </c>
      <c r="B1397" s="435" t="s">
        <v>873</v>
      </c>
      <c r="C1397" s="413">
        <v>0</v>
      </c>
      <c r="D1397" s="436"/>
    </row>
    <row r="1398" spans="1:4" x14ac:dyDescent="0.2">
      <c r="A1398" s="450" t="s">
        <v>874</v>
      </c>
      <c r="B1398" s="435" t="s">
        <v>875</v>
      </c>
      <c r="C1398" s="413">
        <v>0</v>
      </c>
      <c r="D1398" s="436"/>
    </row>
    <row r="1399" spans="1:4" x14ac:dyDescent="0.2">
      <c r="A1399" s="450"/>
      <c r="B1399" s="435"/>
      <c r="C1399" s="413"/>
      <c r="D1399" s="436"/>
    </row>
    <row r="1400" spans="1:4" x14ac:dyDescent="0.2">
      <c r="A1400" s="449" t="s">
        <v>876</v>
      </c>
      <c r="B1400" s="429" t="s">
        <v>877</v>
      </c>
      <c r="C1400" s="433">
        <f>SUM(C1401:C1404)</f>
        <v>0</v>
      </c>
      <c r="D1400" s="431"/>
    </row>
    <row r="1401" spans="1:4" x14ac:dyDescent="0.2">
      <c r="A1401" s="450" t="s">
        <v>878</v>
      </c>
      <c r="B1401" s="435" t="s">
        <v>879</v>
      </c>
      <c r="C1401" s="413">
        <v>0</v>
      </c>
      <c r="D1401" s="436"/>
    </row>
    <row r="1402" spans="1:4" x14ac:dyDescent="0.2">
      <c r="A1402" s="450" t="s">
        <v>880</v>
      </c>
      <c r="B1402" s="435" t="s">
        <v>881</v>
      </c>
      <c r="C1402" s="413">
        <v>0</v>
      </c>
      <c r="D1402" s="436"/>
    </row>
    <row r="1403" spans="1:4" x14ac:dyDescent="0.2">
      <c r="A1403" s="450" t="s">
        <v>882</v>
      </c>
      <c r="B1403" s="435" t="s">
        <v>883</v>
      </c>
      <c r="C1403" s="413">
        <v>0</v>
      </c>
      <c r="D1403" s="436"/>
    </row>
    <row r="1404" spans="1:4" x14ac:dyDescent="0.2">
      <c r="A1404" s="450" t="s">
        <v>884</v>
      </c>
      <c r="B1404" s="435" t="s">
        <v>885</v>
      </c>
      <c r="C1404" s="413">
        <v>0</v>
      </c>
      <c r="D1404" s="436"/>
    </row>
    <row r="1405" spans="1:4" x14ac:dyDescent="0.2">
      <c r="A1405" s="451"/>
      <c r="B1405" s="451"/>
      <c r="C1405" s="451"/>
      <c r="D1405" s="451"/>
    </row>
    <row r="1406" spans="1:4" x14ac:dyDescent="0.2">
      <c r="A1406" s="418" t="s">
        <v>621</v>
      </c>
      <c r="C1406" s="419"/>
    </row>
    <row r="1407" spans="1:4" ht="30" customHeight="1" x14ac:dyDescent="0.2">
      <c r="A1407" s="453" t="str">
        <f>'[5]4. Gestión Institucional '!A80</f>
        <v>RE4.P10. Recurso humano capacitado</v>
      </c>
      <c r="B1407" s="421" t="s">
        <v>622</v>
      </c>
      <c r="C1407" s="413">
        <f>SUM(C1409,C1485,C1529)</f>
        <v>83824.109999999986</v>
      </c>
      <c r="D1407" s="423"/>
    </row>
    <row r="1408" spans="1:4" x14ac:dyDescent="0.2">
      <c r="A1408" s="424" t="s">
        <v>623</v>
      </c>
      <c r="B1408" s="425" t="s">
        <v>624</v>
      </c>
      <c r="C1408" s="426" t="s">
        <v>625</v>
      </c>
      <c r="D1408" s="427" t="s">
        <v>626</v>
      </c>
    </row>
    <row r="1409" spans="1:4" x14ac:dyDescent="0.2">
      <c r="A1409" s="428">
        <v>1</v>
      </c>
      <c r="B1409" s="429" t="s">
        <v>627</v>
      </c>
      <c r="C1409" s="430">
        <f>SUM(C1411,C1418,C1425,C1434,C1443,C1448,C1455,C1460,C1471,C1477)</f>
        <v>22773.89</v>
      </c>
      <c r="D1409" s="431"/>
    </row>
    <row r="1410" spans="1:4" x14ac:dyDescent="0.2">
      <c r="A1410" s="428"/>
      <c r="B1410" s="446"/>
      <c r="C1410" s="433"/>
      <c r="D1410" s="431"/>
    </row>
    <row r="1411" spans="1:4" x14ac:dyDescent="0.2">
      <c r="A1411" s="432" t="s">
        <v>629</v>
      </c>
      <c r="B1411" s="429" t="s">
        <v>630</v>
      </c>
      <c r="C1411" s="433">
        <f>SUM(C1412:C1416)</f>
        <v>0</v>
      </c>
      <c r="D1411" s="431"/>
    </row>
    <row r="1412" spans="1:4" x14ac:dyDescent="0.2">
      <c r="A1412" s="434" t="s">
        <v>631</v>
      </c>
      <c r="B1412" s="435" t="s">
        <v>632</v>
      </c>
      <c r="C1412" s="413">
        <v>0</v>
      </c>
      <c r="D1412" s="436"/>
    </row>
    <row r="1413" spans="1:4" ht="25.5" x14ac:dyDescent="0.2">
      <c r="A1413" s="434" t="s">
        <v>633</v>
      </c>
      <c r="B1413" s="435" t="s">
        <v>634</v>
      </c>
      <c r="C1413" s="413">
        <v>0</v>
      </c>
      <c r="D1413" s="436"/>
    </row>
    <row r="1414" spans="1:4" x14ac:dyDescent="0.2">
      <c r="A1414" s="434" t="s">
        <v>635</v>
      </c>
      <c r="B1414" s="435" t="s">
        <v>636</v>
      </c>
      <c r="C1414" s="413">
        <v>0</v>
      </c>
      <c r="D1414" s="436"/>
    </row>
    <row r="1415" spans="1:4" ht="25.5" x14ac:dyDescent="0.2">
      <c r="A1415" s="434" t="s">
        <v>637</v>
      </c>
      <c r="B1415" s="435" t="s">
        <v>638</v>
      </c>
      <c r="C1415" s="413">
        <v>0</v>
      </c>
      <c r="D1415" s="436"/>
    </row>
    <row r="1416" spans="1:4" x14ac:dyDescent="0.2">
      <c r="A1416" s="434" t="s">
        <v>639</v>
      </c>
      <c r="B1416" s="435" t="s">
        <v>640</v>
      </c>
      <c r="C1416" s="413">
        <v>0</v>
      </c>
      <c r="D1416" s="436"/>
    </row>
    <row r="1417" spans="1:4" x14ac:dyDescent="0.2">
      <c r="A1417" s="437"/>
      <c r="B1417" s="438"/>
      <c r="C1417" s="413"/>
      <c r="D1417" s="436"/>
    </row>
    <row r="1418" spans="1:4" x14ac:dyDescent="0.2">
      <c r="A1418" s="432" t="s">
        <v>641</v>
      </c>
      <c r="B1418" s="429" t="s">
        <v>642</v>
      </c>
      <c r="C1418" s="433">
        <f>SUM(C1419:C1423)</f>
        <v>0</v>
      </c>
      <c r="D1418" s="431"/>
    </row>
    <row r="1419" spans="1:4" x14ac:dyDescent="0.2">
      <c r="A1419" s="434" t="s">
        <v>643</v>
      </c>
      <c r="B1419" s="435" t="s">
        <v>644</v>
      </c>
      <c r="C1419" s="413">
        <v>0</v>
      </c>
      <c r="D1419" s="436"/>
    </row>
    <row r="1420" spans="1:4" x14ac:dyDescent="0.2">
      <c r="A1420" s="434" t="s">
        <v>645</v>
      </c>
      <c r="B1420" s="435" t="s">
        <v>646</v>
      </c>
      <c r="C1420" s="413">
        <v>0</v>
      </c>
      <c r="D1420" s="436"/>
    </row>
    <row r="1421" spans="1:4" x14ac:dyDescent="0.2">
      <c r="A1421" s="434" t="s">
        <v>647</v>
      </c>
      <c r="B1421" s="435" t="s">
        <v>648</v>
      </c>
      <c r="C1421" s="413">
        <v>0</v>
      </c>
      <c r="D1421" s="436"/>
    </row>
    <row r="1422" spans="1:4" x14ac:dyDescent="0.2">
      <c r="A1422" s="434" t="s">
        <v>649</v>
      </c>
      <c r="B1422" s="435" t="s">
        <v>650</v>
      </c>
      <c r="C1422" s="413">
        <v>0</v>
      </c>
      <c r="D1422" s="436"/>
    </row>
    <row r="1423" spans="1:4" x14ac:dyDescent="0.2">
      <c r="A1423" s="434" t="s">
        <v>651</v>
      </c>
      <c r="B1423" s="435" t="s">
        <v>652</v>
      </c>
      <c r="C1423" s="413">
        <v>0</v>
      </c>
      <c r="D1423" s="436"/>
    </row>
    <row r="1424" spans="1:4" x14ac:dyDescent="0.2">
      <c r="A1424" s="437"/>
      <c r="B1424" s="438"/>
      <c r="C1424" s="433"/>
      <c r="D1424" s="431"/>
    </row>
    <row r="1425" spans="1:4" ht="25.5" x14ac:dyDescent="0.2">
      <c r="A1425" s="432" t="s">
        <v>653</v>
      </c>
      <c r="B1425" s="439" t="s">
        <v>654</v>
      </c>
      <c r="C1425" s="433">
        <f>SUM(C1426:C1432)</f>
        <v>0</v>
      </c>
      <c r="D1425" s="431"/>
    </row>
    <row r="1426" spans="1:4" x14ac:dyDescent="0.2">
      <c r="A1426" s="434" t="s">
        <v>655</v>
      </c>
      <c r="B1426" s="435" t="s">
        <v>656</v>
      </c>
      <c r="C1426" s="413">
        <v>0</v>
      </c>
      <c r="D1426" s="436"/>
    </row>
    <row r="1427" spans="1:4" x14ac:dyDescent="0.2">
      <c r="A1427" s="434" t="s">
        <v>657</v>
      </c>
      <c r="B1427" s="435" t="s">
        <v>658</v>
      </c>
      <c r="C1427" s="413">
        <v>0</v>
      </c>
      <c r="D1427" s="436"/>
    </row>
    <row r="1428" spans="1:4" x14ac:dyDescent="0.2">
      <c r="A1428" s="434" t="s">
        <v>659</v>
      </c>
      <c r="B1428" s="435" t="s">
        <v>660</v>
      </c>
      <c r="C1428" s="413"/>
      <c r="D1428" s="436"/>
    </row>
    <row r="1429" spans="1:4" x14ac:dyDescent="0.2">
      <c r="A1429" s="434" t="s">
        <v>661</v>
      </c>
      <c r="B1429" s="435" t="s">
        <v>662</v>
      </c>
      <c r="C1429" s="413">
        <v>0</v>
      </c>
      <c r="D1429" s="436"/>
    </row>
    <row r="1430" spans="1:4" x14ac:dyDescent="0.2">
      <c r="A1430" s="434" t="s">
        <v>663</v>
      </c>
      <c r="B1430" s="435" t="s">
        <v>664</v>
      </c>
      <c r="C1430" s="413">
        <v>0</v>
      </c>
      <c r="D1430" s="436"/>
    </row>
    <row r="1431" spans="1:4" ht="25.5" x14ac:dyDescent="0.2">
      <c r="A1431" s="434" t="s">
        <v>665</v>
      </c>
      <c r="B1431" s="435" t="s">
        <v>666</v>
      </c>
      <c r="C1431" s="413">
        <v>0</v>
      </c>
      <c r="D1431" s="436"/>
    </row>
    <row r="1432" spans="1:4" ht="25.5" x14ac:dyDescent="0.2">
      <c r="A1432" s="434" t="s">
        <v>667</v>
      </c>
      <c r="B1432" s="435" t="s">
        <v>668</v>
      </c>
      <c r="C1432" s="413">
        <v>0</v>
      </c>
      <c r="D1432" s="436"/>
    </row>
    <row r="1433" spans="1:4" x14ac:dyDescent="0.2">
      <c r="A1433" s="437"/>
      <c r="B1433" s="438"/>
      <c r="C1433" s="413"/>
      <c r="D1433" s="436"/>
    </row>
    <row r="1434" spans="1:4" x14ac:dyDescent="0.2">
      <c r="A1434" s="432" t="s">
        <v>669</v>
      </c>
      <c r="B1434" s="429" t="s">
        <v>670</v>
      </c>
      <c r="C1434" s="433">
        <f>SUM(C1435:C1441)</f>
        <v>551.66999999999996</v>
      </c>
      <c r="D1434" s="431"/>
    </row>
    <row r="1435" spans="1:4" x14ac:dyDescent="0.2">
      <c r="A1435" s="434" t="s">
        <v>671</v>
      </c>
      <c r="B1435" s="435" t="s">
        <v>672</v>
      </c>
      <c r="C1435" s="413">
        <v>0</v>
      </c>
      <c r="D1435" s="436"/>
    </row>
    <row r="1436" spans="1:4" x14ac:dyDescent="0.2">
      <c r="A1436" s="434" t="s">
        <v>673</v>
      </c>
      <c r="B1436" s="435" t="s">
        <v>674</v>
      </c>
      <c r="C1436" s="413">
        <v>0</v>
      </c>
      <c r="D1436" s="436"/>
    </row>
    <row r="1437" spans="1:4" x14ac:dyDescent="0.2">
      <c r="A1437" s="434" t="s">
        <v>675</v>
      </c>
      <c r="B1437" s="435" t="s">
        <v>676</v>
      </c>
      <c r="C1437" s="413">
        <v>0</v>
      </c>
      <c r="D1437" s="436"/>
    </row>
    <row r="1438" spans="1:4" ht="25.5" x14ac:dyDescent="0.2">
      <c r="A1438" s="434" t="s">
        <v>677</v>
      </c>
      <c r="B1438" s="435" t="s">
        <v>678</v>
      </c>
      <c r="C1438" s="413">
        <v>0</v>
      </c>
      <c r="D1438" s="436"/>
    </row>
    <row r="1439" spans="1:4" ht="25.5" x14ac:dyDescent="0.2">
      <c r="A1439" s="434" t="s">
        <v>679</v>
      </c>
      <c r="B1439" s="435" t="s">
        <v>680</v>
      </c>
      <c r="C1439" s="413">
        <v>0</v>
      </c>
      <c r="D1439" s="436"/>
    </row>
    <row r="1440" spans="1:4" x14ac:dyDescent="0.2">
      <c r="A1440" s="434" t="s">
        <v>681</v>
      </c>
      <c r="B1440" s="435" t="s">
        <v>682</v>
      </c>
      <c r="C1440" s="413">
        <v>0</v>
      </c>
      <c r="D1440" s="436"/>
    </row>
    <row r="1441" spans="1:4" x14ac:dyDescent="0.2">
      <c r="A1441" s="434" t="s">
        <v>683</v>
      </c>
      <c r="B1441" s="435" t="s">
        <v>684</v>
      </c>
      <c r="C1441" s="413">
        <v>551.66999999999996</v>
      </c>
      <c r="D1441" s="436"/>
    </row>
    <row r="1442" spans="1:4" x14ac:dyDescent="0.2">
      <c r="A1442" s="437"/>
      <c r="B1442" s="438"/>
      <c r="C1442" s="413"/>
      <c r="D1442" s="436"/>
    </row>
    <row r="1443" spans="1:4" x14ac:dyDescent="0.2">
      <c r="A1443" s="432" t="s">
        <v>685</v>
      </c>
      <c r="B1443" s="429" t="s">
        <v>686</v>
      </c>
      <c r="C1443" s="433">
        <f>SUM(C1444++C1445+C1446)</f>
        <v>22222.22</v>
      </c>
      <c r="D1443" s="431"/>
    </row>
    <row r="1444" spans="1:4" x14ac:dyDescent="0.2">
      <c r="A1444" s="434" t="s">
        <v>687</v>
      </c>
      <c r="B1444" s="435" t="s">
        <v>688</v>
      </c>
      <c r="C1444" s="572">
        <v>1388.89</v>
      </c>
      <c r="D1444" s="436"/>
    </row>
    <row r="1445" spans="1:4" x14ac:dyDescent="0.2">
      <c r="A1445" s="434" t="s">
        <v>689</v>
      </c>
      <c r="B1445" s="435" t="s">
        <v>690</v>
      </c>
      <c r="C1445" s="413">
        <v>0</v>
      </c>
      <c r="D1445" s="436"/>
    </row>
    <row r="1446" spans="1:4" x14ac:dyDescent="0.2">
      <c r="A1446" s="571" t="s">
        <v>1006</v>
      </c>
      <c r="B1446" s="570" t="s">
        <v>1005</v>
      </c>
      <c r="C1446" s="413">
        <v>20833.330000000002</v>
      </c>
      <c r="D1446" s="436"/>
    </row>
    <row r="1447" spans="1:4" x14ac:dyDescent="0.2">
      <c r="A1447" s="437"/>
      <c r="B1447" s="438"/>
      <c r="C1447" s="413"/>
      <c r="D1447" s="436"/>
    </row>
    <row r="1448" spans="1:4" ht="25.5" x14ac:dyDescent="0.2">
      <c r="A1448" s="432" t="s">
        <v>693</v>
      </c>
      <c r="B1448" s="429" t="s">
        <v>694</v>
      </c>
      <c r="C1448" s="433">
        <f>SUM(C1449+C1452+C1453)</f>
        <v>0</v>
      </c>
      <c r="D1448" s="431"/>
    </row>
    <row r="1449" spans="1:4" x14ac:dyDescent="0.2">
      <c r="A1449" s="434" t="s">
        <v>695</v>
      </c>
      <c r="B1449" s="438" t="s">
        <v>696</v>
      </c>
      <c r="C1449" s="433">
        <f>SUM(C1450:C1451)</f>
        <v>0</v>
      </c>
      <c r="D1449" s="431"/>
    </row>
    <row r="1450" spans="1:4" x14ac:dyDescent="0.2">
      <c r="A1450" s="437" t="s">
        <v>697</v>
      </c>
      <c r="B1450" s="438" t="s">
        <v>698</v>
      </c>
      <c r="C1450" s="413">
        <v>0</v>
      </c>
      <c r="D1450" s="436"/>
    </row>
    <row r="1451" spans="1:4" ht="25.5" x14ac:dyDescent="0.2">
      <c r="A1451" s="437" t="s">
        <v>699</v>
      </c>
      <c r="B1451" s="438" t="s">
        <v>700</v>
      </c>
      <c r="C1451" s="413">
        <v>0</v>
      </c>
      <c r="D1451" s="436"/>
    </row>
    <row r="1452" spans="1:4" x14ac:dyDescent="0.2">
      <c r="A1452" s="434" t="s">
        <v>701</v>
      </c>
      <c r="B1452" s="435" t="s">
        <v>702</v>
      </c>
      <c r="C1452" s="413">
        <v>0</v>
      </c>
      <c r="D1452" s="436"/>
    </row>
    <row r="1453" spans="1:4" x14ac:dyDescent="0.2">
      <c r="A1453" s="434" t="s">
        <v>703</v>
      </c>
      <c r="B1453" s="435" t="s">
        <v>704</v>
      </c>
      <c r="C1453" s="413">
        <v>0</v>
      </c>
      <c r="D1453" s="436"/>
    </row>
    <row r="1454" spans="1:4" x14ac:dyDescent="0.2">
      <c r="A1454" s="437"/>
      <c r="B1454" s="438"/>
      <c r="C1454" s="413"/>
      <c r="D1454" s="436"/>
    </row>
    <row r="1455" spans="1:4" x14ac:dyDescent="0.2">
      <c r="A1455" s="432" t="s">
        <v>705</v>
      </c>
      <c r="B1455" s="429" t="s">
        <v>706</v>
      </c>
      <c r="C1455" s="430" t="s">
        <v>707</v>
      </c>
      <c r="D1455" s="431"/>
    </row>
    <row r="1456" spans="1:4" x14ac:dyDescent="0.2">
      <c r="A1456" s="434" t="s">
        <v>708</v>
      </c>
      <c r="B1456" s="435" t="s">
        <v>709</v>
      </c>
      <c r="C1456" s="440" t="s">
        <v>707</v>
      </c>
      <c r="D1456" s="436"/>
    </row>
    <row r="1457" spans="1:4" x14ac:dyDescent="0.2">
      <c r="A1457" s="434" t="s">
        <v>710</v>
      </c>
      <c r="B1457" s="435" t="s">
        <v>711</v>
      </c>
      <c r="C1457" s="413">
        <v>0</v>
      </c>
      <c r="D1457" s="436"/>
    </row>
    <row r="1458" spans="1:4" x14ac:dyDescent="0.2">
      <c r="A1458" s="434" t="s">
        <v>712</v>
      </c>
      <c r="B1458" s="435" t="s">
        <v>713</v>
      </c>
      <c r="C1458" s="413">
        <v>0</v>
      </c>
      <c r="D1458" s="436"/>
    </row>
    <row r="1459" spans="1:4" x14ac:dyDescent="0.2">
      <c r="A1459" s="437"/>
      <c r="B1459" s="438"/>
      <c r="C1459" s="413"/>
      <c r="D1459" s="436"/>
    </row>
    <row r="1460" spans="1:4" x14ac:dyDescent="0.2">
      <c r="A1460" s="432" t="s">
        <v>714</v>
      </c>
      <c r="B1460" s="429" t="s">
        <v>715</v>
      </c>
      <c r="C1460" s="433">
        <f>SUM(C1461:C1469)</f>
        <v>0</v>
      </c>
      <c r="D1460" s="431"/>
    </row>
    <row r="1461" spans="1:4" x14ac:dyDescent="0.2">
      <c r="A1461" s="434" t="s">
        <v>716</v>
      </c>
      <c r="B1461" s="435" t="s">
        <v>717</v>
      </c>
      <c r="C1461" s="413">
        <v>0</v>
      </c>
      <c r="D1461" s="436"/>
    </row>
    <row r="1462" spans="1:4" x14ac:dyDescent="0.2">
      <c r="A1462" s="434" t="s">
        <v>718</v>
      </c>
      <c r="B1462" s="435" t="s">
        <v>719</v>
      </c>
      <c r="C1462" s="413">
        <v>0</v>
      </c>
      <c r="D1462" s="436"/>
    </row>
    <row r="1463" spans="1:4" x14ac:dyDescent="0.2">
      <c r="A1463" s="434" t="s">
        <v>720</v>
      </c>
      <c r="B1463" s="435" t="s">
        <v>721</v>
      </c>
      <c r="C1463" s="413">
        <v>0</v>
      </c>
      <c r="D1463" s="436"/>
    </row>
    <row r="1464" spans="1:4" ht="25.5" x14ac:dyDescent="0.2">
      <c r="A1464" s="434" t="s">
        <v>722</v>
      </c>
      <c r="B1464" s="435" t="s">
        <v>723</v>
      </c>
      <c r="C1464" s="413">
        <v>0</v>
      </c>
      <c r="D1464" s="436"/>
    </row>
    <row r="1465" spans="1:4" ht="25.5" x14ac:dyDescent="0.2">
      <c r="A1465" s="434" t="s">
        <v>724</v>
      </c>
      <c r="B1465" s="435" t="s">
        <v>725</v>
      </c>
      <c r="C1465" s="413">
        <v>0</v>
      </c>
      <c r="D1465" s="436"/>
    </row>
    <row r="1466" spans="1:4" ht="25.5" x14ac:dyDescent="0.2">
      <c r="A1466" s="434" t="s">
        <v>726</v>
      </c>
      <c r="B1466" s="435" t="s">
        <v>727</v>
      </c>
      <c r="C1466" s="413">
        <v>0</v>
      </c>
      <c r="D1466" s="436"/>
    </row>
    <row r="1467" spans="1:4" x14ac:dyDescent="0.2">
      <c r="A1467" s="434" t="s">
        <v>728</v>
      </c>
      <c r="B1467" s="435" t="s">
        <v>729</v>
      </c>
      <c r="C1467" s="413">
        <v>0</v>
      </c>
      <c r="D1467" s="436"/>
    </row>
    <row r="1468" spans="1:4" ht="25.5" x14ac:dyDescent="0.2">
      <c r="A1468" s="434" t="s">
        <v>730</v>
      </c>
      <c r="B1468" s="435" t="s">
        <v>731</v>
      </c>
      <c r="C1468" s="413">
        <v>0</v>
      </c>
      <c r="D1468" s="436"/>
    </row>
    <row r="1469" spans="1:4" ht="25.5" x14ac:dyDescent="0.2">
      <c r="A1469" s="434" t="s">
        <v>732</v>
      </c>
      <c r="B1469" s="435" t="s">
        <v>733</v>
      </c>
      <c r="C1469" s="413">
        <v>0</v>
      </c>
      <c r="D1469" s="436"/>
    </row>
    <row r="1470" spans="1:4" x14ac:dyDescent="0.2">
      <c r="A1470" s="437"/>
      <c r="B1470" s="438"/>
      <c r="C1470" s="413"/>
      <c r="D1470" s="436"/>
    </row>
    <row r="1471" spans="1:4" x14ac:dyDescent="0.2">
      <c r="A1471" s="432" t="s">
        <v>734</v>
      </c>
      <c r="B1471" s="429" t="s">
        <v>735</v>
      </c>
      <c r="C1471" s="433">
        <f>SUM(C1472:C1475)</f>
        <v>0</v>
      </c>
      <c r="D1471" s="431"/>
    </row>
    <row r="1472" spans="1:4" x14ac:dyDescent="0.2">
      <c r="A1472" s="434" t="s">
        <v>736</v>
      </c>
      <c r="B1472" s="435" t="s">
        <v>737</v>
      </c>
      <c r="C1472" s="413">
        <v>0</v>
      </c>
      <c r="D1472" s="436"/>
    </row>
    <row r="1473" spans="1:4" x14ac:dyDescent="0.2">
      <c r="A1473" s="434" t="s">
        <v>738</v>
      </c>
      <c r="B1473" s="435" t="s">
        <v>739</v>
      </c>
      <c r="C1473" s="413">
        <v>0</v>
      </c>
      <c r="D1473" s="436"/>
    </row>
    <row r="1474" spans="1:4" x14ac:dyDescent="0.2">
      <c r="A1474" s="434" t="s">
        <v>740</v>
      </c>
      <c r="B1474" s="435" t="s">
        <v>741</v>
      </c>
      <c r="C1474" s="413">
        <v>0</v>
      </c>
      <c r="D1474" s="436"/>
    </row>
    <row r="1475" spans="1:4" x14ac:dyDescent="0.2">
      <c r="A1475" s="434" t="s">
        <v>742</v>
      </c>
      <c r="B1475" s="435" t="s">
        <v>743</v>
      </c>
      <c r="C1475" s="413">
        <v>0</v>
      </c>
      <c r="D1475" s="436"/>
    </row>
    <row r="1476" spans="1:4" x14ac:dyDescent="0.2">
      <c r="A1476" s="437"/>
      <c r="B1476" s="438"/>
      <c r="C1476" s="413"/>
      <c r="D1476" s="436"/>
    </row>
    <row r="1477" spans="1:4" x14ac:dyDescent="0.2">
      <c r="A1477" s="432" t="s">
        <v>744</v>
      </c>
      <c r="B1477" s="429" t="s">
        <v>745</v>
      </c>
      <c r="C1477" s="433">
        <f>SUM(C1478:C1483)</f>
        <v>0</v>
      </c>
      <c r="D1477" s="431"/>
    </row>
    <row r="1478" spans="1:4" x14ac:dyDescent="0.2">
      <c r="A1478" s="434" t="s">
        <v>746</v>
      </c>
      <c r="B1478" s="435" t="s">
        <v>747</v>
      </c>
      <c r="C1478" s="413">
        <v>0</v>
      </c>
      <c r="D1478" s="436"/>
    </row>
    <row r="1479" spans="1:4" x14ac:dyDescent="0.2">
      <c r="A1479" s="434" t="s">
        <v>748</v>
      </c>
      <c r="B1479" s="435" t="s">
        <v>749</v>
      </c>
      <c r="C1479" s="413">
        <v>0</v>
      </c>
      <c r="D1479" s="436"/>
    </row>
    <row r="1480" spans="1:4" x14ac:dyDescent="0.2">
      <c r="A1480" s="434" t="s">
        <v>750</v>
      </c>
      <c r="B1480" s="435" t="s">
        <v>751</v>
      </c>
      <c r="C1480" s="413">
        <v>0</v>
      </c>
      <c r="D1480" s="436"/>
    </row>
    <row r="1481" spans="1:4" ht="25.5" x14ac:dyDescent="0.2">
      <c r="A1481" s="434" t="s">
        <v>752</v>
      </c>
      <c r="B1481" s="435" t="s">
        <v>753</v>
      </c>
      <c r="C1481" s="413">
        <v>0</v>
      </c>
      <c r="D1481" s="436"/>
    </row>
    <row r="1482" spans="1:4" x14ac:dyDescent="0.2">
      <c r="A1482" s="434" t="s">
        <v>754</v>
      </c>
      <c r="B1482" s="435" t="s">
        <v>755</v>
      </c>
      <c r="C1482" s="413">
        <v>0</v>
      </c>
      <c r="D1482" s="436"/>
    </row>
    <row r="1483" spans="1:4" x14ac:dyDescent="0.2">
      <c r="A1483" s="434" t="s">
        <v>756</v>
      </c>
      <c r="B1483" s="435" t="s">
        <v>757</v>
      </c>
      <c r="C1483" s="441">
        <v>0</v>
      </c>
      <c r="D1483" s="442"/>
    </row>
    <row r="1484" spans="1:4" x14ac:dyDescent="0.2">
      <c r="A1484" s="443"/>
      <c r="B1484" s="444"/>
      <c r="C1484" s="445"/>
      <c r="D1484" s="423"/>
    </row>
    <row r="1485" spans="1:4" x14ac:dyDescent="0.2">
      <c r="A1485" s="428">
        <v>2</v>
      </c>
      <c r="B1485" s="429" t="s">
        <v>758</v>
      </c>
      <c r="C1485" s="433">
        <f>SUM(C1487+C1494+C1500+C1509+C1513+C1519)</f>
        <v>58804.409999999996</v>
      </c>
      <c r="D1485" s="431"/>
    </row>
    <row r="1486" spans="1:4" x14ac:dyDescent="0.2">
      <c r="A1486" s="428"/>
      <c r="B1486" s="446"/>
      <c r="C1486" s="413"/>
      <c r="D1486" s="436"/>
    </row>
    <row r="1487" spans="1:4" x14ac:dyDescent="0.2">
      <c r="A1487" s="443" t="s">
        <v>759</v>
      </c>
      <c r="B1487" s="429" t="s">
        <v>760</v>
      </c>
      <c r="C1487" s="433">
        <f>SUM(C1488:C1492)</f>
        <v>38039.67</v>
      </c>
      <c r="D1487" s="431"/>
    </row>
    <row r="1488" spans="1:4" x14ac:dyDescent="0.2">
      <c r="A1488" s="434" t="s">
        <v>761</v>
      </c>
      <c r="B1488" s="435" t="s">
        <v>762</v>
      </c>
      <c r="C1488" s="413">
        <v>27777.78</v>
      </c>
      <c r="D1488" s="436"/>
    </row>
    <row r="1489" spans="1:4" x14ac:dyDescent="0.2">
      <c r="A1489" s="434" t="s">
        <v>763</v>
      </c>
      <c r="B1489" s="435" t="s">
        <v>764</v>
      </c>
      <c r="C1489" s="413">
        <v>0</v>
      </c>
      <c r="D1489" s="436"/>
    </row>
    <row r="1490" spans="1:4" x14ac:dyDescent="0.2">
      <c r="A1490" s="434" t="s">
        <v>765</v>
      </c>
      <c r="B1490" s="435" t="s">
        <v>766</v>
      </c>
      <c r="C1490" s="413">
        <v>0</v>
      </c>
      <c r="D1490" s="436"/>
    </row>
    <row r="1491" spans="1:4" x14ac:dyDescent="0.2">
      <c r="A1491" s="434" t="s">
        <v>767</v>
      </c>
      <c r="B1491" s="435" t="s">
        <v>768</v>
      </c>
      <c r="C1491" s="413">
        <v>10261.89</v>
      </c>
      <c r="D1491" s="436"/>
    </row>
    <row r="1492" spans="1:4" x14ac:dyDescent="0.2">
      <c r="A1492" s="434" t="s">
        <v>769</v>
      </c>
      <c r="B1492" s="435" t="s">
        <v>770</v>
      </c>
      <c r="C1492" s="413">
        <v>0</v>
      </c>
      <c r="D1492" s="436"/>
    </row>
    <row r="1493" spans="1:4" x14ac:dyDescent="0.2">
      <c r="A1493" s="447"/>
      <c r="B1493" s="438"/>
      <c r="C1493" s="413"/>
      <c r="D1493" s="436"/>
    </row>
    <row r="1494" spans="1:4" ht="25.5" x14ac:dyDescent="0.2">
      <c r="A1494" s="443" t="s">
        <v>771</v>
      </c>
      <c r="B1494" s="429" t="s">
        <v>772</v>
      </c>
      <c r="C1494" s="433">
        <f>SUM(C1495:C1498)</f>
        <v>0</v>
      </c>
      <c r="D1494" s="431"/>
    </row>
    <row r="1495" spans="1:4" x14ac:dyDescent="0.2">
      <c r="A1495" s="434" t="s">
        <v>773</v>
      </c>
      <c r="B1495" s="435" t="s">
        <v>774</v>
      </c>
      <c r="C1495" s="413">
        <v>0</v>
      </c>
      <c r="D1495" s="436"/>
    </row>
    <row r="1496" spans="1:4" x14ac:dyDescent="0.2">
      <c r="A1496" s="434" t="s">
        <v>775</v>
      </c>
      <c r="B1496" s="435" t="s">
        <v>776</v>
      </c>
      <c r="C1496" s="413">
        <v>0</v>
      </c>
      <c r="D1496" s="436"/>
    </row>
    <row r="1497" spans="1:4" x14ac:dyDescent="0.2">
      <c r="A1497" s="434" t="s">
        <v>777</v>
      </c>
      <c r="B1497" s="435" t="s">
        <v>778</v>
      </c>
      <c r="C1497" s="413">
        <v>0</v>
      </c>
      <c r="D1497" s="436"/>
    </row>
    <row r="1498" spans="1:4" x14ac:dyDescent="0.2">
      <c r="A1498" s="434" t="s">
        <v>779</v>
      </c>
      <c r="B1498" s="435" t="s">
        <v>780</v>
      </c>
      <c r="C1498" s="413">
        <v>0</v>
      </c>
      <c r="D1498" s="436"/>
    </row>
    <row r="1499" spans="1:4" x14ac:dyDescent="0.2">
      <c r="A1499" s="447"/>
      <c r="B1499" s="438"/>
      <c r="C1499" s="413"/>
      <c r="D1499" s="436"/>
    </row>
    <row r="1500" spans="1:4" ht="25.5" x14ac:dyDescent="0.2">
      <c r="A1500" s="443" t="s">
        <v>781</v>
      </c>
      <c r="B1500" s="429" t="s">
        <v>782</v>
      </c>
      <c r="C1500" s="433">
        <f>SUM(C1501:C1507)</f>
        <v>0</v>
      </c>
      <c r="D1500" s="431"/>
    </row>
    <row r="1501" spans="1:4" x14ac:dyDescent="0.2">
      <c r="A1501" s="434" t="s">
        <v>783</v>
      </c>
      <c r="B1501" s="435" t="s">
        <v>784</v>
      </c>
      <c r="C1501" s="413">
        <v>0</v>
      </c>
      <c r="D1501" s="436"/>
    </row>
    <row r="1502" spans="1:4" ht="25.5" x14ac:dyDescent="0.2">
      <c r="A1502" s="434" t="s">
        <v>785</v>
      </c>
      <c r="B1502" s="435" t="s">
        <v>786</v>
      </c>
      <c r="C1502" s="413">
        <v>0</v>
      </c>
      <c r="D1502" s="436"/>
    </row>
    <row r="1503" spans="1:4" x14ac:dyDescent="0.2">
      <c r="A1503" s="434" t="s">
        <v>787</v>
      </c>
      <c r="B1503" s="435" t="s">
        <v>788</v>
      </c>
      <c r="C1503" s="413">
        <v>0</v>
      </c>
      <c r="D1503" s="436"/>
    </row>
    <row r="1504" spans="1:4" ht="25.5" x14ac:dyDescent="0.2">
      <c r="A1504" s="434" t="s">
        <v>789</v>
      </c>
      <c r="B1504" s="435" t="s">
        <v>790</v>
      </c>
      <c r="C1504" s="413">
        <v>0</v>
      </c>
      <c r="D1504" s="436"/>
    </row>
    <row r="1505" spans="1:4" x14ac:dyDescent="0.2">
      <c r="A1505" s="434" t="s">
        <v>791</v>
      </c>
      <c r="B1505" s="435" t="s">
        <v>792</v>
      </c>
      <c r="C1505" s="413">
        <v>0</v>
      </c>
      <c r="D1505" s="436"/>
    </row>
    <row r="1506" spans="1:4" x14ac:dyDescent="0.2">
      <c r="A1506" s="434" t="s">
        <v>793</v>
      </c>
      <c r="B1506" s="435" t="s">
        <v>794</v>
      </c>
      <c r="C1506" s="413">
        <v>0</v>
      </c>
      <c r="D1506" s="436"/>
    </row>
    <row r="1507" spans="1:4" ht="25.5" x14ac:dyDescent="0.2">
      <c r="A1507" s="434" t="s">
        <v>795</v>
      </c>
      <c r="B1507" s="435" t="s">
        <v>796</v>
      </c>
      <c r="C1507" s="413">
        <v>0</v>
      </c>
      <c r="D1507" s="436"/>
    </row>
    <row r="1508" spans="1:4" x14ac:dyDescent="0.2">
      <c r="A1508" s="447"/>
      <c r="B1508" s="438"/>
      <c r="C1508" s="413"/>
      <c r="D1508" s="436"/>
    </row>
    <row r="1509" spans="1:4" ht="25.5" x14ac:dyDescent="0.2">
      <c r="A1509" s="443" t="s">
        <v>797</v>
      </c>
      <c r="B1509" s="429" t="s">
        <v>798</v>
      </c>
      <c r="C1509" s="433">
        <f>SUM(C1510:C1511)</f>
        <v>201.67</v>
      </c>
      <c r="D1509" s="431"/>
    </row>
    <row r="1510" spans="1:4" x14ac:dyDescent="0.2">
      <c r="A1510" s="434" t="s">
        <v>799</v>
      </c>
      <c r="B1510" s="435" t="s">
        <v>800</v>
      </c>
      <c r="C1510" s="413">
        <v>201.67</v>
      </c>
      <c r="D1510" s="436"/>
    </row>
    <row r="1511" spans="1:4" x14ac:dyDescent="0.2">
      <c r="A1511" s="434" t="s">
        <v>801</v>
      </c>
      <c r="B1511" s="435" t="s">
        <v>802</v>
      </c>
      <c r="C1511" s="413">
        <v>0</v>
      </c>
      <c r="D1511" s="436"/>
    </row>
    <row r="1512" spans="1:4" x14ac:dyDescent="0.2">
      <c r="A1512" s="447"/>
      <c r="B1512" s="438"/>
      <c r="C1512" s="413"/>
      <c r="D1512" s="436"/>
    </row>
    <row r="1513" spans="1:4" ht="25.5" x14ac:dyDescent="0.2">
      <c r="A1513" s="443" t="s">
        <v>803</v>
      </c>
      <c r="B1513" s="429" t="s">
        <v>804</v>
      </c>
      <c r="C1513" s="433">
        <f>SUM(C1514:C1517)</f>
        <v>0</v>
      </c>
      <c r="D1513" s="431"/>
    </row>
    <row r="1514" spans="1:4" x14ac:dyDescent="0.2">
      <c r="A1514" s="434" t="s">
        <v>805</v>
      </c>
      <c r="B1514" s="435" t="s">
        <v>806</v>
      </c>
      <c r="C1514" s="413">
        <v>0</v>
      </c>
      <c r="D1514" s="436"/>
    </row>
    <row r="1515" spans="1:4" x14ac:dyDescent="0.2">
      <c r="A1515" s="434" t="s">
        <v>807</v>
      </c>
      <c r="B1515" s="435" t="s">
        <v>808</v>
      </c>
      <c r="C1515" s="413">
        <v>0</v>
      </c>
      <c r="D1515" s="436"/>
    </row>
    <row r="1516" spans="1:4" x14ac:dyDescent="0.2">
      <c r="A1516" s="434" t="s">
        <v>809</v>
      </c>
      <c r="B1516" s="435" t="s">
        <v>810</v>
      </c>
      <c r="C1516" s="413">
        <v>0</v>
      </c>
      <c r="D1516" s="436"/>
    </row>
    <row r="1517" spans="1:4" ht="25.5" x14ac:dyDescent="0.2">
      <c r="A1517" s="434" t="s">
        <v>811</v>
      </c>
      <c r="B1517" s="435" t="s">
        <v>812</v>
      </c>
      <c r="C1517" s="413">
        <v>0</v>
      </c>
      <c r="D1517" s="436"/>
    </row>
    <row r="1518" spans="1:4" x14ac:dyDescent="0.2">
      <c r="A1518" s="447"/>
      <c r="B1518" s="438"/>
      <c r="C1518" s="413"/>
      <c r="D1518" s="436"/>
    </row>
    <row r="1519" spans="1:4" ht="25.5" x14ac:dyDescent="0.2">
      <c r="A1519" s="443" t="s">
        <v>813</v>
      </c>
      <c r="B1519" s="429" t="s">
        <v>814</v>
      </c>
      <c r="C1519" s="433">
        <f>SUM(C1520:C1527)</f>
        <v>20563.07</v>
      </c>
      <c r="D1519" s="431"/>
    </row>
    <row r="1520" spans="1:4" x14ac:dyDescent="0.2">
      <c r="A1520" s="434" t="s">
        <v>815</v>
      </c>
      <c r="B1520" s="435" t="s">
        <v>816</v>
      </c>
      <c r="C1520" s="413">
        <v>4962.67</v>
      </c>
      <c r="D1520" s="436"/>
    </row>
    <row r="1521" spans="1:4" ht="25.5" x14ac:dyDescent="0.2">
      <c r="A1521" s="434" t="s">
        <v>817</v>
      </c>
      <c r="B1521" s="435" t="s">
        <v>818</v>
      </c>
      <c r="C1521" s="413">
        <v>0</v>
      </c>
      <c r="D1521" s="436"/>
    </row>
    <row r="1522" spans="1:4" x14ac:dyDescent="0.2">
      <c r="A1522" s="434" t="s">
        <v>819</v>
      </c>
      <c r="B1522" s="435" t="s">
        <v>820</v>
      </c>
      <c r="C1522" s="413">
        <v>11114.82</v>
      </c>
      <c r="D1522" s="436"/>
    </row>
    <row r="1523" spans="1:4" x14ac:dyDescent="0.2">
      <c r="A1523" s="434" t="s">
        <v>821</v>
      </c>
      <c r="B1523" s="435" t="s">
        <v>822</v>
      </c>
      <c r="C1523" s="413">
        <v>596.25</v>
      </c>
      <c r="D1523" s="436"/>
    </row>
    <row r="1524" spans="1:4" x14ac:dyDescent="0.2">
      <c r="A1524" s="434" t="s">
        <v>823</v>
      </c>
      <c r="B1524" s="435" t="s">
        <v>824</v>
      </c>
      <c r="C1524" s="413">
        <v>3616.04</v>
      </c>
      <c r="D1524" s="436"/>
    </row>
    <row r="1525" spans="1:4" ht="25.5" x14ac:dyDescent="0.2">
      <c r="A1525" s="434" t="s">
        <v>825</v>
      </c>
      <c r="B1525" s="435" t="s">
        <v>826</v>
      </c>
      <c r="C1525" s="413">
        <v>0</v>
      </c>
      <c r="D1525" s="436"/>
    </row>
    <row r="1526" spans="1:4" x14ac:dyDescent="0.2">
      <c r="A1526" s="434" t="s">
        <v>827</v>
      </c>
      <c r="B1526" s="435" t="s">
        <v>828</v>
      </c>
      <c r="C1526" s="413">
        <v>0</v>
      </c>
      <c r="D1526" s="436"/>
    </row>
    <row r="1527" spans="1:4" x14ac:dyDescent="0.2">
      <c r="A1527" s="434" t="s">
        <v>829</v>
      </c>
      <c r="B1527" s="435" t="s">
        <v>830</v>
      </c>
      <c r="C1527" s="413">
        <v>273.29000000000002</v>
      </c>
      <c r="D1527" s="436"/>
    </row>
    <row r="1528" spans="1:4" x14ac:dyDescent="0.2">
      <c r="A1528" s="434"/>
      <c r="B1528" s="438"/>
      <c r="C1528" s="413"/>
      <c r="D1528" s="436"/>
    </row>
    <row r="1529" spans="1:4" x14ac:dyDescent="0.2">
      <c r="A1529" s="428">
        <v>5</v>
      </c>
      <c r="B1529" s="448" t="s">
        <v>831</v>
      </c>
      <c r="C1529" s="433">
        <f>SUM(C1531+C1541+C1551+C1556)</f>
        <v>2245.81</v>
      </c>
      <c r="D1529" s="431"/>
    </row>
    <row r="1530" spans="1:4" x14ac:dyDescent="0.2">
      <c r="A1530" s="447"/>
      <c r="B1530" s="438"/>
      <c r="C1530" s="413"/>
      <c r="D1530" s="436"/>
    </row>
    <row r="1531" spans="1:4" x14ac:dyDescent="0.2">
      <c r="A1531" s="449" t="s">
        <v>832</v>
      </c>
      <c r="B1531" s="429" t="s">
        <v>833</v>
      </c>
      <c r="C1531" s="433">
        <f>SUM(C1532:C1539)</f>
        <v>2245.81</v>
      </c>
      <c r="D1531" s="431"/>
    </row>
    <row r="1532" spans="1:4" x14ac:dyDescent="0.2">
      <c r="A1532" s="450" t="s">
        <v>834</v>
      </c>
      <c r="B1532" s="435" t="s">
        <v>835</v>
      </c>
      <c r="C1532" s="413">
        <v>0</v>
      </c>
      <c r="D1532" s="436"/>
    </row>
    <row r="1533" spans="1:4" x14ac:dyDescent="0.2">
      <c r="A1533" s="450" t="s">
        <v>836</v>
      </c>
      <c r="B1533" s="435" t="s">
        <v>837</v>
      </c>
      <c r="C1533" s="413">
        <v>0</v>
      </c>
      <c r="D1533" s="436"/>
    </row>
    <row r="1534" spans="1:4" x14ac:dyDescent="0.2">
      <c r="A1534" s="450" t="s">
        <v>838</v>
      </c>
      <c r="B1534" s="435" t="s">
        <v>839</v>
      </c>
      <c r="C1534" s="413"/>
      <c r="D1534" s="436"/>
    </row>
    <row r="1535" spans="1:4" x14ac:dyDescent="0.2">
      <c r="A1535" s="450" t="s">
        <v>840</v>
      </c>
      <c r="B1535" s="435" t="s">
        <v>841</v>
      </c>
      <c r="C1535" s="413">
        <v>2245.81</v>
      </c>
      <c r="D1535" s="436"/>
    </row>
    <row r="1536" spans="1:4" x14ac:dyDescent="0.2">
      <c r="A1536" s="450" t="s">
        <v>842</v>
      </c>
      <c r="B1536" s="435" t="s">
        <v>843</v>
      </c>
      <c r="C1536" s="413"/>
      <c r="D1536" s="436"/>
    </row>
    <row r="1537" spans="1:4" ht="25.5" x14ac:dyDescent="0.2">
      <c r="A1537" s="450" t="s">
        <v>844</v>
      </c>
      <c r="B1537" s="435" t="s">
        <v>845</v>
      </c>
      <c r="C1537" s="413"/>
      <c r="D1537" s="436"/>
    </row>
    <row r="1538" spans="1:4" ht="25.5" x14ac:dyDescent="0.2">
      <c r="A1538" s="450" t="s">
        <v>846</v>
      </c>
      <c r="B1538" s="435" t="s">
        <v>847</v>
      </c>
      <c r="C1538" s="413"/>
      <c r="D1538" s="436"/>
    </row>
    <row r="1539" spans="1:4" x14ac:dyDescent="0.2">
      <c r="A1539" s="450" t="s">
        <v>848</v>
      </c>
      <c r="B1539" s="435" t="s">
        <v>849</v>
      </c>
      <c r="C1539" s="413">
        <v>0</v>
      </c>
      <c r="D1539" s="436"/>
    </row>
    <row r="1540" spans="1:4" x14ac:dyDescent="0.2">
      <c r="A1540" s="450"/>
      <c r="B1540" s="435"/>
      <c r="C1540" s="413"/>
      <c r="D1540" s="436"/>
    </row>
    <row r="1541" spans="1:4" ht="25.5" x14ac:dyDescent="0.2">
      <c r="A1541" s="449" t="s">
        <v>850</v>
      </c>
      <c r="B1541" s="429" t="s">
        <v>851</v>
      </c>
      <c r="C1541" s="433">
        <f>SUM(C1542:C1549)</f>
        <v>0</v>
      </c>
      <c r="D1541" s="431"/>
    </row>
    <row r="1542" spans="1:4" x14ac:dyDescent="0.2">
      <c r="A1542" s="450" t="s">
        <v>852</v>
      </c>
      <c r="B1542" s="435" t="s">
        <v>853</v>
      </c>
      <c r="C1542" s="413">
        <v>0</v>
      </c>
      <c r="D1542" s="436"/>
    </row>
    <row r="1543" spans="1:4" x14ac:dyDescent="0.2">
      <c r="A1543" s="450" t="s">
        <v>854</v>
      </c>
      <c r="B1543" s="435" t="s">
        <v>855</v>
      </c>
      <c r="C1543" s="413">
        <v>0</v>
      </c>
      <c r="D1543" s="436"/>
    </row>
    <row r="1544" spans="1:4" x14ac:dyDescent="0.2">
      <c r="A1544" s="450" t="s">
        <v>856</v>
      </c>
      <c r="B1544" s="435" t="s">
        <v>857</v>
      </c>
      <c r="C1544" s="413">
        <v>0</v>
      </c>
      <c r="D1544" s="436"/>
    </row>
    <row r="1545" spans="1:4" x14ac:dyDescent="0.2">
      <c r="A1545" s="450" t="s">
        <v>858</v>
      </c>
      <c r="B1545" s="435" t="s">
        <v>859</v>
      </c>
      <c r="C1545" s="413">
        <v>0</v>
      </c>
      <c r="D1545" s="436"/>
    </row>
    <row r="1546" spans="1:4" x14ac:dyDescent="0.2">
      <c r="A1546" s="450" t="s">
        <v>860</v>
      </c>
      <c r="B1546" s="435" t="s">
        <v>861</v>
      </c>
      <c r="C1546" s="413">
        <v>0</v>
      </c>
      <c r="D1546" s="436"/>
    </row>
    <row r="1547" spans="1:4" x14ac:dyDescent="0.2">
      <c r="A1547" s="450" t="s">
        <v>862</v>
      </c>
      <c r="B1547" s="435" t="s">
        <v>863</v>
      </c>
      <c r="C1547" s="413">
        <v>0</v>
      </c>
      <c r="D1547" s="436"/>
    </row>
    <row r="1548" spans="1:4" x14ac:dyDescent="0.2">
      <c r="A1548" s="450" t="s">
        <v>864</v>
      </c>
      <c r="B1548" s="435" t="s">
        <v>865</v>
      </c>
      <c r="C1548" s="413">
        <v>0</v>
      </c>
      <c r="D1548" s="436"/>
    </row>
    <row r="1549" spans="1:4" ht="25.5" x14ac:dyDescent="0.2">
      <c r="A1549" s="450" t="s">
        <v>866</v>
      </c>
      <c r="B1549" s="435" t="s">
        <v>867</v>
      </c>
      <c r="C1549" s="413">
        <v>0</v>
      </c>
      <c r="D1549" s="436"/>
    </row>
    <row r="1550" spans="1:4" x14ac:dyDescent="0.2">
      <c r="A1550" s="450"/>
      <c r="B1550" s="435"/>
      <c r="C1550" s="413"/>
      <c r="D1550" s="436"/>
    </row>
    <row r="1551" spans="1:4" x14ac:dyDescent="0.2">
      <c r="A1551" s="449" t="s">
        <v>868</v>
      </c>
      <c r="B1551" s="429" t="s">
        <v>869</v>
      </c>
      <c r="C1551" s="433">
        <f>SUM(C1552:C1554)</f>
        <v>0</v>
      </c>
      <c r="D1551" s="431"/>
    </row>
    <row r="1552" spans="1:4" x14ac:dyDescent="0.2">
      <c r="A1552" s="450" t="s">
        <v>870</v>
      </c>
      <c r="B1552" s="435" t="s">
        <v>871</v>
      </c>
      <c r="C1552" s="413">
        <v>0</v>
      </c>
      <c r="D1552" s="436"/>
    </row>
    <row r="1553" spans="1:4" x14ac:dyDescent="0.2">
      <c r="A1553" s="450" t="s">
        <v>872</v>
      </c>
      <c r="B1553" s="435" t="s">
        <v>873</v>
      </c>
      <c r="C1553" s="413">
        <v>0</v>
      </c>
      <c r="D1553" s="436"/>
    </row>
    <row r="1554" spans="1:4" x14ac:dyDescent="0.2">
      <c r="A1554" s="450" t="s">
        <v>874</v>
      </c>
      <c r="B1554" s="435" t="s">
        <v>875</v>
      </c>
      <c r="C1554" s="413">
        <v>0</v>
      </c>
      <c r="D1554" s="436"/>
    </row>
    <row r="1555" spans="1:4" x14ac:dyDescent="0.2">
      <c r="A1555" s="450"/>
      <c r="B1555" s="435"/>
      <c r="C1555" s="413"/>
      <c r="D1555" s="436"/>
    </row>
    <row r="1556" spans="1:4" x14ac:dyDescent="0.2">
      <c r="A1556" s="449" t="s">
        <v>876</v>
      </c>
      <c r="B1556" s="429" t="s">
        <v>877</v>
      </c>
      <c r="C1556" s="433">
        <f>SUM(C1557:C1560)</f>
        <v>0</v>
      </c>
      <c r="D1556" s="431"/>
    </row>
    <row r="1557" spans="1:4" x14ac:dyDescent="0.2">
      <c r="A1557" s="450" t="s">
        <v>878</v>
      </c>
      <c r="B1557" s="435" t="s">
        <v>879</v>
      </c>
      <c r="C1557" s="413">
        <v>0</v>
      </c>
      <c r="D1557" s="436"/>
    </row>
    <row r="1558" spans="1:4" x14ac:dyDescent="0.2">
      <c r="A1558" s="450" t="s">
        <v>880</v>
      </c>
      <c r="B1558" s="435" t="s">
        <v>881</v>
      </c>
      <c r="C1558" s="413">
        <v>0</v>
      </c>
      <c r="D1558" s="436"/>
    </row>
    <row r="1559" spans="1:4" x14ac:dyDescent="0.2">
      <c r="A1559" s="450" t="s">
        <v>882</v>
      </c>
      <c r="B1559" s="435" t="s">
        <v>883</v>
      </c>
      <c r="C1559" s="413">
        <v>0</v>
      </c>
      <c r="D1559" s="436"/>
    </row>
    <row r="1560" spans="1:4" x14ac:dyDescent="0.2">
      <c r="A1560" s="450" t="s">
        <v>884</v>
      </c>
      <c r="B1560" s="435" t="s">
        <v>885</v>
      </c>
      <c r="C1560" s="413">
        <v>0</v>
      </c>
      <c r="D1560" s="436"/>
    </row>
    <row r="1561" spans="1:4" x14ac:dyDescent="0.2">
      <c r="A1561" s="451"/>
      <c r="B1561" s="451"/>
      <c r="C1561" s="451"/>
      <c r="D1561" s="451"/>
    </row>
    <row r="1562" spans="1:4" x14ac:dyDescent="0.2">
      <c r="A1562" s="418" t="s">
        <v>621</v>
      </c>
      <c r="C1562" s="419"/>
    </row>
    <row r="1563" spans="1:4" ht="38.25" x14ac:dyDescent="0.2">
      <c r="A1563" s="453" t="str">
        <f>'[5]4. Gestión Institucional '!A84</f>
        <v>RE4.P11. Nombramientos de recurso humano idoneo y con estabilidad en su puesto realizados</v>
      </c>
      <c r="B1563" s="421" t="s">
        <v>622</v>
      </c>
      <c r="C1563" s="413">
        <f>SUM(C1565,C1641,C1685)</f>
        <v>83824.109999999986</v>
      </c>
      <c r="D1563" s="423"/>
    </row>
    <row r="1564" spans="1:4" x14ac:dyDescent="0.2">
      <c r="A1564" s="424" t="s">
        <v>623</v>
      </c>
      <c r="B1564" s="425" t="s">
        <v>624</v>
      </c>
      <c r="C1564" s="426" t="s">
        <v>625</v>
      </c>
      <c r="D1564" s="427" t="s">
        <v>626</v>
      </c>
    </row>
    <row r="1565" spans="1:4" x14ac:dyDescent="0.2">
      <c r="A1565" s="428">
        <v>1</v>
      </c>
      <c r="B1565" s="429" t="s">
        <v>627</v>
      </c>
      <c r="C1565" s="430">
        <f>SUM(C1567,C1574,C1581,C1590,C1599,C1604,C1611,C1616,C1627,C1633)</f>
        <v>22773.89</v>
      </c>
      <c r="D1565" s="431"/>
    </row>
    <row r="1566" spans="1:4" x14ac:dyDescent="0.2">
      <c r="A1566" s="428"/>
      <c r="B1566" s="446"/>
      <c r="C1566" s="433"/>
      <c r="D1566" s="431"/>
    </row>
    <row r="1567" spans="1:4" x14ac:dyDescent="0.2">
      <c r="A1567" s="432" t="s">
        <v>629</v>
      </c>
      <c r="B1567" s="429" t="s">
        <v>630</v>
      </c>
      <c r="C1567" s="433">
        <f>SUM(C1568:C1572)</f>
        <v>0</v>
      </c>
      <c r="D1567" s="431"/>
    </row>
    <row r="1568" spans="1:4" x14ac:dyDescent="0.2">
      <c r="A1568" s="434" t="s">
        <v>631</v>
      </c>
      <c r="B1568" s="435" t="s">
        <v>632</v>
      </c>
      <c r="C1568" s="413">
        <v>0</v>
      </c>
      <c r="D1568" s="436"/>
    </row>
    <row r="1569" spans="1:4" ht="25.5" x14ac:dyDescent="0.2">
      <c r="A1569" s="434" t="s">
        <v>633</v>
      </c>
      <c r="B1569" s="435" t="s">
        <v>634</v>
      </c>
      <c r="C1569" s="413">
        <v>0</v>
      </c>
      <c r="D1569" s="436"/>
    </row>
    <row r="1570" spans="1:4" x14ac:dyDescent="0.2">
      <c r="A1570" s="434" t="s">
        <v>635</v>
      </c>
      <c r="B1570" s="435" t="s">
        <v>636</v>
      </c>
      <c r="C1570" s="413">
        <v>0</v>
      </c>
      <c r="D1570" s="436"/>
    </row>
    <row r="1571" spans="1:4" ht="25.5" x14ac:dyDescent="0.2">
      <c r="A1571" s="434" t="s">
        <v>637</v>
      </c>
      <c r="B1571" s="435" t="s">
        <v>638</v>
      </c>
      <c r="C1571" s="413">
        <v>0</v>
      </c>
      <c r="D1571" s="436"/>
    </row>
    <row r="1572" spans="1:4" x14ac:dyDescent="0.2">
      <c r="A1572" s="434" t="s">
        <v>639</v>
      </c>
      <c r="B1572" s="435" t="s">
        <v>640</v>
      </c>
      <c r="C1572" s="413">
        <v>0</v>
      </c>
      <c r="D1572" s="436"/>
    </row>
    <row r="1573" spans="1:4" x14ac:dyDescent="0.2">
      <c r="A1573" s="437"/>
      <c r="B1573" s="438"/>
      <c r="C1573" s="413"/>
      <c r="D1573" s="436"/>
    </row>
    <row r="1574" spans="1:4" x14ac:dyDescent="0.2">
      <c r="A1574" s="432" t="s">
        <v>641</v>
      </c>
      <c r="B1574" s="429" t="s">
        <v>642</v>
      </c>
      <c r="C1574" s="433">
        <f>SUM(C1575:C1579)</f>
        <v>0</v>
      </c>
      <c r="D1574" s="431"/>
    </row>
    <row r="1575" spans="1:4" x14ac:dyDescent="0.2">
      <c r="A1575" s="434" t="s">
        <v>643</v>
      </c>
      <c r="B1575" s="435" t="s">
        <v>644</v>
      </c>
      <c r="C1575" s="413">
        <v>0</v>
      </c>
      <c r="D1575" s="436"/>
    </row>
    <row r="1576" spans="1:4" x14ac:dyDescent="0.2">
      <c r="A1576" s="434" t="s">
        <v>645</v>
      </c>
      <c r="B1576" s="435" t="s">
        <v>646</v>
      </c>
      <c r="C1576" s="413">
        <v>0</v>
      </c>
      <c r="D1576" s="436"/>
    </row>
    <row r="1577" spans="1:4" x14ac:dyDescent="0.2">
      <c r="A1577" s="434" t="s">
        <v>647</v>
      </c>
      <c r="B1577" s="435" t="s">
        <v>648</v>
      </c>
      <c r="C1577" s="413">
        <v>0</v>
      </c>
      <c r="D1577" s="436"/>
    </row>
    <row r="1578" spans="1:4" x14ac:dyDescent="0.2">
      <c r="A1578" s="434" t="s">
        <v>649</v>
      </c>
      <c r="B1578" s="435" t="s">
        <v>650</v>
      </c>
      <c r="C1578" s="413">
        <v>0</v>
      </c>
      <c r="D1578" s="436"/>
    </row>
    <row r="1579" spans="1:4" x14ac:dyDescent="0.2">
      <c r="A1579" s="434" t="s">
        <v>651</v>
      </c>
      <c r="B1579" s="435" t="s">
        <v>652</v>
      </c>
      <c r="C1579" s="413">
        <v>0</v>
      </c>
      <c r="D1579" s="436"/>
    </row>
    <row r="1580" spans="1:4" x14ac:dyDescent="0.2">
      <c r="A1580" s="437"/>
      <c r="B1580" s="438"/>
      <c r="C1580" s="433"/>
      <c r="D1580" s="431"/>
    </row>
    <row r="1581" spans="1:4" ht="25.5" x14ac:dyDescent="0.2">
      <c r="A1581" s="432" t="s">
        <v>653</v>
      </c>
      <c r="B1581" s="439" t="s">
        <v>654</v>
      </c>
      <c r="C1581" s="433">
        <f>SUM(C1582:C1588)</f>
        <v>0</v>
      </c>
      <c r="D1581" s="431"/>
    </row>
    <row r="1582" spans="1:4" x14ac:dyDescent="0.2">
      <c r="A1582" s="434" t="s">
        <v>655</v>
      </c>
      <c r="B1582" s="435" t="s">
        <v>656</v>
      </c>
      <c r="C1582" s="413">
        <v>0</v>
      </c>
      <c r="D1582" s="436"/>
    </row>
    <row r="1583" spans="1:4" x14ac:dyDescent="0.2">
      <c r="A1583" s="434" t="s">
        <v>657</v>
      </c>
      <c r="B1583" s="435" t="s">
        <v>658</v>
      </c>
      <c r="C1583" s="413">
        <v>0</v>
      </c>
      <c r="D1583" s="436"/>
    </row>
    <row r="1584" spans="1:4" x14ac:dyDescent="0.2">
      <c r="A1584" s="434" t="s">
        <v>659</v>
      </c>
      <c r="B1584" s="435" t="s">
        <v>660</v>
      </c>
      <c r="C1584" s="413"/>
      <c r="D1584" s="436"/>
    </row>
    <row r="1585" spans="1:4" x14ac:dyDescent="0.2">
      <c r="A1585" s="434" t="s">
        <v>661</v>
      </c>
      <c r="B1585" s="435" t="s">
        <v>662</v>
      </c>
      <c r="C1585" s="413">
        <v>0</v>
      </c>
      <c r="D1585" s="436"/>
    </row>
    <row r="1586" spans="1:4" x14ac:dyDescent="0.2">
      <c r="A1586" s="434" t="s">
        <v>663</v>
      </c>
      <c r="B1586" s="435" t="s">
        <v>664</v>
      </c>
      <c r="C1586" s="413">
        <v>0</v>
      </c>
      <c r="D1586" s="436"/>
    </row>
    <row r="1587" spans="1:4" ht="25.5" x14ac:dyDescent="0.2">
      <c r="A1587" s="434" t="s">
        <v>665</v>
      </c>
      <c r="B1587" s="435" t="s">
        <v>666</v>
      </c>
      <c r="C1587" s="413">
        <v>0</v>
      </c>
      <c r="D1587" s="436"/>
    </row>
    <row r="1588" spans="1:4" ht="25.5" x14ac:dyDescent="0.2">
      <c r="A1588" s="434" t="s">
        <v>667</v>
      </c>
      <c r="B1588" s="435" t="s">
        <v>668</v>
      </c>
      <c r="C1588" s="413">
        <v>0</v>
      </c>
      <c r="D1588" s="436"/>
    </row>
    <row r="1589" spans="1:4" x14ac:dyDescent="0.2">
      <c r="A1589" s="437"/>
      <c r="B1589" s="438"/>
      <c r="C1589" s="413"/>
      <c r="D1589" s="436"/>
    </row>
    <row r="1590" spans="1:4" x14ac:dyDescent="0.2">
      <c r="A1590" s="432" t="s">
        <v>669</v>
      </c>
      <c r="B1590" s="429" t="s">
        <v>670</v>
      </c>
      <c r="C1590" s="433">
        <f>SUM(C1591:C1597)</f>
        <v>551.66999999999996</v>
      </c>
      <c r="D1590" s="431"/>
    </row>
    <row r="1591" spans="1:4" x14ac:dyDescent="0.2">
      <c r="A1591" s="434" t="s">
        <v>671</v>
      </c>
      <c r="B1591" s="435" t="s">
        <v>672</v>
      </c>
      <c r="C1591" s="413">
        <v>0</v>
      </c>
      <c r="D1591" s="436"/>
    </row>
    <row r="1592" spans="1:4" x14ac:dyDescent="0.2">
      <c r="A1592" s="434" t="s">
        <v>673</v>
      </c>
      <c r="B1592" s="435" t="s">
        <v>674</v>
      </c>
      <c r="C1592" s="413">
        <v>0</v>
      </c>
      <c r="D1592" s="436"/>
    </row>
    <row r="1593" spans="1:4" x14ac:dyDescent="0.2">
      <c r="A1593" s="434" t="s">
        <v>675</v>
      </c>
      <c r="B1593" s="435" t="s">
        <v>676</v>
      </c>
      <c r="C1593" s="413">
        <v>0</v>
      </c>
      <c r="D1593" s="436"/>
    </row>
    <row r="1594" spans="1:4" ht="25.5" x14ac:dyDescent="0.2">
      <c r="A1594" s="434" t="s">
        <v>677</v>
      </c>
      <c r="B1594" s="435" t="s">
        <v>678</v>
      </c>
      <c r="C1594" s="413">
        <v>0</v>
      </c>
      <c r="D1594" s="436"/>
    </row>
    <row r="1595" spans="1:4" ht="25.5" x14ac:dyDescent="0.2">
      <c r="A1595" s="434" t="s">
        <v>679</v>
      </c>
      <c r="B1595" s="435" t="s">
        <v>680</v>
      </c>
      <c r="C1595" s="413">
        <v>0</v>
      </c>
      <c r="D1595" s="436"/>
    </row>
    <row r="1596" spans="1:4" x14ac:dyDescent="0.2">
      <c r="A1596" s="434" t="s">
        <v>681</v>
      </c>
      <c r="B1596" s="435" t="s">
        <v>682</v>
      </c>
      <c r="C1596" s="413">
        <v>0</v>
      </c>
      <c r="D1596" s="436"/>
    </row>
    <row r="1597" spans="1:4" x14ac:dyDescent="0.2">
      <c r="A1597" s="434" t="s">
        <v>683</v>
      </c>
      <c r="B1597" s="435" t="s">
        <v>684</v>
      </c>
      <c r="C1597" s="413">
        <v>551.66999999999996</v>
      </c>
      <c r="D1597" s="436"/>
    </row>
    <row r="1598" spans="1:4" x14ac:dyDescent="0.2">
      <c r="A1598" s="437"/>
      <c r="B1598" s="438"/>
      <c r="C1598" s="413"/>
      <c r="D1598" s="436"/>
    </row>
    <row r="1599" spans="1:4" x14ac:dyDescent="0.2">
      <c r="A1599" s="432" t="s">
        <v>685</v>
      </c>
      <c r="B1599" s="429" t="s">
        <v>686</v>
      </c>
      <c r="C1599" s="433">
        <f>SUM(C1600++C1601+C1602)</f>
        <v>22222.22</v>
      </c>
      <c r="D1599" s="431"/>
    </row>
    <row r="1600" spans="1:4" x14ac:dyDescent="0.2">
      <c r="A1600" s="434" t="s">
        <v>687</v>
      </c>
      <c r="B1600" s="435" t="s">
        <v>688</v>
      </c>
      <c r="C1600" s="572">
        <v>1388.89</v>
      </c>
      <c r="D1600" s="436"/>
    </row>
    <row r="1601" spans="1:4" x14ac:dyDescent="0.2">
      <c r="A1601" s="434" t="s">
        <v>689</v>
      </c>
      <c r="B1601" s="435" t="s">
        <v>690</v>
      </c>
      <c r="C1601" s="413">
        <v>0</v>
      </c>
      <c r="D1601" s="436"/>
    </row>
    <row r="1602" spans="1:4" x14ac:dyDescent="0.2">
      <c r="A1602" s="571" t="s">
        <v>1006</v>
      </c>
      <c r="B1602" s="570" t="s">
        <v>1005</v>
      </c>
      <c r="C1602" s="413">
        <v>20833.330000000002</v>
      </c>
      <c r="D1602" s="436"/>
    </row>
    <row r="1603" spans="1:4" x14ac:dyDescent="0.2">
      <c r="A1603" s="437"/>
      <c r="B1603" s="438"/>
      <c r="C1603" s="413"/>
      <c r="D1603" s="436"/>
    </row>
    <row r="1604" spans="1:4" ht="25.5" x14ac:dyDescent="0.2">
      <c r="A1604" s="432" t="s">
        <v>693</v>
      </c>
      <c r="B1604" s="429" t="s">
        <v>694</v>
      </c>
      <c r="C1604" s="433">
        <f>SUM(C1605+C1608+C1609)</f>
        <v>0</v>
      </c>
      <c r="D1604" s="431"/>
    </row>
    <row r="1605" spans="1:4" x14ac:dyDescent="0.2">
      <c r="A1605" s="434" t="s">
        <v>695</v>
      </c>
      <c r="B1605" s="438" t="s">
        <v>696</v>
      </c>
      <c r="C1605" s="433">
        <f>SUM(C1606:C1607)</f>
        <v>0</v>
      </c>
      <c r="D1605" s="431"/>
    </row>
    <row r="1606" spans="1:4" x14ac:dyDescent="0.2">
      <c r="A1606" s="437" t="s">
        <v>697</v>
      </c>
      <c r="B1606" s="438" t="s">
        <v>698</v>
      </c>
      <c r="C1606" s="413">
        <v>0</v>
      </c>
      <c r="D1606" s="436"/>
    </row>
    <row r="1607" spans="1:4" ht="25.5" x14ac:dyDescent="0.2">
      <c r="A1607" s="437" t="s">
        <v>699</v>
      </c>
      <c r="B1607" s="438" t="s">
        <v>700</v>
      </c>
      <c r="C1607" s="413">
        <v>0</v>
      </c>
      <c r="D1607" s="436"/>
    </row>
    <row r="1608" spans="1:4" x14ac:dyDescent="0.2">
      <c r="A1608" s="434" t="s">
        <v>701</v>
      </c>
      <c r="B1608" s="435" t="s">
        <v>702</v>
      </c>
      <c r="C1608" s="413">
        <v>0</v>
      </c>
      <c r="D1608" s="436"/>
    </row>
    <row r="1609" spans="1:4" x14ac:dyDescent="0.2">
      <c r="A1609" s="434" t="s">
        <v>703</v>
      </c>
      <c r="B1609" s="435" t="s">
        <v>704</v>
      </c>
      <c r="C1609" s="413">
        <v>0</v>
      </c>
      <c r="D1609" s="436"/>
    </row>
    <row r="1610" spans="1:4" x14ac:dyDescent="0.2">
      <c r="A1610" s="437"/>
      <c r="B1610" s="438"/>
      <c r="C1610" s="413"/>
      <c r="D1610" s="436"/>
    </row>
    <row r="1611" spans="1:4" x14ac:dyDescent="0.2">
      <c r="A1611" s="432" t="s">
        <v>705</v>
      </c>
      <c r="B1611" s="429" t="s">
        <v>706</v>
      </c>
      <c r="C1611" s="430" t="s">
        <v>707</v>
      </c>
      <c r="D1611" s="431"/>
    </row>
    <row r="1612" spans="1:4" x14ac:dyDescent="0.2">
      <c r="A1612" s="434" t="s">
        <v>708</v>
      </c>
      <c r="B1612" s="435" t="s">
        <v>709</v>
      </c>
      <c r="C1612" s="440" t="s">
        <v>707</v>
      </c>
      <c r="D1612" s="436"/>
    </row>
    <row r="1613" spans="1:4" x14ac:dyDescent="0.2">
      <c r="A1613" s="434" t="s">
        <v>710</v>
      </c>
      <c r="B1613" s="435" t="s">
        <v>711</v>
      </c>
      <c r="C1613" s="413">
        <v>0</v>
      </c>
      <c r="D1613" s="436"/>
    </row>
    <row r="1614" spans="1:4" x14ac:dyDescent="0.2">
      <c r="A1614" s="434" t="s">
        <v>712</v>
      </c>
      <c r="B1614" s="435" t="s">
        <v>713</v>
      </c>
      <c r="C1614" s="413">
        <v>0</v>
      </c>
      <c r="D1614" s="436"/>
    </row>
    <row r="1615" spans="1:4" x14ac:dyDescent="0.2">
      <c r="A1615" s="437"/>
      <c r="B1615" s="438"/>
      <c r="C1615" s="413"/>
      <c r="D1615" s="436"/>
    </row>
    <row r="1616" spans="1:4" x14ac:dyDescent="0.2">
      <c r="A1616" s="432" t="s">
        <v>714</v>
      </c>
      <c r="B1616" s="429" t="s">
        <v>715</v>
      </c>
      <c r="C1616" s="433">
        <f>SUM(C1617:C1625)</f>
        <v>0</v>
      </c>
      <c r="D1616" s="431"/>
    </row>
    <row r="1617" spans="1:4" x14ac:dyDescent="0.2">
      <c r="A1617" s="434" t="s">
        <v>716</v>
      </c>
      <c r="B1617" s="435" t="s">
        <v>717</v>
      </c>
      <c r="C1617" s="413">
        <v>0</v>
      </c>
      <c r="D1617" s="436"/>
    </row>
    <row r="1618" spans="1:4" x14ac:dyDescent="0.2">
      <c r="A1618" s="434" t="s">
        <v>718</v>
      </c>
      <c r="B1618" s="435" t="s">
        <v>719</v>
      </c>
      <c r="C1618" s="413">
        <v>0</v>
      </c>
      <c r="D1618" s="436"/>
    </row>
    <row r="1619" spans="1:4" x14ac:dyDescent="0.2">
      <c r="A1619" s="434" t="s">
        <v>720</v>
      </c>
      <c r="B1619" s="435" t="s">
        <v>721</v>
      </c>
      <c r="C1619" s="413">
        <v>0</v>
      </c>
      <c r="D1619" s="436"/>
    </row>
    <row r="1620" spans="1:4" ht="25.5" x14ac:dyDescent="0.2">
      <c r="A1620" s="434" t="s">
        <v>722</v>
      </c>
      <c r="B1620" s="435" t="s">
        <v>723</v>
      </c>
      <c r="C1620" s="413">
        <v>0</v>
      </c>
      <c r="D1620" s="436"/>
    </row>
    <row r="1621" spans="1:4" ht="25.5" x14ac:dyDescent="0.2">
      <c r="A1621" s="434" t="s">
        <v>724</v>
      </c>
      <c r="B1621" s="435" t="s">
        <v>725</v>
      </c>
      <c r="C1621" s="413">
        <v>0</v>
      </c>
      <c r="D1621" s="436"/>
    </row>
    <row r="1622" spans="1:4" ht="25.5" x14ac:dyDescent="0.2">
      <c r="A1622" s="434" t="s">
        <v>726</v>
      </c>
      <c r="B1622" s="435" t="s">
        <v>727</v>
      </c>
      <c r="C1622" s="413">
        <v>0</v>
      </c>
      <c r="D1622" s="436"/>
    </row>
    <row r="1623" spans="1:4" x14ac:dyDescent="0.2">
      <c r="A1623" s="434" t="s">
        <v>728</v>
      </c>
      <c r="B1623" s="435" t="s">
        <v>729</v>
      </c>
      <c r="C1623" s="413">
        <v>0</v>
      </c>
      <c r="D1623" s="436"/>
    </row>
    <row r="1624" spans="1:4" ht="25.5" x14ac:dyDescent="0.2">
      <c r="A1624" s="434" t="s">
        <v>730</v>
      </c>
      <c r="B1624" s="435" t="s">
        <v>731</v>
      </c>
      <c r="C1624" s="413">
        <v>0</v>
      </c>
      <c r="D1624" s="436"/>
    </row>
    <row r="1625" spans="1:4" ht="25.5" x14ac:dyDescent="0.2">
      <c r="A1625" s="434" t="s">
        <v>732</v>
      </c>
      <c r="B1625" s="435" t="s">
        <v>733</v>
      </c>
      <c r="C1625" s="413">
        <v>0</v>
      </c>
      <c r="D1625" s="436"/>
    </row>
    <row r="1626" spans="1:4" x14ac:dyDescent="0.2">
      <c r="A1626" s="437"/>
      <c r="B1626" s="438"/>
      <c r="C1626" s="413"/>
      <c r="D1626" s="436"/>
    </row>
    <row r="1627" spans="1:4" x14ac:dyDescent="0.2">
      <c r="A1627" s="432" t="s">
        <v>734</v>
      </c>
      <c r="B1627" s="429" t="s">
        <v>735</v>
      </c>
      <c r="C1627" s="433">
        <f>SUM(C1628:C1631)</f>
        <v>0</v>
      </c>
      <c r="D1627" s="431"/>
    </row>
    <row r="1628" spans="1:4" x14ac:dyDescent="0.2">
      <c r="A1628" s="434" t="s">
        <v>736</v>
      </c>
      <c r="B1628" s="435" t="s">
        <v>737</v>
      </c>
      <c r="C1628" s="413">
        <v>0</v>
      </c>
      <c r="D1628" s="436"/>
    </row>
    <row r="1629" spans="1:4" x14ac:dyDescent="0.2">
      <c r="A1629" s="434" t="s">
        <v>738</v>
      </c>
      <c r="B1629" s="435" t="s">
        <v>739</v>
      </c>
      <c r="C1629" s="413">
        <v>0</v>
      </c>
      <c r="D1629" s="436"/>
    </row>
    <row r="1630" spans="1:4" x14ac:dyDescent="0.2">
      <c r="A1630" s="434" t="s">
        <v>740</v>
      </c>
      <c r="B1630" s="435" t="s">
        <v>741</v>
      </c>
      <c r="C1630" s="413">
        <v>0</v>
      </c>
      <c r="D1630" s="436"/>
    </row>
    <row r="1631" spans="1:4" x14ac:dyDescent="0.2">
      <c r="A1631" s="434" t="s">
        <v>742</v>
      </c>
      <c r="B1631" s="435" t="s">
        <v>743</v>
      </c>
      <c r="C1631" s="413">
        <v>0</v>
      </c>
      <c r="D1631" s="436"/>
    </row>
    <row r="1632" spans="1:4" x14ac:dyDescent="0.2">
      <c r="A1632" s="437"/>
      <c r="B1632" s="438"/>
      <c r="C1632" s="413"/>
      <c r="D1632" s="436"/>
    </row>
    <row r="1633" spans="1:4" x14ac:dyDescent="0.2">
      <c r="A1633" s="432" t="s">
        <v>744</v>
      </c>
      <c r="B1633" s="429" t="s">
        <v>745</v>
      </c>
      <c r="C1633" s="433">
        <f>SUM(C1634:C1639)</f>
        <v>0</v>
      </c>
      <c r="D1633" s="431"/>
    </row>
    <row r="1634" spans="1:4" x14ac:dyDescent="0.2">
      <c r="A1634" s="434" t="s">
        <v>746</v>
      </c>
      <c r="B1634" s="435" t="s">
        <v>747</v>
      </c>
      <c r="C1634" s="413">
        <v>0</v>
      </c>
      <c r="D1634" s="436"/>
    </row>
    <row r="1635" spans="1:4" x14ac:dyDescent="0.2">
      <c r="A1635" s="434" t="s">
        <v>748</v>
      </c>
      <c r="B1635" s="435" t="s">
        <v>749</v>
      </c>
      <c r="C1635" s="413">
        <v>0</v>
      </c>
      <c r="D1635" s="436"/>
    </row>
    <row r="1636" spans="1:4" x14ac:dyDescent="0.2">
      <c r="A1636" s="434" t="s">
        <v>750</v>
      </c>
      <c r="B1636" s="435" t="s">
        <v>751</v>
      </c>
      <c r="C1636" s="413">
        <v>0</v>
      </c>
      <c r="D1636" s="436"/>
    </row>
    <row r="1637" spans="1:4" ht="25.5" x14ac:dyDescent="0.2">
      <c r="A1637" s="434" t="s">
        <v>752</v>
      </c>
      <c r="B1637" s="435" t="s">
        <v>753</v>
      </c>
      <c r="C1637" s="413">
        <v>0</v>
      </c>
      <c r="D1637" s="436"/>
    </row>
    <row r="1638" spans="1:4" x14ac:dyDescent="0.2">
      <c r="A1638" s="434" t="s">
        <v>754</v>
      </c>
      <c r="B1638" s="435" t="s">
        <v>755</v>
      </c>
      <c r="C1638" s="413">
        <v>0</v>
      </c>
      <c r="D1638" s="436"/>
    </row>
    <row r="1639" spans="1:4" x14ac:dyDescent="0.2">
      <c r="A1639" s="434" t="s">
        <v>756</v>
      </c>
      <c r="B1639" s="435" t="s">
        <v>757</v>
      </c>
      <c r="C1639" s="441">
        <v>0</v>
      </c>
      <c r="D1639" s="442"/>
    </row>
    <row r="1640" spans="1:4" x14ac:dyDescent="0.2">
      <c r="A1640" s="443"/>
      <c r="B1640" s="444"/>
      <c r="C1640" s="445"/>
      <c r="D1640" s="423"/>
    </row>
    <row r="1641" spans="1:4" x14ac:dyDescent="0.2">
      <c r="A1641" s="428">
        <v>2</v>
      </c>
      <c r="B1641" s="429" t="s">
        <v>758</v>
      </c>
      <c r="C1641" s="433">
        <f>SUM(C1643+C1650+C1656+C1665+C1669+C1675)</f>
        <v>58804.409999999996</v>
      </c>
      <c r="D1641" s="431"/>
    </row>
    <row r="1642" spans="1:4" x14ac:dyDescent="0.2">
      <c r="A1642" s="428"/>
      <c r="B1642" s="446"/>
      <c r="C1642" s="413"/>
      <c r="D1642" s="436"/>
    </row>
    <row r="1643" spans="1:4" x14ac:dyDescent="0.2">
      <c r="A1643" s="443" t="s">
        <v>759</v>
      </c>
      <c r="B1643" s="429" t="s">
        <v>760</v>
      </c>
      <c r="C1643" s="433">
        <f>SUM(C1644:C1648)</f>
        <v>38039.67</v>
      </c>
      <c r="D1643" s="431"/>
    </row>
    <row r="1644" spans="1:4" x14ac:dyDescent="0.2">
      <c r="A1644" s="434" t="s">
        <v>761</v>
      </c>
      <c r="B1644" s="435" t="s">
        <v>762</v>
      </c>
      <c r="C1644" s="413">
        <v>27777.78</v>
      </c>
      <c r="D1644" s="436"/>
    </row>
    <row r="1645" spans="1:4" x14ac:dyDescent="0.2">
      <c r="A1645" s="434" t="s">
        <v>763</v>
      </c>
      <c r="B1645" s="435" t="s">
        <v>764</v>
      </c>
      <c r="C1645" s="413">
        <v>0</v>
      </c>
      <c r="D1645" s="436"/>
    </row>
    <row r="1646" spans="1:4" x14ac:dyDescent="0.2">
      <c r="A1646" s="434" t="s">
        <v>765</v>
      </c>
      <c r="B1646" s="435" t="s">
        <v>766</v>
      </c>
      <c r="C1646" s="413">
        <v>0</v>
      </c>
      <c r="D1646" s="436"/>
    </row>
    <row r="1647" spans="1:4" x14ac:dyDescent="0.2">
      <c r="A1647" s="434" t="s">
        <v>767</v>
      </c>
      <c r="B1647" s="435" t="s">
        <v>768</v>
      </c>
      <c r="C1647" s="413">
        <v>10261.89</v>
      </c>
      <c r="D1647" s="436"/>
    </row>
    <row r="1648" spans="1:4" x14ac:dyDescent="0.2">
      <c r="A1648" s="434" t="s">
        <v>769</v>
      </c>
      <c r="B1648" s="435" t="s">
        <v>770</v>
      </c>
      <c r="C1648" s="413">
        <v>0</v>
      </c>
      <c r="D1648" s="436"/>
    </row>
    <row r="1649" spans="1:4" x14ac:dyDescent="0.2">
      <c r="A1649" s="447"/>
      <c r="B1649" s="438"/>
      <c r="C1649" s="413"/>
      <c r="D1649" s="436"/>
    </row>
    <row r="1650" spans="1:4" ht="25.5" x14ac:dyDescent="0.2">
      <c r="A1650" s="443" t="s">
        <v>771</v>
      </c>
      <c r="B1650" s="429" t="s">
        <v>772</v>
      </c>
      <c r="C1650" s="433">
        <f>SUM(C1651:C1654)</f>
        <v>0</v>
      </c>
      <c r="D1650" s="431"/>
    </row>
    <row r="1651" spans="1:4" x14ac:dyDescent="0.2">
      <c r="A1651" s="434" t="s">
        <v>773</v>
      </c>
      <c r="B1651" s="435" t="s">
        <v>774</v>
      </c>
      <c r="C1651" s="413">
        <v>0</v>
      </c>
      <c r="D1651" s="436"/>
    </row>
    <row r="1652" spans="1:4" x14ac:dyDescent="0.2">
      <c r="A1652" s="434" t="s">
        <v>775</v>
      </c>
      <c r="B1652" s="435" t="s">
        <v>776</v>
      </c>
      <c r="C1652" s="413">
        <v>0</v>
      </c>
      <c r="D1652" s="436"/>
    </row>
    <row r="1653" spans="1:4" x14ac:dyDescent="0.2">
      <c r="A1653" s="434" t="s">
        <v>777</v>
      </c>
      <c r="B1653" s="435" t="s">
        <v>778</v>
      </c>
      <c r="C1653" s="413">
        <v>0</v>
      </c>
      <c r="D1653" s="436"/>
    </row>
    <row r="1654" spans="1:4" x14ac:dyDescent="0.2">
      <c r="A1654" s="434" t="s">
        <v>779</v>
      </c>
      <c r="B1654" s="435" t="s">
        <v>780</v>
      </c>
      <c r="C1654" s="413">
        <v>0</v>
      </c>
      <c r="D1654" s="436"/>
    </row>
    <row r="1655" spans="1:4" x14ac:dyDescent="0.2">
      <c r="A1655" s="447"/>
      <c r="B1655" s="438"/>
      <c r="C1655" s="413"/>
      <c r="D1655" s="436"/>
    </row>
    <row r="1656" spans="1:4" ht="25.5" x14ac:dyDescent="0.2">
      <c r="A1656" s="443" t="s">
        <v>781</v>
      </c>
      <c r="B1656" s="429" t="s">
        <v>782</v>
      </c>
      <c r="C1656" s="433">
        <f>SUM(C1657:C1663)</f>
        <v>0</v>
      </c>
      <c r="D1656" s="431"/>
    </row>
    <row r="1657" spans="1:4" x14ac:dyDescent="0.2">
      <c r="A1657" s="434" t="s">
        <v>783</v>
      </c>
      <c r="B1657" s="435" t="s">
        <v>784</v>
      </c>
      <c r="C1657" s="413">
        <v>0</v>
      </c>
      <c r="D1657" s="436"/>
    </row>
    <row r="1658" spans="1:4" ht="25.5" x14ac:dyDescent="0.2">
      <c r="A1658" s="434" t="s">
        <v>785</v>
      </c>
      <c r="B1658" s="435" t="s">
        <v>786</v>
      </c>
      <c r="C1658" s="413">
        <v>0</v>
      </c>
      <c r="D1658" s="436"/>
    </row>
    <row r="1659" spans="1:4" x14ac:dyDescent="0.2">
      <c r="A1659" s="434" t="s">
        <v>787</v>
      </c>
      <c r="B1659" s="435" t="s">
        <v>788</v>
      </c>
      <c r="C1659" s="413">
        <v>0</v>
      </c>
      <c r="D1659" s="436"/>
    </row>
    <row r="1660" spans="1:4" ht="25.5" x14ac:dyDescent="0.2">
      <c r="A1660" s="434" t="s">
        <v>789</v>
      </c>
      <c r="B1660" s="435" t="s">
        <v>790</v>
      </c>
      <c r="C1660" s="413">
        <v>0</v>
      </c>
      <c r="D1660" s="436"/>
    </row>
    <row r="1661" spans="1:4" x14ac:dyDescent="0.2">
      <c r="A1661" s="434" t="s">
        <v>791</v>
      </c>
      <c r="B1661" s="435" t="s">
        <v>792</v>
      </c>
      <c r="C1661" s="413">
        <v>0</v>
      </c>
      <c r="D1661" s="436"/>
    </row>
    <row r="1662" spans="1:4" x14ac:dyDescent="0.2">
      <c r="A1662" s="434" t="s">
        <v>793</v>
      </c>
      <c r="B1662" s="435" t="s">
        <v>794</v>
      </c>
      <c r="C1662" s="413">
        <v>0</v>
      </c>
      <c r="D1662" s="436"/>
    </row>
    <row r="1663" spans="1:4" ht="25.5" x14ac:dyDescent="0.2">
      <c r="A1663" s="434" t="s">
        <v>795</v>
      </c>
      <c r="B1663" s="435" t="s">
        <v>796</v>
      </c>
      <c r="C1663" s="413">
        <v>0</v>
      </c>
      <c r="D1663" s="436"/>
    </row>
    <row r="1664" spans="1:4" x14ac:dyDescent="0.2">
      <c r="A1664" s="447"/>
      <c r="B1664" s="438"/>
      <c r="C1664" s="413"/>
      <c r="D1664" s="436"/>
    </row>
    <row r="1665" spans="1:4" ht="25.5" x14ac:dyDescent="0.2">
      <c r="A1665" s="443" t="s">
        <v>797</v>
      </c>
      <c r="B1665" s="429" t="s">
        <v>798</v>
      </c>
      <c r="C1665" s="433">
        <f>SUM(C1666:C1667)</f>
        <v>201.67</v>
      </c>
      <c r="D1665" s="431"/>
    </row>
    <row r="1666" spans="1:4" x14ac:dyDescent="0.2">
      <c r="A1666" s="434" t="s">
        <v>799</v>
      </c>
      <c r="B1666" s="435" t="s">
        <v>800</v>
      </c>
      <c r="C1666" s="413">
        <v>201.67</v>
      </c>
      <c r="D1666" s="436"/>
    </row>
    <row r="1667" spans="1:4" x14ac:dyDescent="0.2">
      <c r="A1667" s="434" t="s">
        <v>801</v>
      </c>
      <c r="B1667" s="435" t="s">
        <v>802</v>
      </c>
      <c r="C1667" s="413">
        <v>0</v>
      </c>
      <c r="D1667" s="436"/>
    </row>
    <row r="1668" spans="1:4" x14ac:dyDescent="0.2">
      <c r="A1668" s="447"/>
      <c r="B1668" s="438"/>
      <c r="C1668" s="413"/>
      <c r="D1668" s="436"/>
    </row>
    <row r="1669" spans="1:4" ht="25.5" x14ac:dyDescent="0.2">
      <c r="A1669" s="443" t="s">
        <v>803</v>
      </c>
      <c r="B1669" s="429" t="s">
        <v>804</v>
      </c>
      <c r="C1669" s="433">
        <f>SUM(C1670:C1673)</f>
        <v>0</v>
      </c>
      <c r="D1669" s="431"/>
    </row>
    <row r="1670" spans="1:4" x14ac:dyDescent="0.2">
      <c r="A1670" s="434" t="s">
        <v>805</v>
      </c>
      <c r="B1670" s="435" t="s">
        <v>806</v>
      </c>
      <c r="C1670" s="413">
        <v>0</v>
      </c>
      <c r="D1670" s="436"/>
    </row>
    <row r="1671" spans="1:4" x14ac:dyDescent="0.2">
      <c r="A1671" s="434" t="s">
        <v>807</v>
      </c>
      <c r="B1671" s="435" t="s">
        <v>808</v>
      </c>
      <c r="C1671" s="413">
        <v>0</v>
      </c>
      <c r="D1671" s="436"/>
    </row>
    <row r="1672" spans="1:4" x14ac:dyDescent="0.2">
      <c r="A1672" s="434" t="s">
        <v>809</v>
      </c>
      <c r="B1672" s="435" t="s">
        <v>810</v>
      </c>
      <c r="C1672" s="413">
        <v>0</v>
      </c>
      <c r="D1672" s="436"/>
    </row>
    <row r="1673" spans="1:4" ht="25.5" x14ac:dyDescent="0.2">
      <c r="A1673" s="434" t="s">
        <v>811</v>
      </c>
      <c r="B1673" s="435" t="s">
        <v>812</v>
      </c>
      <c r="C1673" s="413">
        <v>0</v>
      </c>
      <c r="D1673" s="436"/>
    </row>
    <row r="1674" spans="1:4" x14ac:dyDescent="0.2">
      <c r="A1674" s="447"/>
      <c r="B1674" s="438"/>
      <c r="C1674" s="413"/>
      <c r="D1674" s="436"/>
    </row>
    <row r="1675" spans="1:4" ht="25.5" x14ac:dyDescent="0.2">
      <c r="A1675" s="443" t="s">
        <v>813</v>
      </c>
      <c r="B1675" s="429" t="s">
        <v>814</v>
      </c>
      <c r="C1675" s="433">
        <f>SUM(C1676:C1683)</f>
        <v>20563.07</v>
      </c>
      <c r="D1675" s="431"/>
    </row>
    <row r="1676" spans="1:4" x14ac:dyDescent="0.2">
      <c r="A1676" s="434" t="s">
        <v>815</v>
      </c>
      <c r="B1676" s="435" t="s">
        <v>816</v>
      </c>
      <c r="C1676" s="413">
        <v>4962.67</v>
      </c>
      <c r="D1676" s="436"/>
    </row>
    <row r="1677" spans="1:4" ht="25.5" x14ac:dyDescent="0.2">
      <c r="A1677" s="434" t="s">
        <v>817</v>
      </c>
      <c r="B1677" s="435" t="s">
        <v>818</v>
      </c>
      <c r="C1677" s="413">
        <v>0</v>
      </c>
      <c r="D1677" s="436"/>
    </row>
    <row r="1678" spans="1:4" x14ac:dyDescent="0.2">
      <c r="A1678" s="434" t="s">
        <v>819</v>
      </c>
      <c r="B1678" s="435" t="s">
        <v>820</v>
      </c>
      <c r="C1678" s="413">
        <v>11114.82</v>
      </c>
      <c r="D1678" s="436"/>
    </row>
    <row r="1679" spans="1:4" x14ac:dyDescent="0.2">
      <c r="A1679" s="434" t="s">
        <v>821</v>
      </c>
      <c r="B1679" s="435" t="s">
        <v>822</v>
      </c>
      <c r="C1679" s="413">
        <v>596.25</v>
      </c>
      <c r="D1679" s="436"/>
    </row>
    <row r="1680" spans="1:4" x14ac:dyDescent="0.2">
      <c r="A1680" s="434" t="s">
        <v>823</v>
      </c>
      <c r="B1680" s="435" t="s">
        <v>824</v>
      </c>
      <c r="C1680" s="413">
        <v>3616.04</v>
      </c>
      <c r="D1680" s="436"/>
    </row>
    <row r="1681" spans="1:4" ht="25.5" x14ac:dyDescent="0.2">
      <c r="A1681" s="434" t="s">
        <v>825</v>
      </c>
      <c r="B1681" s="435" t="s">
        <v>826</v>
      </c>
      <c r="C1681" s="413">
        <v>0</v>
      </c>
      <c r="D1681" s="436"/>
    </row>
    <row r="1682" spans="1:4" x14ac:dyDescent="0.2">
      <c r="A1682" s="434" t="s">
        <v>827</v>
      </c>
      <c r="B1682" s="435" t="s">
        <v>828</v>
      </c>
      <c r="C1682" s="413">
        <v>0</v>
      </c>
      <c r="D1682" s="436"/>
    </row>
    <row r="1683" spans="1:4" x14ac:dyDescent="0.2">
      <c r="A1683" s="434" t="s">
        <v>829</v>
      </c>
      <c r="B1683" s="435" t="s">
        <v>830</v>
      </c>
      <c r="C1683" s="413">
        <v>273.29000000000002</v>
      </c>
      <c r="D1683" s="436"/>
    </row>
    <row r="1684" spans="1:4" x14ac:dyDescent="0.2">
      <c r="A1684" s="434"/>
      <c r="B1684" s="438"/>
      <c r="C1684" s="413"/>
      <c r="D1684" s="436"/>
    </row>
    <row r="1685" spans="1:4" x14ac:dyDescent="0.2">
      <c r="A1685" s="428">
        <v>5</v>
      </c>
      <c r="B1685" s="448" t="s">
        <v>831</v>
      </c>
      <c r="C1685" s="433">
        <f>SUM(C1687+C1697+C1707+C1712)</f>
        <v>2245.81</v>
      </c>
      <c r="D1685" s="431"/>
    </row>
    <row r="1686" spans="1:4" x14ac:dyDescent="0.2">
      <c r="A1686" s="447"/>
      <c r="B1686" s="438"/>
      <c r="C1686" s="413"/>
      <c r="D1686" s="436"/>
    </row>
    <row r="1687" spans="1:4" x14ac:dyDescent="0.2">
      <c r="A1687" s="449" t="s">
        <v>832</v>
      </c>
      <c r="B1687" s="429" t="s">
        <v>833</v>
      </c>
      <c r="C1687" s="433">
        <f>SUM(C1688:C1695)</f>
        <v>2245.81</v>
      </c>
      <c r="D1687" s="431"/>
    </row>
    <row r="1688" spans="1:4" x14ac:dyDescent="0.2">
      <c r="A1688" s="450" t="s">
        <v>834</v>
      </c>
      <c r="B1688" s="435" t="s">
        <v>835</v>
      </c>
      <c r="C1688" s="413">
        <v>0</v>
      </c>
      <c r="D1688" s="436"/>
    </row>
    <row r="1689" spans="1:4" x14ac:dyDescent="0.2">
      <c r="A1689" s="450" t="s">
        <v>836</v>
      </c>
      <c r="B1689" s="435" t="s">
        <v>837</v>
      </c>
      <c r="C1689" s="413">
        <v>0</v>
      </c>
      <c r="D1689" s="436"/>
    </row>
    <row r="1690" spans="1:4" x14ac:dyDescent="0.2">
      <c r="A1690" s="450" t="s">
        <v>838</v>
      </c>
      <c r="B1690" s="435" t="s">
        <v>839</v>
      </c>
      <c r="C1690" s="413"/>
      <c r="D1690" s="436"/>
    </row>
    <row r="1691" spans="1:4" x14ac:dyDescent="0.2">
      <c r="A1691" s="450" t="s">
        <v>840</v>
      </c>
      <c r="B1691" s="435" t="s">
        <v>841</v>
      </c>
      <c r="C1691" s="413">
        <v>2245.81</v>
      </c>
      <c r="D1691" s="436"/>
    </row>
    <row r="1692" spans="1:4" x14ac:dyDescent="0.2">
      <c r="A1692" s="450" t="s">
        <v>842</v>
      </c>
      <c r="B1692" s="435" t="s">
        <v>843</v>
      </c>
      <c r="C1692" s="413"/>
      <c r="D1692" s="436"/>
    </row>
    <row r="1693" spans="1:4" ht="25.5" x14ac:dyDescent="0.2">
      <c r="A1693" s="450" t="s">
        <v>844</v>
      </c>
      <c r="B1693" s="435" t="s">
        <v>845</v>
      </c>
      <c r="C1693" s="413"/>
      <c r="D1693" s="436"/>
    </row>
    <row r="1694" spans="1:4" ht="25.5" x14ac:dyDescent="0.2">
      <c r="A1694" s="450" t="s">
        <v>846</v>
      </c>
      <c r="B1694" s="435" t="s">
        <v>847</v>
      </c>
      <c r="C1694" s="413"/>
      <c r="D1694" s="436"/>
    </row>
    <row r="1695" spans="1:4" x14ac:dyDescent="0.2">
      <c r="A1695" s="450" t="s">
        <v>848</v>
      </c>
      <c r="B1695" s="435" t="s">
        <v>849</v>
      </c>
      <c r="C1695" s="413">
        <v>0</v>
      </c>
      <c r="D1695" s="436"/>
    </row>
    <row r="1696" spans="1:4" x14ac:dyDescent="0.2">
      <c r="A1696" s="450"/>
      <c r="B1696" s="435"/>
      <c r="C1696" s="413"/>
      <c r="D1696" s="436"/>
    </row>
    <row r="1697" spans="1:4" ht="25.5" x14ac:dyDescent="0.2">
      <c r="A1697" s="449" t="s">
        <v>850</v>
      </c>
      <c r="B1697" s="429" t="s">
        <v>851</v>
      </c>
      <c r="C1697" s="433">
        <f>SUM(C1698:C1705)</f>
        <v>0</v>
      </c>
      <c r="D1697" s="431"/>
    </row>
    <row r="1698" spans="1:4" x14ac:dyDescent="0.2">
      <c r="A1698" s="450" t="s">
        <v>852</v>
      </c>
      <c r="B1698" s="435" t="s">
        <v>853</v>
      </c>
      <c r="C1698" s="413">
        <v>0</v>
      </c>
      <c r="D1698" s="436"/>
    </row>
    <row r="1699" spans="1:4" x14ac:dyDescent="0.2">
      <c r="A1699" s="450" t="s">
        <v>854</v>
      </c>
      <c r="B1699" s="435" t="s">
        <v>855</v>
      </c>
      <c r="C1699" s="413">
        <v>0</v>
      </c>
      <c r="D1699" s="436"/>
    </row>
    <row r="1700" spans="1:4" x14ac:dyDescent="0.2">
      <c r="A1700" s="450" t="s">
        <v>856</v>
      </c>
      <c r="B1700" s="435" t="s">
        <v>857</v>
      </c>
      <c r="C1700" s="413">
        <v>0</v>
      </c>
      <c r="D1700" s="436"/>
    </row>
    <row r="1701" spans="1:4" x14ac:dyDescent="0.2">
      <c r="A1701" s="450" t="s">
        <v>858</v>
      </c>
      <c r="B1701" s="435" t="s">
        <v>859</v>
      </c>
      <c r="C1701" s="413">
        <v>0</v>
      </c>
      <c r="D1701" s="436"/>
    </row>
    <row r="1702" spans="1:4" x14ac:dyDescent="0.2">
      <c r="A1702" s="450" t="s">
        <v>860</v>
      </c>
      <c r="B1702" s="435" t="s">
        <v>861</v>
      </c>
      <c r="C1702" s="413">
        <v>0</v>
      </c>
      <c r="D1702" s="436"/>
    </row>
    <row r="1703" spans="1:4" x14ac:dyDescent="0.2">
      <c r="A1703" s="450" t="s">
        <v>862</v>
      </c>
      <c r="B1703" s="435" t="s">
        <v>863</v>
      </c>
      <c r="C1703" s="413">
        <v>0</v>
      </c>
      <c r="D1703" s="436"/>
    </row>
    <row r="1704" spans="1:4" x14ac:dyDescent="0.2">
      <c r="A1704" s="450" t="s">
        <v>864</v>
      </c>
      <c r="B1704" s="435" t="s">
        <v>865</v>
      </c>
      <c r="C1704" s="413">
        <v>0</v>
      </c>
      <c r="D1704" s="436"/>
    </row>
    <row r="1705" spans="1:4" ht="25.5" x14ac:dyDescent="0.2">
      <c r="A1705" s="450" t="s">
        <v>866</v>
      </c>
      <c r="B1705" s="435" t="s">
        <v>867</v>
      </c>
      <c r="C1705" s="413">
        <v>0</v>
      </c>
      <c r="D1705" s="436"/>
    </row>
    <row r="1706" spans="1:4" x14ac:dyDescent="0.2">
      <c r="A1706" s="450"/>
      <c r="B1706" s="435"/>
      <c r="C1706" s="413"/>
      <c r="D1706" s="436"/>
    </row>
    <row r="1707" spans="1:4" x14ac:dyDescent="0.2">
      <c r="A1707" s="449" t="s">
        <v>868</v>
      </c>
      <c r="B1707" s="429" t="s">
        <v>869</v>
      </c>
      <c r="C1707" s="433">
        <f>SUM(C1708:C1710)</f>
        <v>0</v>
      </c>
      <c r="D1707" s="431"/>
    </row>
    <row r="1708" spans="1:4" x14ac:dyDescent="0.2">
      <c r="A1708" s="450" t="s">
        <v>870</v>
      </c>
      <c r="B1708" s="435" t="s">
        <v>871</v>
      </c>
      <c r="C1708" s="413">
        <v>0</v>
      </c>
      <c r="D1708" s="436"/>
    </row>
    <row r="1709" spans="1:4" x14ac:dyDescent="0.2">
      <c r="A1709" s="450" t="s">
        <v>872</v>
      </c>
      <c r="B1709" s="435" t="s">
        <v>873</v>
      </c>
      <c r="C1709" s="413">
        <v>0</v>
      </c>
      <c r="D1709" s="436"/>
    </row>
    <row r="1710" spans="1:4" x14ac:dyDescent="0.2">
      <c r="A1710" s="450" t="s">
        <v>874</v>
      </c>
      <c r="B1710" s="435" t="s">
        <v>875</v>
      </c>
      <c r="C1710" s="413">
        <v>0</v>
      </c>
      <c r="D1710" s="436"/>
    </row>
    <row r="1711" spans="1:4" x14ac:dyDescent="0.2">
      <c r="A1711" s="450"/>
      <c r="B1711" s="435"/>
      <c r="C1711" s="413"/>
      <c r="D1711" s="436"/>
    </row>
    <row r="1712" spans="1:4" x14ac:dyDescent="0.2">
      <c r="A1712" s="449" t="s">
        <v>876</v>
      </c>
      <c r="B1712" s="429" t="s">
        <v>877</v>
      </c>
      <c r="C1712" s="433">
        <f>SUM(C1713:C1716)</f>
        <v>0</v>
      </c>
      <c r="D1712" s="431"/>
    </row>
    <row r="1713" spans="1:4" x14ac:dyDescent="0.2">
      <c r="A1713" s="450" t="s">
        <v>878</v>
      </c>
      <c r="B1713" s="435" t="s">
        <v>879</v>
      </c>
      <c r="C1713" s="413">
        <v>0</v>
      </c>
      <c r="D1713" s="436"/>
    </row>
    <row r="1714" spans="1:4" x14ac:dyDescent="0.2">
      <c r="A1714" s="450" t="s">
        <v>880</v>
      </c>
      <c r="B1714" s="435" t="s">
        <v>881</v>
      </c>
      <c r="C1714" s="413">
        <v>0</v>
      </c>
      <c r="D1714" s="436"/>
    </row>
    <row r="1715" spans="1:4" x14ac:dyDescent="0.2">
      <c r="A1715" s="450" t="s">
        <v>882</v>
      </c>
      <c r="B1715" s="435" t="s">
        <v>883</v>
      </c>
      <c r="C1715" s="413">
        <v>0</v>
      </c>
      <c r="D1715" s="436"/>
    </row>
    <row r="1716" spans="1:4" x14ac:dyDescent="0.2">
      <c r="A1716" s="450" t="s">
        <v>884</v>
      </c>
      <c r="B1716" s="435" t="s">
        <v>885</v>
      </c>
      <c r="C1716" s="413">
        <v>0</v>
      </c>
      <c r="D1716" s="436"/>
    </row>
    <row r="1717" spans="1:4" x14ac:dyDescent="0.2">
      <c r="A1717" s="451"/>
      <c r="B1717" s="451"/>
      <c r="C1717" s="451"/>
      <c r="D1717" s="451"/>
    </row>
    <row r="1718" spans="1:4" x14ac:dyDescent="0.2">
      <c r="A1718" s="418" t="s">
        <v>621</v>
      </c>
      <c r="C1718" s="419"/>
    </row>
    <row r="1719" spans="1:4" ht="38.25" x14ac:dyDescent="0.2">
      <c r="A1719" s="453" t="str">
        <f>'[5]4. Gestión Institucional '!A85</f>
        <v>RE4.P12. Programa Institucional de Mejoramiento de Ambientes Laborales Satisfactorios</v>
      </c>
      <c r="B1719" s="421" t="s">
        <v>622</v>
      </c>
      <c r="C1719" s="413">
        <f>SUM(C1721,C1797,C1841)</f>
        <v>83824.109999999986</v>
      </c>
      <c r="D1719" s="423"/>
    </row>
    <row r="1720" spans="1:4" x14ac:dyDescent="0.2">
      <c r="A1720" s="424" t="s">
        <v>623</v>
      </c>
      <c r="B1720" s="425" t="s">
        <v>624</v>
      </c>
      <c r="C1720" s="426" t="s">
        <v>625</v>
      </c>
      <c r="D1720" s="427" t="s">
        <v>626</v>
      </c>
    </row>
    <row r="1721" spans="1:4" x14ac:dyDescent="0.2">
      <c r="A1721" s="428">
        <v>1</v>
      </c>
      <c r="B1721" s="429" t="s">
        <v>627</v>
      </c>
      <c r="C1721" s="430">
        <f>SUM(C1723,C1730,C1737,C1746,C1755,C1760,C1767,C1772,C1783,C1789)</f>
        <v>22773.89</v>
      </c>
      <c r="D1721" s="431"/>
    </row>
    <row r="1722" spans="1:4" x14ac:dyDescent="0.2">
      <c r="A1722" s="428"/>
      <c r="B1722" s="446"/>
      <c r="C1722" s="433"/>
      <c r="D1722" s="431"/>
    </row>
    <row r="1723" spans="1:4" x14ac:dyDescent="0.2">
      <c r="A1723" s="432" t="s">
        <v>629</v>
      </c>
      <c r="B1723" s="429" t="s">
        <v>630</v>
      </c>
      <c r="C1723" s="433">
        <f>SUM(C1724:C1728)</f>
        <v>0</v>
      </c>
      <c r="D1723" s="431"/>
    </row>
    <row r="1724" spans="1:4" x14ac:dyDescent="0.2">
      <c r="A1724" s="434" t="s">
        <v>631</v>
      </c>
      <c r="B1724" s="435" t="s">
        <v>632</v>
      </c>
      <c r="C1724" s="413">
        <v>0</v>
      </c>
      <c r="D1724" s="436"/>
    </row>
    <row r="1725" spans="1:4" ht="25.5" x14ac:dyDescent="0.2">
      <c r="A1725" s="434" t="s">
        <v>633</v>
      </c>
      <c r="B1725" s="435" t="s">
        <v>634</v>
      </c>
      <c r="C1725" s="413">
        <v>0</v>
      </c>
      <c r="D1725" s="436"/>
    </row>
    <row r="1726" spans="1:4" x14ac:dyDescent="0.2">
      <c r="A1726" s="434" t="s">
        <v>635</v>
      </c>
      <c r="B1726" s="435" t="s">
        <v>636</v>
      </c>
      <c r="C1726" s="413">
        <v>0</v>
      </c>
      <c r="D1726" s="436"/>
    </row>
    <row r="1727" spans="1:4" ht="25.5" x14ac:dyDescent="0.2">
      <c r="A1727" s="434" t="s">
        <v>637</v>
      </c>
      <c r="B1727" s="435" t="s">
        <v>638</v>
      </c>
      <c r="C1727" s="413">
        <v>0</v>
      </c>
      <c r="D1727" s="436"/>
    </row>
    <row r="1728" spans="1:4" x14ac:dyDescent="0.2">
      <c r="A1728" s="434" t="s">
        <v>639</v>
      </c>
      <c r="B1728" s="435" t="s">
        <v>640</v>
      </c>
      <c r="C1728" s="413">
        <v>0</v>
      </c>
      <c r="D1728" s="436"/>
    </row>
    <row r="1729" spans="1:4" x14ac:dyDescent="0.2">
      <c r="A1729" s="437"/>
      <c r="B1729" s="438"/>
      <c r="C1729" s="413"/>
      <c r="D1729" s="436"/>
    </row>
    <row r="1730" spans="1:4" x14ac:dyDescent="0.2">
      <c r="A1730" s="432" t="s">
        <v>641</v>
      </c>
      <c r="B1730" s="429" t="s">
        <v>642</v>
      </c>
      <c r="C1730" s="433">
        <f>SUM(C1731:C1735)</f>
        <v>0</v>
      </c>
      <c r="D1730" s="431"/>
    </row>
    <row r="1731" spans="1:4" x14ac:dyDescent="0.2">
      <c r="A1731" s="434" t="s">
        <v>643</v>
      </c>
      <c r="B1731" s="435" t="s">
        <v>644</v>
      </c>
      <c r="C1731" s="413">
        <v>0</v>
      </c>
      <c r="D1731" s="436"/>
    </row>
    <row r="1732" spans="1:4" x14ac:dyDescent="0.2">
      <c r="A1732" s="434" t="s">
        <v>645</v>
      </c>
      <c r="B1732" s="435" t="s">
        <v>646</v>
      </c>
      <c r="C1732" s="413">
        <v>0</v>
      </c>
      <c r="D1732" s="436"/>
    </row>
    <row r="1733" spans="1:4" x14ac:dyDescent="0.2">
      <c r="A1733" s="434" t="s">
        <v>647</v>
      </c>
      <c r="B1733" s="435" t="s">
        <v>648</v>
      </c>
      <c r="C1733" s="413">
        <v>0</v>
      </c>
      <c r="D1733" s="436"/>
    </row>
    <row r="1734" spans="1:4" x14ac:dyDescent="0.2">
      <c r="A1734" s="434" t="s">
        <v>649</v>
      </c>
      <c r="B1734" s="435" t="s">
        <v>650</v>
      </c>
      <c r="C1734" s="413">
        <v>0</v>
      </c>
      <c r="D1734" s="436"/>
    </row>
    <row r="1735" spans="1:4" x14ac:dyDescent="0.2">
      <c r="A1735" s="434" t="s">
        <v>651</v>
      </c>
      <c r="B1735" s="435" t="s">
        <v>652</v>
      </c>
      <c r="C1735" s="413">
        <v>0</v>
      </c>
      <c r="D1735" s="436"/>
    </row>
    <row r="1736" spans="1:4" x14ac:dyDescent="0.2">
      <c r="A1736" s="437"/>
      <c r="B1736" s="438"/>
      <c r="C1736" s="433"/>
      <c r="D1736" s="431"/>
    </row>
    <row r="1737" spans="1:4" ht="25.5" x14ac:dyDescent="0.2">
      <c r="A1737" s="432" t="s">
        <v>653</v>
      </c>
      <c r="B1737" s="439" t="s">
        <v>654</v>
      </c>
      <c r="C1737" s="433">
        <f>SUM(C1738:C1744)</f>
        <v>0</v>
      </c>
      <c r="D1737" s="431"/>
    </row>
    <row r="1738" spans="1:4" x14ac:dyDescent="0.2">
      <c r="A1738" s="434" t="s">
        <v>655</v>
      </c>
      <c r="B1738" s="435" t="s">
        <v>656</v>
      </c>
      <c r="C1738" s="413">
        <v>0</v>
      </c>
      <c r="D1738" s="436"/>
    </row>
    <row r="1739" spans="1:4" x14ac:dyDescent="0.2">
      <c r="A1739" s="434" t="s">
        <v>657</v>
      </c>
      <c r="B1739" s="435" t="s">
        <v>658</v>
      </c>
      <c r="C1739" s="413">
        <v>0</v>
      </c>
      <c r="D1739" s="436"/>
    </row>
    <row r="1740" spans="1:4" x14ac:dyDescent="0.2">
      <c r="A1740" s="434" t="s">
        <v>659</v>
      </c>
      <c r="B1740" s="435" t="s">
        <v>660</v>
      </c>
      <c r="C1740" s="413"/>
      <c r="D1740" s="436"/>
    </row>
    <row r="1741" spans="1:4" x14ac:dyDescent="0.2">
      <c r="A1741" s="434" t="s">
        <v>661</v>
      </c>
      <c r="B1741" s="435" t="s">
        <v>662</v>
      </c>
      <c r="C1741" s="413">
        <v>0</v>
      </c>
      <c r="D1741" s="436"/>
    </row>
    <row r="1742" spans="1:4" x14ac:dyDescent="0.2">
      <c r="A1742" s="434" t="s">
        <v>663</v>
      </c>
      <c r="B1742" s="435" t="s">
        <v>664</v>
      </c>
      <c r="C1742" s="413">
        <v>0</v>
      </c>
      <c r="D1742" s="436"/>
    </row>
    <row r="1743" spans="1:4" ht="25.5" x14ac:dyDescent="0.2">
      <c r="A1743" s="434" t="s">
        <v>665</v>
      </c>
      <c r="B1743" s="435" t="s">
        <v>666</v>
      </c>
      <c r="C1743" s="413">
        <v>0</v>
      </c>
      <c r="D1743" s="436"/>
    </row>
    <row r="1744" spans="1:4" ht="25.5" x14ac:dyDescent="0.2">
      <c r="A1744" s="434" t="s">
        <v>667</v>
      </c>
      <c r="B1744" s="435" t="s">
        <v>668</v>
      </c>
      <c r="C1744" s="413">
        <v>0</v>
      </c>
      <c r="D1744" s="436"/>
    </row>
    <row r="1745" spans="1:4" x14ac:dyDescent="0.2">
      <c r="A1745" s="437"/>
      <c r="B1745" s="438"/>
      <c r="C1745" s="413"/>
      <c r="D1745" s="436"/>
    </row>
    <row r="1746" spans="1:4" x14ac:dyDescent="0.2">
      <c r="A1746" s="432" t="s">
        <v>669</v>
      </c>
      <c r="B1746" s="429" t="s">
        <v>670</v>
      </c>
      <c r="C1746" s="433">
        <f>SUM(C1747:C1753)</f>
        <v>551.66999999999996</v>
      </c>
      <c r="D1746" s="431"/>
    </row>
    <row r="1747" spans="1:4" x14ac:dyDescent="0.2">
      <c r="A1747" s="434" t="s">
        <v>671</v>
      </c>
      <c r="B1747" s="435" t="s">
        <v>672</v>
      </c>
      <c r="C1747" s="413">
        <v>0</v>
      </c>
      <c r="D1747" s="436"/>
    </row>
    <row r="1748" spans="1:4" x14ac:dyDescent="0.2">
      <c r="A1748" s="434" t="s">
        <v>673</v>
      </c>
      <c r="B1748" s="435" t="s">
        <v>674</v>
      </c>
      <c r="C1748" s="413">
        <v>0</v>
      </c>
      <c r="D1748" s="436"/>
    </row>
    <row r="1749" spans="1:4" x14ac:dyDescent="0.2">
      <c r="A1749" s="434" t="s">
        <v>675</v>
      </c>
      <c r="B1749" s="435" t="s">
        <v>676</v>
      </c>
      <c r="C1749" s="413">
        <v>0</v>
      </c>
      <c r="D1749" s="436"/>
    </row>
    <row r="1750" spans="1:4" ht="25.5" x14ac:dyDescent="0.2">
      <c r="A1750" s="434" t="s">
        <v>677</v>
      </c>
      <c r="B1750" s="435" t="s">
        <v>678</v>
      </c>
      <c r="C1750" s="413">
        <v>0</v>
      </c>
      <c r="D1750" s="436"/>
    </row>
    <row r="1751" spans="1:4" ht="25.5" x14ac:dyDescent="0.2">
      <c r="A1751" s="434" t="s">
        <v>679</v>
      </c>
      <c r="B1751" s="435" t="s">
        <v>680</v>
      </c>
      <c r="C1751" s="413">
        <v>0</v>
      </c>
      <c r="D1751" s="436"/>
    </row>
    <row r="1752" spans="1:4" x14ac:dyDescent="0.2">
      <c r="A1752" s="434" t="s">
        <v>681</v>
      </c>
      <c r="B1752" s="435" t="s">
        <v>682</v>
      </c>
      <c r="C1752" s="413">
        <v>0</v>
      </c>
      <c r="D1752" s="436"/>
    </row>
    <row r="1753" spans="1:4" x14ac:dyDescent="0.2">
      <c r="A1753" s="434" t="s">
        <v>683</v>
      </c>
      <c r="B1753" s="435" t="s">
        <v>684</v>
      </c>
      <c r="C1753" s="413">
        <v>551.66999999999996</v>
      </c>
      <c r="D1753" s="436"/>
    </row>
    <row r="1754" spans="1:4" x14ac:dyDescent="0.2">
      <c r="A1754" s="437"/>
      <c r="B1754" s="438"/>
      <c r="C1754" s="413"/>
      <c r="D1754" s="436"/>
    </row>
    <row r="1755" spans="1:4" x14ac:dyDescent="0.2">
      <c r="A1755" s="432" t="s">
        <v>685</v>
      </c>
      <c r="B1755" s="429" t="s">
        <v>686</v>
      </c>
      <c r="C1755" s="433">
        <f>SUM(C1756++C1757+C1758)</f>
        <v>22222.22</v>
      </c>
      <c r="D1755" s="431"/>
    </row>
    <row r="1756" spans="1:4" x14ac:dyDescent="0.2">
      <c r="A1756" s="434" t="s">
        <v>687</v>
      </c>
      <c r="B1756" s="435" t="s">
        <v>688</v>
      </c>
      <c r="C1756" s="572">
        <v>1388.89</v>
      </c>
      <c r="D1756" s="436"/>
    </row>
    <row r="1757" spans="1:4" x14ac:dyDescent="0.2">
      <c r="A1757" s="434" t="s">
        <v>689</v>
      </c>
      <c r="B1757" s="435" t="s">
        <v>690</v>
      </c>
      <c r="C1757" s="413">
        <v>0</v>
      </c>
      <c r="D1757" s="436"/>
    </row>
    <row r="1758" spans="1:4" x14ac:dyDescent="0.2">
      <c r="A1758" s="571" t="s">
        <v>1006</v>
      </c>
      <c r="B1758" s="570" t="s">
        <v>1005</v>
      </c>
      <c r="C1758" s="413">
        <v>20833.330000000002</v>
      </c>
      <c r="D1758" s="436"/>
    </row>
    <row r="1759" spans="1:4" x14ac:dyDescent="0.2">
      <c r="A1759" s="437"/>
      <c r="B1759" s="438"/>
      <c r="C1759" s="413"/>
      <c r="D1759" s="436"/>
    </row>
    <row r="1760" spans="1:4" ht="25.5" x14ac:dyDescent="0.2">
      <c r="A1760" s="432" t="s">
        <v>693</v>
      </c>
      <c r="B1760" s="429" t="s">
        <v>694</v>
      </c>
      <c r="C1760" s="433">
        <f>SUM(C1761+C1764+C1765)</f>
        <v>0</v>
      </c>
      <c r="D1760" s="431"/>
    </row>
    <row r="1761" spans="1:4" x14ac:dyDescent="0.2">
      <c r="A1761" s="434" t="s">
        <v>695</v>
      </c>
      <c r="B1761" s="438" t="s">
        <v>696</v>
      </c>
      <c r="C1761" s="433">
        <f>SUM(C1762:C1763)</f>
        <v>0</v>
      </c>
      <c r="D1761" s="431"/>
    </row>
    <row r="1762" spans="1:4" x14ac:dyDescent="0.2">
      <c r="A1762" s="437" t="s">
        <v>697</v>
      </c>
      <c r="B1762" s="438" t="s">
        <v>698</v>
      </c>
      <c r="C1762" s="413">
        <v>0</v>
      </c>
      <c r="D1762" s="436"/>
    </row>
    <row r="1763" spans="1:4" ht="25.5" x14ac:dyDescent="0.2">
      <c r="A1763" s="437" t="s">
        <v>699</v>
      </c>
      <c r="B1763" s="438" t="s">
        <v>700</v>
      </c>
      <c r="C1763" s="413">
        <v>0</v>
      </c>
      <c r="D1763" s="436"/>
    </row>
    <row r="1764" spans="1:4" x14ac:dyDescent="0.2">
      <c r="A1764" s="434" t="s">
        <v>701</v>
      </c>
      <c r="B1764" s="435" t="s">
        <v>702</v>
      </c>
      <c r="C1764" s="413">
        <v>0</v>
      </c>
      <c r="D1764" s="436"/>
    </row>
    <row r="1765" spans="1:4" x14ac:dyDescent="0.2">
      <c r="A1765" s="434" t="s">
        <v>703</v>
      </c>
      <c r="B1765" s="435" t="s">
        <v>704</v>
      </c>
      <c r="C1765" s="413">
        <v>0</v>
      </c>
      <c r="D1765" s="436"/>
    </row>
    <row r="1766" spans="1:4" x14ac:dyDescent="0.2">
      <c r="A1766" s="437"/>
      <c r="B1766" s="438"/>
      <c r="C1766" s="413"/>
      <c r="D1766" s="436"/>
    </row>
    <row r="1767" spans="1:4" x14ac:dyDescent="0.2">
      <c r="A1767" s="432" t="s">
        <v>705</v>
      </c>
      <c r="B1767" s="429" t="s">
        <v>706</v>
      </c>
      <c r="C1767" s="430" t="s">
        <v>707</v>
      </c>
      <c r="D1767" s="431"/>
    </row>
    <row r="1768" spans="1:4" x14ac:dyDescent="0.2">
      <c r="A1768" s="434" t="s">
        <v>708</v>
      </c>
      <c r="B1768" s="435" t="s">
        <v>709</v>
      </c>
      <c r="C1768" s="440" t="s">
        <v>707</v>
      </c>
      <c r="D1768" s="436"/>
    </row>
    <row r="1769" spans="1:4" x14ac:dyDescent="0.2">
      <c r="A1769" s="434" t="s">
        <v>710</v>
      </c>
      <c r="B1769" s="435" t="s">
        <v>711</v>
      </c>
      <c r="C1769" s="413">
        <v>0</v>
      </c>
      <c r="D1769" s="436"/>
    </row>
    <row r="1770" spans="1:4" x14ac:dyDescent="0.2">
      <c r="A1770" s="434" t="s">
        <v>712</v>
      </c>
      <c r="B1770" s="435" t="s">
        <v>713</v>
      </c>
      <c r="C1770" s="413">
        <v>0</v>
      </c>
      <c r="D1770" s="436"/>
    </row>
    <row r="1771" spans="1:4" x14ac:dyDescent="0.2">
      <c r="A1771" s="437"/>
      <c r="B1771" s="438"/>
      <c r="C1771" s="413"/>
      <c r="D1771" s="436"/>
    </row>
    <row r="1772" spans="1:4" x14ac:dyDescent="0.2">
      <c r="A1772" s="432" t="s">
        <v>714</v>
      </c>
      <c r="B1772" s="429" t="s">
        <v>715</v>
      </c>
      <c r="C1772" s="433">
        <f>SUM(C1773:C1781)</f>
        <v>0</v>
      </c>
      <c r="D1772" s="431"/>
    </row>
    <row r="1773" spans="1:4" x14ac:dyDescent="0.2">
      <c r="A1773" s="434" t="s">
        <v>716</v>
      </c>
      <c r="B1773" s="435" t="s">
        <v>717</v>
      </c>
      <c r="C1773" s="413">
        <v>0</v>
      </c>
      <c r="D1773" s="436"/>
    </row>
    <row r="1774" spans="1:4" x14ac:dyDescent="0.2">
      <c r="A1774" s="434" t="s">
        <v>718</v>
      </c>
      <c r="B1774" s="435" t="s">
        <v>719</v>
      </c>
      <c r="C1774" s="413">
        <v>0</v>
      </c>
      <c r="D1774" s="436"/>
    </row>
    <row r="1775" spans="1:4" x14ac:dyDescent="0.2">
      <c r="A1775" s="434" t="s">
        <v>720</v>
      </c>
      <c r="B1775" s="435" t="s">
        <v>721</v>
      </c>
      <c r="C1775" s="413">
        <v>0</v>
      </c>
      <c r="D1775" s="436"/>
    </row>
    <row r="1776" spans="1:4" ht="25.5" x14ac:dyDescent="0.2">
      <c r="A1776" s="434" t="s">
        <v>722</v>
      </c>
      <c r="B1776" s="435" t="s">
        <v>723</v>
      </c>
      <c r="C1776" s="413">
        <v>0</v>
      </c>
      <c r="D1776" s="436"/>
    </row>
    <row r="1777" spans="1:4" ht="25.5" x14ac:dyDescent="0.2">
      <c r="A1777" s="434" t="s">
        <v>724</v>
      </c>
      <c r="B1777" s="435" t="s">
        <v>725</v>
      </c>
      <c r="C1777" s="413">
        <v>0</v>
      </c>
      <c r="D1777" s="436"/>
    </row>
    <row r="1778" spans="1:4" ht="25.5" x14ac:dyDescent="0.2">
      <c r="A1778" s="434" t="s">
        <v>726</v>
      </c>
      <c r="B1778" s="435" t="s">
        <v>727</v>
      </c>
      <c r="C1778" s="413">
        <v>0</v>
      </c>
      <c r="D1778" s="436"/>
    </row>
    <row r="1779" spans="1:4" x14ac:dyDescent="0.2">
      <c r="A1779" s="434" t="s">
        <v>728</v>
      </c>
      <c r="B1779" s="435" t="s">
        <v>729</v>
      </c>
      <c r="C1779" s="413">
        <v>0</v>
      </c>
      <c r="D1779" s="436"/>
    </row>
    <row r="1780" spans="1:4" ht="25.5" x14ac:dyDescent="0.2">
      <c r="A1780" s="434" t="s">
        <v>730</v>
      </c>
      <c r="B1780" s="435" t="s">
        <v>731</v>
      </c>
      <c r="C1780" s="413">
        <v>0</v>
      </c>
      <c r="D1780" s="436"/>
    </row>
    <row r="1781" spans="1:4" ht="25.5" x14ac:dyDescent="0.2">
      <c r="A1781" s="434" t="s">
        <v>732</v>
      </c>
      <c r="B1781" s="435" t="s">
        <v>733</v>
      </c>
      <c r="C1781" s="413">
        <v>0</v>
      </c>
      <c r="D1781" s="436"/>
    </row>
    <row r="1782" spans="1:4" x14ac:dyDescent="0.2">
      <c r="A1782" s="437"/>
      <c r="B1782" s="438"/>
      <c r="C1782" s="413"/>
      <c r="D1782" s="436"/>
    </row>
    <row r="1783" spans="1:4" x14ac:dyDescent="0.2">
      <c r="A1783" s="432" t="s">
        <v>734</v>
      </c>
      <c r="B1783" s="429" t="s">
        <v>735</v>
      </c>
      <c r="C1783" s="433">
        <f>SUM(C1784:C1787)</f>
        <v>0</v>
      </c>
      <c r="D1783" s="431"/>
    </row>
    <row r="1784" spans="1:4" x14ac:dyDescent="0.2">
      <c r="A1784" s="434" t="s">
        <v>736</v>
      </c>
      <c r="B1784" s="435" t="s">
        <v>737</v>
      </c>
      <c r="C1784" s="413">
        <v>0</v>
      </c>
      <c r="D1784" s="436"/>
    </row>
    <row r="1785" spans="1:4" x14ac:dyDescent="0.2">
      <c r="A1785" s="434" t="s">
        <v>738</v>
      </c>
      <c r="B1785" s="435" t="s">
        <v>739</v>
      </c>
      <c r="C1785" s="413">
        <v>0</v>
      </c>
      <c r="D1785" s="436"/>
    </row>
    <row r="1786" spans="1:4" x14ac:dyDescent="0.2">
      <c r="A1786" s="434" t="s">
        <v>740</v>
      </c>
      <c r="B1786" s="435" t="s">
        <v>741</v>
      </c>
      <c r="C1786" s="413">
        <v>0</v>
      </c>
      <c r="D1786" s="436"/>
    </row>
    <row r="1787" spans="1:4" x14ac:dyDescent="0.2">
      <c r="A1787" s="434" t="s">
        <v>742</v>
      </c>
      <c r="B1787" s="435" t="s">
        <v>743</v>
      </c>
      <c r="C1787" s="413">
        <v>0</v>
      </c>
      <c r="D1787" s="436"/>
    </row>
    <row r="1788" spans="1:4" x14ac:dyDescent="0.2">
      <c r="A1788" s="437"/>
      <c r="B1788" s="438"/>
      <c r="C1788" s="413"/>
      <c r="D1788" s="436"/>
    </row>
    <row r="1789" spans="1:4" x14ac:dyDescent="0.2">
      <c r="A1789" s="432" t="s">
        <v>744</v>
      </c>
      <c r="B1789" s="429" t="s">
        <v>745</v>
      </c>
      <c r="C1789" s="433">
        <f>SUM(C1790:C1795)</f>
        <v>0</v>
      </c>
      <c r="D1789" s="431"/>
    </row>
    <row r="1790" spans="1:4" x14ac:dyDescent="0.2">
      <c r="A1790" s="434" t="s">
        <v>746</v>
      </c>
      <c r="B1790" s="435" t="s">
        <v>747</v>
      </c>
      <c r="C1790" s="413">
        <v>0</v>
      </c>
      <c r="D1790" s="436"/>
    </row>
    <row r="1791" spans="1:4" x14ac:dyDescent="0.2">
      <c r="A1791" s="434" t="s">
        <v>748</v>
      </c>
      <c r="B1791" s="435" t="s">
        <v>749</v>
      </c>
      <c r="C1791" s="413">
        <v>0</v>
      </c>
      <c r="D1791" s="436"/>
    </row>
    <row r="1792" spans="1:4" x14ac:dyDescent="0.2">
      <c r="A1792" s="434" t="s">
        <v>750</v>
      </c>
      <c r="B1792" s="435" t="s">
        <v>751</v>
      </c>
      <c r="C1792" s="413">
        <v>0</v>
      </c>
      <c r="D1792" s="436"/>
    </row>
    <row r="1793" spans="1:4" ht="25.5" x14ac:dyDescent="0.2">
      <c r="A1793" s="434" t="s">
        <v>752</v>
      </c>
      <c r="B1793" s="435" t="s">
        <v>753</v>
      </c>
      <c r="C1793" s="413">
        <v>0</v>
      </c>
      <c r="D1793" s="436"/>
    </row>
    <row r="1794" spans="1:4" x14ac:dyDescent="0.2">
      <c r="A1794" s="434" t="s">
        <v>754</v>
      </c>
      <c r="B1794" s="435" t="s">
        <v>755</v>
      </c>
      <c r="C1794" s="413">
        <v>0</v>
      </c>
      <c r="D1794" s="436"/>
    </row>
    <row r="1795" spans="1:4" x14ac:dyDescent="0.2">
      <c r="A1795" s="434" t="s">
        <v>756</v>
      </c>
      <c r="B1795" s="435" t="s">
        <v>757</v>
      </c>
      <c r="C1795" s="441">
        <v>0</v>
      </c>
      <c r="D1795" s="442"/>
    </row>
    <row r="1796" spans="1:4" x14ac:dyDescent="0.2">
      <c r="A1796" s="443"/>
      <c r="B1796" s="444"/>
      <c r="C1796" s="445"/>
      <c r="D1796" s="423"/>
    </row>
    <row r="1797" spans="1:4" x14ac:dyDescent="0.2">
      <c r="A1797" s="428">
        <v>2</v>
      </c>
      <c r="B1797" s="429" t="s">
        <v>758</v>
      </c>
      <c r="C1797" s="433">
        <f>SUM(C1799+C1806+C1812+C1821+C1825+C1831)</f>
        <v>58804.409999999996</v>
      </c>
      <c r="D1797" s="431"/>
    </row>
    <row r="1798" spans="1:4" x14ac:dyDescent="0.2">
      <c r="A1798" s="428"/>
      <c r="B1798" s="446"/>
      <c r="C1798" s="413"/>
      <c r="D1798" s="436"/>
    </row>
    <row r="1799" spans="1:4" x14ac:dyDescent="0.2">
      <c r="A1799" s="443" t="s">
        <v>759</v>
      </c>
      <c r="B1799" s="429" t="s">
        <v>760</v>
      </c>
      <c r="C1799" s="433">
        <f>SUM(C1800:C1804)</f>
        <v>38039.67</v>
      </c>
      <c r="D1799" s="431"/>
    </row>
    <row r="1800" spans="1:4" x14ac:dyDescent="0.2">
      <c r="A1800" s="434" t="s">
        <v>761</v>
      </c>
      <c r="B1800" s="435" t="s">
        <v>762</v>
      </c>
      <c r="C1800" s="413">
        <v>27777.78</v>
      </c>
      <c r="D1800" s="436"/>
    </row>
    <row r="1801" spans="1:4" x14ac:dyDescent="0.2">
      <c r="A1801" s="434" t="s">
        <v>763</v>
      </c>
      <c r="B1801" s="435" t="s">
        <v>764</v>
      </c>
      <c r="C1801" s="413">
        <v>0</v>
      </c>
      <c r="D1801" s="436"/>
    </row>
    <row r="1802" spans="1:4" x14ac:dyDescent="0.2">
      <c r="A1802" s="434" t="s">
        <v>765</v>
      </c>
      <c r="B1802" s="435" t="s">
        <v>766</v>
      </c>
      <c r="C1802" s="413">
        <v>0</v>
      </c>
      <c r="D1802" s="436"/>
    </row>
    <row r="1803" spans="1:4" x14ac:dyDescent="0.2">
      <c r="A1803" s="434" t="s">
        <v>767</v>
      </c>
      <c r="B1803" s="435" t="s">
        <v>768</v>
      </c>
      <c r="C1803" s="413">
        <v>10261.89</v>
      </c>
      <c r="D1803" s="436"/>
    </row>
    <row r="1804" spans="1:4" x14ac:dyDescent="0.2">
      <c r="A1804" s="434" t="s">
        <v>769</v>
      </c>
      <c r="B1804" s="435" t="s">
        <v>770</v>
      </c>
      <c r="C1804" s="413">
        <v>0</v>
      </c>
      <c r="D1804" s="436"/>
    </row>
    <row r="1805" spans="1:4" x14ac:dyDescent="0.2">
      <c r="A1805" s="447"/>
      <c r="B1805" s="438"/>
      <c r="C1805" s="413"/>
      <c r="D1805" s="436"/>
    </row>
    <row r="1806" spans="1:4" ht="25.5" x14ac:dyDescent="0.2">
      <c r="A1806" s="443" t="s">
        <v>771</v>
      </c>
      <c r="B1806" s="429" t="s">
        <v>772</v>
      </c>
      <c r="C1806" s="433">
        <f>SUM(C1807:C1810)</f>
        <v>0</v>
      </c>
      <c r="D1806" s="431"/>
    </row>
    <row r="1807" spans="1:4" x14ac:dyDescent="0.2">
      <c r="A1807" s="434" t="s">
        <v>773</v>
      </c>
      <c r="B1807" s="435" t="s">
        <v>774</v>
      </c>
      <c r="C1807" s="413">
        <v>0</v>
      </c>
      <c r="D1807" s="436"/>
    </row>
    <row r="1808" spans="1:4" x14ac:dyDescent="0.2">
      <c r="A1808" s="434" t="s">
        <v>775</v>
      </c>
      <c r="B1808" s="435" t="s">
        <v>776</v>
      </c>
      <c r="C1808" s="413">
        <v>0</v>
      </c>
      <c r="D1808" s="436"/>
    </row>
    <row r="1809" spans="1:4" x14ac:dyDescent="0.2">
      <c r="A1809" s="434" t="s">
        <v>777</v>
      </c>
      <c r="B1809" s="435" t="s">
        <v>778</v>
      </c>
      <c r="C1809" s="413">
        <v>0</v>
      </c>
      <c r="D1809" s="436"/>
    </row>
    <row r="1810" spans="1:4" x14ac:dyDescent="0.2">
      <c r="A1810" s="434" t="s">
        <v>779</v>
      </c>
      <c r="B1810" s="435" t="s">
        <v>780</v>
      </c>
      <c r="C1810" s="413">
        <v>0</v>
      </c>
      <c r="D1810" s="436"/>
    </row>
    <row r="1811" spans="1:4" x14ac:dyDescent="0.2">
      <c r="A1811" s="447"/>
      <c r="B1811" s="438"/>
      <c r="C1811" s="413"/>
      <c r="D1811" s="436"/>
    </row>
    <row r="1812" spans="1:4" ht="25.5" x14ac:dyDescent="0.2">
      <c r="A1812" s="443" t="s">
        <v>781</v>
      </c>
      <c r="B1812" s="429" t="s">
        <v>782</v>
      </c>
      <c r="C1812" s="433">
        <f>SUM(C1813:C1819)</f>
        <v>0</v>
      </c>
      <c r="D1812" s="431"/>
    </row>
    <row r="1813" spans="1:4" x14ac:dyDescent="0.2">
      <c r="A1813" s="434" t="s">
        <v>783</v>
      </c>
      <c r="B1813" s="435" t="s">
        <v>784</v>
      </c>
      <c r="C1813" s="413">
        <v>0</v>
      </c>
      <c r="D1813" s="436"/>
    </row>
    <row r="1814" spans="1:4" ht="25.5" x14ac:dyDescent="0.2">
      <c r="A1814" s="434" t="s">
        <v>785</v>
      </c>
      <c r="B1814" s="435" t="s">
        <v>786</v>
      </c>
      <c r="C1814" s="413">
        <v>0</v>
      </c>
      <c r="D1814" s="436"/>
    </row>
    <row r="1815" spans="1:4" x14ac:dyDescent="0.2">
      <c r="A1815" s="434" t="s">
        <v>787</v>
      </c>
      <c r="B1815" s="435" t="s">
        <v>788</v>
      </c>
      <c r="C1815" s="413">
        <v>0</v>
      </c>
      <c r="D1815" s="436"/>
    </row>
    <row r="1816" spans="1:4" ht="25.5" x14ac:dyDescent="0.2">
      <c r="A1816" s="434" t="s">
        <v>789</v>
      </c>
      <c r="B1816" s="435" t="s">
        <v>790</v>
      </c>
      <c r="C1816" s="413">
        <v>0</v>
      </c>
      <c r="D1816" s="436"/>
    </row>
    <row r="1817" spans="1:4" x14ac:dyDescent="0.2">
      <c r="A1817" s="434" t="s">
        <v>791</v>
      </c>
      <c r="B1817" s="435" t="s">
        <v>792</v>
      </c>
      <c r="C1817" s="413">
        <v>0</v>
      </c>
      <c r="D1817" s="436"/>
    </row>
    <row r="1818" spans="1:4" x14ac:dyDescent="0.2">
      <c r="A1818" s="434" t="s">
        <v>793</v>
      </c>
      <c r="B1818" s="435" t="s">
        <v>794</v>
      </c>
      <c r="C1818" s="413">
        <v>0</v>
      </c>
      <c r="D1818" s="436"/>
    </row>
    <row r="1819" spans="1:4" ht="25.5" x14ac:dyDescent="0.2">
      <c r="A1819" s="434" t="s">
        <v>795</v>
      </c>
      <c r="B1819" s="435" t="s">
        <v>796</v>
      </c>
      <c r="C1819" s="413">
        <v>0</v>
      </c>
      <c r="D1819" s="436"/>
    </row>
    <row r="1820" spans="1:4" x14ac:dyDescent="0.2">
      <c r="A1820" s="447"/>
      <c r="B1820" s="438"/>
      <c r="C1820" s="413"/>
      <c r="D1820" s="436"/>
    </row>
    <row r="1821" spans="1:4" ht="25.5" x14ac:dyDescent="0.2">
      <c r="A1821" s="443" t="s">
        <v>797</v>
      </c>
      <c r="B1821" s="429" t="s">
        <v>798</v>
      </c>
      <c r="C1821" s="433">
        <f>SUM(C1822:C1823)</f>
        <v>201.67</v>
      </c>
      <c r="D1821" s="431"/>
    </row>
    <row r="1822" spans="1:4" x14ac:dyDescent="0.2">
      <c r="A1822" s="434" t="s">
        <v>799</v>
      </c>
      <c r="B1822" s="435" t="s">
        <v>800</v>
      </c>
      <c r="C1822" s="413">
        <v>201.67</v>
      </c>
      <c r="D1822" s="436"/>
    </row>
    <row r="1823" spans="1:4" x14ac:dyDescent="0.2">
      <c r="A1823" s="434" t="s">
        <v>801</v>
      </c>
      <c r="B1823" s="435" t="s">
        <v>802</v>
      </c>
      <c r="C1823" s="413">
        <v>0</v>
      </c>
      <c r="D1823" s="436"/>
    </row>
    <row r="1824" spans="1:4" x14ac:dyDescent="0.2">
      <c r="A1824" s="447"/>
      <c r="B1824" s="438"/>
      <c r="C1824" s="413"/>
      <c r="D1824" s="436"/>
    </row>
    <row r="1825" spans="1:4" ht="25.5" x14ac:dyDescent="0.2">
      <c r="A1825" s="443" t="s">
        <v>803</v>
      </c>
      <c r="B1825" s="429" t="s">
        <v>804</v>
      </c>
      <c r="C1825" s="433">
        <f>SUM(C1826:C1829)</f>
        <v>0</v>
      </c>
      <c r="D1825" s="431"/>
    </row>
    <row r="1826" spans="1:4" x14ac:dyDescent="0.2">
      <c r="A1826" s="434" t="s">
        <v>805</v>
      </c>
      <c r="B1826" s="435" t="s">
        <v>806</v>
      </c>
      <c r="C1826" s="413">
        <v>0</v>
      </c>
      <c r="D1826" s="436"/>
    </row>
    <row r="1827" spans="1:4" x14ac:dyDescent="0.2">
      <c r="A1827" s="434" t="s">
        <v>807</v>
      </c>
      <c r="B1827" s="435" t="s">
        <v>808</v>
      </c>
      <c r="C1827" s="413">
        <v>0</v>
      </c>
      <c r="D1827" s="436"/>
    </row>
    <row r="1828" spans="1:4" x14ac:dyDescent="0.2">
      <c r="A1828" s="434" t="s">
        <v>809</v>
      </c>
      <c r="B1828" s="435" t="s">
        <v>810</v>
      </c>
      <c r="C1828" s="413">
        <v>0</v>
      </c>
      <c r="D1828" s="436"/>
    </row>
    <row r="1829" spans="1:4" ht="25.5" x14ac:dyDescent="0.2">
      <c r="A1829" s="434" t="s">
        <v>811</v>
      </c>
      <c r="B1829" s="435" t="s">
        <v>812</v>
      </c>
      <c r="C1829" s="413">
        <v>0</v>
      </c>
      <c r="D1829" s="436"/>
    </row>
    <row r="1830" spans="1:4" x14ac:dyDescent="0.2">
      <c r="A1830" s="447"/>
      <c r="B1830" s="438"/>
      <c r="C1830" s="413"/>
      <c r="D1830" s="436"/>
    </row>
    <row r="1831" spans="1:4" ht="25.5" x14ac:dyDescent="0.2">
      <c r="A1831" s="443" t="s">
        <v>813</v>
      </c>
      <c r="B1831" s="429" t="s">
        <v>814</v>
      </c>
      <c r="C1831" s="433">
        <f>SUM(C1832:C1839)</f>
        <v>20563.07</v>
      </c>
      <c r="D1831" s="431"/>
    </row>
    <row r="1832" spans="1:4" x14ac:dyDescent="0.2">
      <c r="A1832" s="434" t="s">
        <v>815</v>
      </c>
      <c r="B1832" s="435" t="s">
        <v>816</v>
      </c>
      <c r="C1832" s="413">
        <v>4962.67</v>
      </c>
      <c r="D1832" s="436"/>
    </row>
    <row r="1833" spans="1:4" ht="25.5" x14ac:dyDescent="0.2">
      <c r="A1833" s="434" t="s">
        <v>817</v>
      </c>
      <c r="B1833" s="435" t="s">
        <v>818</v>
      </c>
      <c r="C1833" s="413">
        <v>0</v>
      </c>
      <c r="D1833" s="436"/>
    </row>
    <row r="1834" spans="1:4" x14ac:dyDescent="0.2">
      <c r="A1834" s="434" t="s">
        <v>819</v>
      </c>
      <c r="B1834" s="435" t="s">
        <v>820</v>
      </c>
      <c r="C1834" s="413">
        <v>11114.82</v>
      </c>
      <c r="D1834" s="436"/>
    </row>
    <row r="1835" spans="1:4" x14ac:dyDescent="0.2">
      <c r="A1835" s="434" t="s">
        <v>821</v>
      </c>
      <c r="B1835" s="435" t="s">
        <v>822</v>
      </c>
      <c r="C1835" s="413">
        <v>596.25</v>
      </c>
      <c r="D1835" s="436"/>
    </row>
    <row r="1836" spans="1:4" x14ac:dyDescent="0.2">
      <c r="A1836" s="434" t="s">
        <v>823</v>
      </c>
      <c r="B1836" s="435" t="s">
        <v>824</v>
      </c>
      <c r="C1836" s="413">
        <v>3616.04</v>
      </c>
      <c r="D1836" s="436"/>
    </row>
    <row r="1837" spans="1:4" ht="25.5" x14ac:dyDescent="0.2">
      <c r="A1837" s="434" t="s">
        <v>825</v>
      </c>
      <c r="B1837" s="435" t="s">
        <v>826</v>
      </c>
      <c r="C1837" s="413">
        <v>0</v>
      </c>
      <c r="D1837" s="436"/>
    </row>
    <row r="1838" spans="1:4" x14ac:dyDescent="0.2">
      <c r="A1838" s="434" t="s">
        <v>827</v>
      </c>
      <c r="B1838" s="435" t="s">
        <v>828</v>
      </c>
      <c r="C1838" s="413">
        <v>0</v>
      </c>
      <c r="D1838" s="436"/>
    </row>
    <row r="1839" spans="1:4" x14ac:dyDescent="0.2">
      <c r="A1839" s="434" t="s">
        <v>829</v>
      </c>
      <c r="B1839" s="435" t="s">
        <v>830</v>
      </c>
      <c r="C1839" s="413">
        <v>273.29000000000002</v>
      </c>
      <c r="D1839" s="436"/>
    </row>
    <row r="1840" spans="1:4" x14ac:dyDescent="0.2">
      <c r="A1840" s="434"/>
      <c r="B1840" s="438"/>
      <c r="C1840" s="413"/>
      <c r="D1840" s="436"/>
    </row>
    <row r="1841" spans="1:4" x14ac:dyDescent="0.2">
      <c r="A1841" s="428">
        <v>5</v>
      </c>
      <c r="B1841" s="448" t="s">
        <v>831</v>
      </c>
      <c r="C1841" s="433">
        <f>SUM(C1843+C1853+C1863+C1868)</f>
        <v>2245.81</v>
      </c>
      <c r="D1841" s="431"/>
    </row>
    <row r="1842" spans="1:4" x14ac:dyDescent="0.2">
      <c r="A1842" s="447"/>
      <c r="B1842" s="438"/>
      <c r="C1842" s="413"/>
      <c r="D1842" s="436"/>
    </row>
    <row r="1843" spans="1:4" x14ac:dyDescent="0.2">
      <c r="A1843" s="449" t="s">
        <v>832</v>
      </c>
      <c r="B1843" s="429" t="s">
        <v>833</v>
      </c>
      <c r="C1843" s="433">
        <f>SUM(C1844:C1851)</f>
        <v>2245.81</v>
      </c>
      <c r="D1843" s="431"/>
    </row>
    <row r="1844" spans="1:4" x14ac:dyDescent="0.2">
      <c r="A1844" s="450" t="s">
        <v>834</v>
      </c>
      <c r="B1844" s="435" t="s">
        <v>835</v>
      </c>
      <c r="C1844" s="413">
        <v>0</v>
      </c>
      <c r="D1844" s="436"/>
    </row>
    <row r="1845" spans="1:4" x14ac:dyDescent="0.2">
      <c r="A1845" s="450" t="s">
        <v>836</v>
      </c>
      <c r="B1845" s="435" t="s">
        <v>837</v>
      </c>
      <c r="C1845" s="413">
        <v>0</v>
      </c>
      <c r="D1845" s="436"/>
    </row>
    <row r="1846" spans="1:4" x14ac:dyDescent="0.2">
      <c r="A1846" s="450" t="s">
        <v>838</v>
      </c>
      <c r="B1846" s="435" t="s">
        <v>839</v>
      </c>
      <c r="C1846" s="413"/>
      <c r="D1846" s="436"/>
    </row>
    <row r="1847" spans="1:4" x14ac:dyDescent="0.2">
      <c r="A1847" s="450" t="s">
        <v>840</v>
      </c>
      <c r="B1847" s="435" t="s">
        <v>841</v>
      </c>
      <c r="C1847" s="413">
        <v>2245.81</v>
      </c>
      <c r="D1847" s="436"/>
    </row>
    <row r="1848" spans="1:4" x14ac:dyDescent="0.2">
      <c r="A1848" s="450" t="s">
        <v>842</v>
      </c>
      <c r="B1848" s="435" t="s">
        <v>843</v>
      </c>
      <c r="C1848" s="413"/>
      <c r="D1848" s="436"/>
    </row>
    <row r="1849" spans="1:4" ht="25.5" x14ac:dyDescent="0.2">
      <c r="A1849" s="450" t="s">
        <v>844</v>
      </c>
      <c r="B1849" s="435" t="s">
        <v>845</v>
      </c>
      <c r="C1849" s="413"/>
      <c r="D1849" s="436"/>
    </row>
    <row r="1850" spans="1:4" ht="25.5" x14ac:dyDescent="0.2">
      <c r="A1850" s="450" t="s">
        <v>846</v>
      </c>
      <c r="B1850" s="435" t="s">
        <v>847</v>
      </c>
      <c r="C1850" s="413"/>
      <c r="D1850" s="436"/>
    </row>
    <row r="1851" spans="1:4" x14ac:dyDescent="0.2">
      <c r="A1851" s="450" t="s">
        <v>848</v>
      </c>
      <c r="B1851" s="435" t="s">
        <v>849</v>
      </c>
      <c r="C1851" s="413">
        <v>0</v>
      </c>
      <c r="D1851" s="436"/>
    </row>
    <row r="1852" spans="1:4" x14ac:dyDescent="0.2">
      <c r="A1852" s="450"/>
      <c r="B1852" s="435"/>
      <c r="C1852" s="413"/>
      <c r="D1852" s="436"/>
    </row>
    <row r="1853" spans="1:4" ht="25.5" x14ac:dyDescent="0.2">
      <c r="A1853" s="449" t="s">
        <v>850</v>
      </c>
      <c r="B1853" s="429" t="s">
        <v>851</v>
      </c>
      <c r="C1853" s="433">
        <f>SUM(C1854:C1861)</f>
        <v>0</v>
      </c>
      <c r="D1853" s="431"/>
    </row>
    <row r="1854" spans="1:4" x14ac:dyDescent="0.2">
      <c r="A1854" s="450" t="s">
        <v>852</v>
      </c>
      <c r="B1854" s="435" t="s">
        <v>853</v>
      </c>
      <c r="C1854" s="413">
        <v>0</v>
      </c>
      <c r="D1854" s="436"/>
    </row>
    <row r="1855" spans="1:4" x14ac:dyDescent="0.2">
      <c r="A1855" s="450" t="s">
        <v>854</v>
      </c>
      <c r="B1855" s="435" t="s">
        <v>855</v>
      </c>
      <c r="C1855" s="413">
        <v>0</v>
      </c>
      <c r="D1855" s="436"/>
    </row>
    <row r="1856" spans="1:4" x14ac:dyDescent="0.2">
      <c r="A1856" s="450" t="s">
        <v>856</v>
      </c>
      <c r="B1856" s="435" t="s">
        <v>857</v>
      </c>
      <c r="C1856" s="413">
        <v>0</v>
      </c>
      <c r="D1856" s="436"/>
    </row>
    <row r="1857" spans="1:4" x14ac:dyDescent="0.2">
      <c r="A1857" s="450" t="s">
        <v>858</v>
      </c>
      <c r="B1857" s="435" t="s">
        <v>859</v>
      </c>
      <c r="C1857" s="413">
        <v>0</v>
      </c>
      <c r="D1857" s="436"/>
    </row>
    <row r="1858" spans="1:4" x14ac:dyDescent="0.2">
      <c r="A1858" s="450" t="s">
        <v>860</v>
      </c>
      <c r="B1858" s="435" t="s">
        <v>861</v>
      </c>
      <c r="C1858" s="413">
        <v>0</v>
      </c>
      <c r="D1858" s="436"/>
    </row>
    <row r="1859" spans="1:4" x14ac:dyDescent="0.2">
      <c r="A1859" s="450" t="s">
        <v>862</v>
      </c>
      <c r="B1859" s="435" t="s">
        <v>863</v>
      </c>
      <c r="C1859" s="413">
        <v>0</v>
      </c>
      <c r="D1859" s="436"/>
    </row>
    <row r="1860" spans="1:4" x14ac:dyDescent="0.2">
      <c r="A1860" s="450" t="s">
        <v>864</v>
      </c>
      <c r="B1860" s="435" t="s">
        <v>865</v>
      </c>
      <c r="C1860" s="413">
        <v>0</v>
      </c>
      <c r="D1860" s="436"/>
    </row>
    <row r="1861" spans="1:4" ht="25.5" x14ac:dyDescent="0.2">
      <c r="A1861" s="450" t="s">
        <v>866</v>
      </c>
      <c r="B1861" s="435" t="s">
        <v>867</v>
      </c>
      <c r="C1861" s="413">
        <v>0</v>
      </c>
      <c r="D1861" s="436"/>
    </row>
    <row r="1862" spans="1:4" x14ac:dyDescent="0.2">
      <c r="A1862" s="450"/>
      <c r="B1862" s="435"/>
      <c r="C1862" s="413"/>
      <c r="D1862" s="436"/>
    </row>
    <row r="1863" spans="1:4" x14ac:dyDescent="0.2">
      <c r="A1863" s="449" t="s">
        <v>868</v>
      </c>
      <c r="B1863" s="429" t="s">
        <v>869</v>
      </c>
      <c r="C1863" s="433">
        <f>SUM(C1864:C1866)</f>
        <v>0</v>
      </c>
      <c r="D1863" s="431"/>
    </row>
    <row r="1864" spans="1:4" x14ac:dyDescent="0.2">
      <c r="A1864" s="450" t="s">
        <v>870</v>
      </c>
      <c r="B1864" s="435" t="s">
        <v>871</v>
      </c>
      <c r="C1864" s="413">
        <v>0</v>
      </c>
      <c r="D1864" s="436"/>
    </row>
    <row r="1865" spans="1:4" x14ac:dyDescent="0.2">
      <c r="A1865" s="450" t="s">
        <v>872</v>
      </c>
      <c r="B1865" s="435" t="s">
        <v>873</v>
      </c>
      <c r="C1865" s="413">
        <v>0</v>
      </c>
      <c r="D1865" s="436"/>
    </row>
    <row r="1866" spans="1:4" x14ac:dyDescent="0.2">
      <c r="A1866" s="450" t="s">
        <v>874</v>
      </c>
      <c r="B1866" s="435" t="s">
        <v>875</v>
      </c>
      <c r="C1866" s="413">
        <v>0</v>
      </c>
      <c r="D1866" s="436"/>
    </row>
    <row r="1867" spans="1:4" x14ac:dyDescent="0.2">
      <c r="A1867" s="450"/>
      <c r="B1867" s="435"/>
      <c r="C1867" s="413"/>
      <c r="D1867" s="436"/>
    </row>
    <row r="1868" spans="1:4" x14ac:dyDescent="0.2">
      <c r="A1868" s="449" t="s">
        <v>876</v>
      </c>
      <c r="B1868" s="429" t="s">
        <v>877</v>
      </c>
      <c r="C1868" s="433">
        <f>SUM(C1869:C1872)</f>
        <v>0</v>
      </c>
      <c r="D1868" s="431"/>
    </row>
    <row r="1869" spans="1:4" x14ac:dyDescent="0.2">
      <c r="A1869" s="450" t="s">
        <v>878</v>
      </c>
      <c r="B1869" s="435" t="s">
        <v>879</v>
      </c>
      <c r="C1869" s="413">
        <v>0</v>
      </c>
      <c r="D1869" s="436"/>
    </row>
    <row r="1870" spans="1:4" x14ac:dyDescent="0.2">
      <c r="A1870" s="450" t="s">
        <v>880</v>
      </c>
      <c r="B1870" s="435" t="s">
        <v>881</v>
      </c>
      <c r="C1870" s="413">
        <v>0</v>
      </c>
      <c r="D1870" s="436"/>
    </row>
    <row r="1871" spans="1:4" x14ac:dyDescent="0.2">
      <c r="A1871" s="450" t="s">
        <v>882</v>
      </c>
      <c r="B1871" s="435" t="s">
        <v>883</v>
      </c>
      <c r="C1871" s="413">
        <v>0</v>
      </c>
      <c r="D1871" s="436"/>
    </row>
    <row r="1872" spans="1:4" x14ac:dyDescent="0.2">
      <c r="A1872" s="450" t="s">
        <v>884</v>
      </c>
      <c r="B1872" s="435" t="s">
        <v>885</v>
      </c>
      <c r="C1872" s="413">
        <v>0</v>
      </c>
      <c r="D1872" s="436"/>
    </row>
    <row r="1873" spans="1:4" x14ac:dyDescent="0.2">
      <c r="A1873" s="451"/>
      <c r="B1873" s="451"/>
      <c r="C1873" s="451"/>
      <c r="D1873" s="451"/>
    </row>
    <row r="1874" spans="1:4" x14ac:dyDescent="0.2">
      <c r="A1874" s="418" t="s">
        <v>621</v>
      </c>
      <c r="C1874" s="419"/>
    </row>
    <row r="1875" spans="1:4" ht="25.5" x14ac:dyDescent="0.2">
      <c r="A1875" s="453" t="str">
        <f>'[5]4. Gestión Institucional '!A86</f>
        <v>RE4.P13.  Programa Institucional de Salud Ocupacional</v>
      </c>
      <c r="B1875" s="421" t="s">
        <v>622</v>
      </c>
      <c r="C1875" s="413">
        <f>SUM(C1877,C1953,C1997)</f>
        <v>83824.109999999986</v>
      </c>
      <c r="D1875" s="423"/>
    </row>
    <row r="1876" spans="1:4" x14ac:dyDescent="0.2">
      <c r="A1876" s="424" t="s">
        <v>623</v>
      </c>
      <c r="B1876" s="425" t="s">
        <v>624</v>
      </c>
      <c r="C1876" s="426" t="s">
        <v>625</v>
      </c>
      <c r="D1876" s="427" t="s">
        <v>626</v>
      </c>
    </row>
    <row r="1877" spans="1:4" x14ac:dyDescent="0.2">
      <c r="A1877" s="428">
        <v>1</v>
      </c>
      <c r="B1877" s="429" t="s">
        <v>627</v>
      </c>
      <c r="C1877" s="430">
        <f>SUM(C1879,C1886,C1893,C1902,C1911,C1916,C1923,C1928,C1939,C1945)</f>
        <v>22773.89</v>
      </c>
      <c r="D1877" s="431"/>
    </row>
    <row r="1878" spans="1:4" x14ac:dyDescent="0.2">
      <c r="A1878" s="428"/>
      <c r="B1878" s="446"/>
      <c r="C1878" s="433"/>
      <c r="D1878" s="431"/>
    </row>
    <row r="1879" spans="1:4" x14ac:dyDescent="0.2">
      <c r="A1879" s="432" t="s">
        <v>629</v>
      </c>
      <c r="B1879" s="429" t="s">
        <v>630</v>
      </c>
      <c r="C1879" s="433">
        <f>SUM(C1880:C1884)</f>
        <v>0</v>
      </c>
      <c r="D1879" s="431"/>
    </row>
    <row r="1880" spans="1:4" x14ac:dyDescent="0.2">
      <c r="A1880" s="434" t="s">
        <v>631</v>
      </c>
      <c r="B1880" s="435" t="s">
        <v>632</v>
      </c>
      <c r="C1880" s="413">
        <v>0</v>
      </c>
      <c r="D1880" s="436"/>
    </row>
    <row r="1881" spans="1:4" ht="25.5" x14ac:dyDescent="0.2">
      <c r="A1881" s="434" t="s">
        <v>633</v>
      </c>
      <c r="B1881" s="435" t="s">
        <v>634</v>
      </c>
      <c r="C1881" s="413">
        <v>0</v>
      </c>
      <c r="D1881" s="436"/>
    </row>
    <row r="1882" spans="1:4" x14ac:dyDescent="0.2">
      <c r="A1882" s="434" t="s">
        <v>635</v>
      </c>
      <c r="B1882" s="435" t="s">
        <v>636</v>
      </c>
      <c r="C1882" s="413">
        <v>0</v>
      </c>
      <c r="D1882" s="436"/>
    </row>
    <row r="1883" spans="1:4" ht="25.5" x14ac:dyDescent="0.2">
      <c r="A1883" s="434" t="s">
        <v>637</v>
      </c>
      <c r="B1883" s="435" t="s">
        <v>638</v>
      </c>
      <c r="C1883" s="413">
        <v>0</v>
      </c>
      <c r="D1883" s="436"/>
    </row>
    <row r="1884" spans="1:4" x14ac:dyDescent="0.2">
      <c r="A1884" s="434" t="s">
        <v>639</v>
      </c>
      <c r="B1884" s="435" t="s">
        <v>640</v>
      </c>
      <c r="C1884" s="413">
        <v>0</v>
      </c>
      <c r="D1884" s="436"/>
    </row>
    <row r="1885" spans="1:4" x14ac:dyDescent="0.2">
      <c r="A1885" s="437"/>
      <c r="B1885" s="438"/>
      <c r="C1885" s="413"/>
      <c r="D1885" s="436"/>
    </row>
    <row r="1886" spans="1:4" x14ac:dyDescent="0.2">
      <c r="A1886" s="432" t="s">
        <v>641</v>
      </c>
      <c r="B1886" s="429" t="s">
        <v>642</v>
      </c>
      <c r="C1886" s="433">
        <f>SUM(C1887:C1891)</f>
        <v>0</v>
      </c>
      <c r="D1886" s="431"/>
    </row>
    <row r="1887" spans="1:4" x14ac:dyDescent="0.2">
      <c r="A1887" s="434" t="s">
        <v>643</v>
      </c>
      <c r="B1887" s="435" t="s">
        <v>644</v>
      </c>
      <c r="C1887" s="413">
        <v>0</v>
      </c>
      <c r="D1887" s="436"/>
    </row>
    <row r="1888" spans="1:4" x14ac:dyDescent="0.2">
      <c r="A1888" s="434" t="s">
        <v>645</v>
      </c>
      <c r="B1888" s="435" t="s">
        <v>646</v>
      </c>
      <c r="C1888" s="413">
        <v>0</v>
      </c>
      <c r="D1888" s="436"/>
    </row>
    <row r="1889" spans="1:4" x14ac:dyDescent="0.2">
      <c r="A1889" s="434" t="s">
        <v>647</v>
      </c>
      <c r="B1889" s="435" t="s">
        <v>648</v>
      </c>
      <c r="C1889" s="413">
        <v>0</v>
      </c>
      <c r="D1889" s="436"/>
    </row>
    <row r="1890" spans="1:4" x14ac:dyDescent="0.2">
      <c r="A1890" s="434" t="s">
        <v>649</v>
      </c>
      <c r="B1890" s="435" t="s">
        <v>650</v>
      </c>
      <c r="C1890" s="413">
        <v>0</v>
      </c>
      <c r="D1890" s="436"/>
    </row>
    <row r="1891" spans="1:4" x14ac:dyDescent="0.2">
      <c r="A1891" s="434" t="s">
        <v>651</v>
      </c>
      <c r="B1891" s="435" t="s">
        <v>652</v>
      </c>
      <c r="C1891" s="413">
        <v>0</v>
      </c>
      <c r="D1891" s="436"/>
    </row>
    <row r="1892" spans="1:4" x14ac:dyDescent="0.2">
      <c r="A1892" s="437"/>
      <c r="B1892" s="438"/>
      <c r="C1892" s="433"/>
      <c r="D1892" s="431"/>
    </row>
    <row r="1893" spans="1:4" ht="25.5" x14ac:dyDescent="0.2">
      <c r="A1893" s="432" t="s">
        <v>653</v>
      </c>
      <c r="B1893" s="439" t="s">
        <v>654</v>
      </c>
      <c r="C1893" s="433">
        <f>SUM(C1894:C1900)</f>
        <v>0</v>
      </c>
      <c r="D1893" s="431"/>
    </row>
    <row r="1894" spans="1:4" x14ac:dyDescent="0.2">
      <c r="A1894" s="434" t="s">
        <v>655</v>
      </c>
      <c r="B1894" s="435" t="s">
        <v>656</v>
      </c>
      <c r="C1894" s="413">
        <v>0</v>
      </c>
      <c r="D1894" s="436"/>
    </row>
    <row r="1895" spans="1:4" x14ac:dyDescent="0.2">
      <c r="A1895" s="434" t="s">
        <v>657</v>
      </c>
      <c r="B1895" s="435" t="s">
        <v>658</v>
      </c>
      <c r="C1895" s="413">
        <v>0</v>
      </c>
      <c r="D1895" s="436"/>
    </row>
    <row r="1896" spans="1:4" x14ac:dyDescent="0.2">
      <c r="A1896" s="434" t="s">
        <v>659</v>
      </c>
      <c r="B1896" s="435" t="s">
        <v>660</v>
      </c>
      <c r="C1896" s="413"/>
      <c r="D1896" s="436"/>
    </row>
    <row r="1897" spans="1:4" x14ac:dyDescent="0.2">
      <c r="A1897" s="434" t="s">
        <v>661</v>
      </c>
      <c r="B1897" s="435" t="s">
        <v>662</v>
      </c>
      <c r="C1897" s="413">
        <v>0</v>
      </c>
      <c r="D1897" s="436"/>
    </row>
    <row r="1898" spans="1:4" x14ac:dyDescent="0.2">
      <c r="A1898" s="434" t="s">
        <v>663</v>
      </c>
      <c r="B1898" s="435" t="s">
        <v>664</v>
      </c>
      <c r="C1898" s="413">
        <v>0</v>
      </c>
      <c r="D1898" s="436"/>
    </row>
    <row r="1899" spans="1:4" ht="25.5" x14ac:dyDescent="0.2">
      <c r="A1899" s="434" t="s">
        <v>665</v>
      </c>
      <c r="B1899" s="435" t="s">
        <v>666</v>
      </c>
      <c r="C1899" s="413">
        <v>0</v>
      </c>
      <c r="D1899" s="436"/>
    </row>
    <row r="1900" spans="1:4" ht="25.5" x14ac:dyDescent="0.2">
      <c r="A1900" s="434" t="s">
        <v>667</v>
      </c>
      <c r="B1900" s="435" t="s">
        <v>668</v>
      </c>
      <c r="C1900" s="413">
        <v>0</v>
      </c>
      <c r="D1900" s="436"/>
    </row>
    <row r="1901" spans="1:4" x14ac:dyDescent="0.2">
      <c r="A1901" s="437"/>
      <c r="B1901" s="438"/>
      <c r="C1901" s="413"/>
      <c r="D1901" s="436"/>
    </row>
    <row r="1902" spans="1:4" x14ac:dyDescent="0.2">
      <c r="A1902" s="432" t="s">
        <v>669</v>
      </c>
      <c r="B1902" s="429" t="s">
        <v>670</v>
      </c>
      <c r="C1902" s="433">
        <f>SUM(C1903:C1909)</f>
        <v>551.66999999999996</v>
      </c>
      <c r="D1902" s="431"/>
    </row>
    <row r="1903" spans="1:4" x14ac:dyDescent="0.2">
      <c r="A1903" s="434" t="s">
        <v>671</v>
      </c>
      <c r="B1903" s="435" t="s">
        <v>672</v>
      </c>
      <c r="C1903" s="413">
        <v>0</v>
      </c>
      <c r="D1903" s="436"/>
    </row>
    <row r="1904" spans="1:4" x14ac:dyDescent="0.2">
      <c r="A1904" s="434" t="s">
        <v>673</v>
      </c>
      <c r="B1904" s="435" t="s">
        <v>674</v>
      </c>
      <c r="C1904" s="413">
        <v>0</v>
      </c>
      <c r="D1904" s="436"/>
    </row>
    <row r="1905" spans="1:4" x14ac:dyDescent="0.2">
      <c r="A1905" s="434" t="s">
        <v>675</v>
      </c>
      <c r="B1905" s="435" t="s">
        <v>676</v>
      </c>
      <c r="C1905" s="413">
        <v>0</v>
      </c>
      <c r="D1905" s="436"/>
    </row>
    <row r="1906" spans="1:4" ht="25.5" x14ac:dyDescent="0.2">
      <c r="A1906" s="434" t="s">
        <v>677</v>
      </c>
      <c r="B1906" s="435" t="s">
        <v>678</v>
      </c>
      <c r="C1906" s="413">
        <v>0</v>
      </c>
      <c r="D1906" s="436"/>
    </row>
    <row r="1907" spans="1:4" ht="25.5" x14ac:dyDescent="0.2">
      <c r="A1907" s="434" t="s">
        <v>679</v>
      </c>
      <c r="B1907" s="435" t="s">
        <v>680</v>
      </c>
      <c r="C1907" s="413">
        <v>0</v>
      </c>
      <c r="D1907" s="436"/>
    </row>
    <row r="1908" spans="1:4" x14ac:dyDescent="0.2">
      <c r="A1908" s="434" t="s">
        <v>681</v>
      </c>
      <c r="B1908" s="435" t="s">
        <v>682</v>
      </c>
      <c r="C1908" s="413">
        <v>0</v>
      </c>
      <c r="D1908" s="436"/>
    </row>
    <row r="1909" spans="1:4" x14ac:dyDescent="0.2">
      <c r="A1909" s="434" t="s">
        <v>683</v>
      </c>
      <c r="B1909" s="435" t="s">
        <v>684</v>
      </c>
      <c r="C1909" s="413">
        <v>551.66999999999996</v>
      </c>
      <c r="D1909" s="436"/>
    </row>
    <row r="1910" spans="1:4" x14ac:dyDescent="0.2">
      <c r="A1910" s="437"/>
      <c r="B1910" s="438"/>
      <c r="C1910" s="413"/>
      <c r="D1910" s="436"/>
    </row>
    <row r="1911" spans="1:4" x14ac:dyDescent="0.2">
      <c r="A1911" s="432" t="s">
        <v>685</v>
      </c>
      <c r="B1911" s="429" t="s">
        <v>686</v>
      </c>
      <c r="C1911" s="433">
        <f>SUM(C1912++C1913+C1914)</f>
        <v>22222.22</v>
      </c>
      <c r="D1911" s="431"/>
    </row>
    <row r="1912" spans="1:4" x14ac:dyDescent="0.2">
      <c r="A1912" s="434" t="s">
        <v>687</v>
      </c>
      <c r="B1912" s="435" t="s">
        <v>688</v>
      </c>
      <c r="C1912" s="572">
        <v>1388.89</v>
      </c>
      <c r="D1912" s="436"/>
    </row>
    <row r="1913" spans="1:4" x14ac:dyDescent="0.2">
      <c r="A1913" s="434" t="s">
        <v>689</v>
      </c>
      <c r="B1913" s="435" t="s">
        <v>690</v>
      </c>
      <c r="C1913" s="413">
        <v>0</v>
      </c>
      <c r="D1913" s="436"/>
    </row>
    <row r="1914" spans="1:4" x14ac:dyDescent="0.2">
      <c r="A1914" s="571" t="s">
        <v>1006</v>
      </c>
      <c r="B1914" s="570" t="s">
        <v>1005</v>
      </c>
      <c r="C1914" s="413">
        <v>20833.330000000002</v>
      </c>
      <c r="D1914" s="436"/>
    </row>
    <row r="1915" spans="1:4" x14ac:dyDescent="0.2">
      <c r="A1915" s="437"/>
      <c r="B1915" s="438"/>
      <c r="C1915" s="413"/>
      <c r="D1915" s="436"/>
    </row>
    <row r="1916" spans="1:4" ht="25.5" x14ac:dyDescent="0.2">
      <c r="A1916" s="432" t="s">
        <v>693</v>
      </c>
      <c r="B1916" s="429" t="s">
        <v>694</v>
      </c>
      <c r="C1916" s="433">
        <f>SUM(C1917+C1920+C1921)</f>
        <v>0</v>
      </c>
      <c r="D1916" s="431"/>
    </row>
    <row r="1917" spans="1:4" x14ac:dyDescent="0.2">
      <c r="A1917" s="434" t="s">
        <v>695</v>
      </c>
      <c r="B1917" s="438" t="s">
        <v>696</v>
      </c>
      <c r="C1917" s="433">
        <f>SUM(C1918:C1919)</f>
        <v>0</v>
      </c>
      <c r="D1917" s="431"/>
    </row>
    <row r="1918" spans="1:4" x14ac:dyDescent="0.2">
      <c r="A1918" s="437" t="s">
        <v>697</v>
      </c>
      <c r="B1918" s="438" t="s">
        <v>698</v>
      </c>
      <c r="C1918" s="413">
        <v>0</v>
      </c>
      <c r="D1918" s="436"/>
    </row>
    <row r="1919" spans="1:4" ht="25.5" x14ac:dyDescent="0.2">
      <c r="A1919" s="437" t="s">
        <v>699</v>
      </c>
      <c r="B1919" s="438" t="s">
        <v>700</v>
      </c>
      <c r="C1919" s="413">
        <v>0</v>
      </c>
      <c r="D1919" s="436"/>
    </row>
    <row r="1920" spans="1:4" x14ac:dyDescent="0.2">
      <c r="A1920" s="434" t="s">
        <v>701</v>
      </c>
      <c r="B1920" s="435" t="s">
        <v>702</v>
      </c>
      <c r="C1920" s="413">
        <v>0</v>
      </c>
      <c r="D1920" s="436"/>
    </row>
    <row r="1921" spans="1:4" x14ac:dyDescent="0.2">
      <c r="A1921" s="434" t="s">
        <v>703</v>
      </c>
      <c r="B1921" s="435" t="s">
        <v>704</v>
      </c>
      <c r="C1921" s="413">
        <v>0</v>
      </c>
      <c r="D1921" s="436"/>
    </row>
    <row r="1922" spans="1:4" x14ac:dyDescent="0.2">
      <c r="A1922" s="437"/>
      <c r="B1922" s="438"/>
      <c r="C1922" s="413"/>
      <c r="D1922" s="436"/>
    </row>
    <row r="1923" spans="1:4" x14ac:dyDescent="0.2">
      <c r="A1923" s="432" t="s">
        <v>705</v>
      </c>
      <c r="B1923" s="429" t="s">
        <v>706</v>
      </c>
      <c r="C1923" s="430" t="s">
        <v>707</v>
      </c>
      <c r="D1923" s="431"/>
    </row>
    <row r="1924" spans="1:4" x14ac:dyDescent="0.2">
      <c r="A1924" s="434" t="s">
        <v>708</v>
      </c>
      <c r="B1924" s="435" t="s">
        <v>709</v>
      </c>
      <c r="C1924" s="440" t="s">
        <v>707</v>
      </c>
      <c r="D1924" s="436"/>
    </row>
    <row r="1925" spans="1:4" x14ac:dyDescent="0.2">
      <c r="A1925" s="434" t="s">
        <v>710</v>
      </c>
      <c r="B1925" s="435" t="s">
        <v>711</v>
      </c>
      <c r="C1925" s="413">
        <v>0</v>
      </c>
      <c r="D1925" s="436"/>
    </row>
    <row r="1926" spans="1:4" x14ac:dyDescent="0.2">
      <c r="A1926" s="434" t="s">
        <v>712</v>
      </c>
      <c r="B1926" s="435" t="s">
        <v>713</v>
      </c>
      <c r="C1926" s="413">
        <v>0</v>
      </c>
      <c r="D1926" s="436"/>
    </row>
    <row r="1927" spans="1:4" x14ac:dyDescent="0.2">
      <c r="A1927" s="437"/>
      <c r="B1927" s="438"/>
      <c r="C1927" s="413"/>
      <c r="D1927" s="436"/>
    </row>
    <row r="1928" spans="1:4" x14ac:dyDescent="0.2">
      <c r="A1928" s="432" t="s">
        <v>714</v>
      </c>
      <c r="B1928" s="429" t="s">
        <v>715</v>
      </c>
      <c r="C1928" s="433">
        <f>SUM(C1929:C1937)</f>
        <v>0</v>
      </c>
      <c r="D1928" s="431"/>
    </row>
    <row r="1929" spans="1:4" x14ac:dyDescent="0.2">
      <c r="A1929" s="434" t="s">
        <v>716</v>
      </c>
      <c r="B1929" s="435" t="s">
        <v>717</v>
      </c>
      <c r="C1929" s="413">
        <v>0</v>
      </c>
      <c r="D1929" s="436"/>
    </row>
    <row r="1930" spans="1:4" x14ac:dyDescent="0.2">
      <c r="A1930" s="434" t="s">
        <v>718</v>
      </c>
      <c r="B1930" s="435" t="s">
        <v>719</v>
      </c>
      <c r="C1930" s="413">
        <v>0</v>
      </c>
      <c r="D1930" s="436"/>
    </row>
    <row r="1931" spans="1:4" x14ac:dyDescent="0.2">
      <c r="A1931" s="434" t="s">
        <v>720</v>
      </c>
      <c r="B1931" s="435" t="s">
        <v>721</v>
      </c>
      <c r="C1931" s="413">
        <v>0</v>
      </c>
      <c r="D1931" s="436"/>
    </row>
    <row r="1932" spans="1:4" ht="25.5" x14ac:dyDescent="0.2">
      <c r="A1932" s="434" t="s">
        <v>722</v>
      </c>
      <c r="B1932" s="435" t="s">
        <v>723</v>
      </c>
      <c r="C1932" s="413">
        <v>0</v>
      </c>
      <c r="D1932" s="436"/>
    </row>
    <row r="1933" spans="1:4" ht="25.5" x14ac:dyDescent="0.2">
      <c r="A1933" s="434" t="s">
        <v>724</v>
      </c>
      <c r="B1933" s="435" t="s">
        <v>725</v>
      </c>
      <c r="C1933" s="413">
        <v>0</v>
      </c>
      <c r="D1933" s="436"/>
    </row>
    <row r="1934" spans="1:4" ht="25.5" x14ac:dyDescent="0.2">
      <c r="A1934" s="434" t="s">
        <v>726</v>
      </c>
      <c r="B1934" s="435" t="s">
        <v>727</v>
      </c>
      <c r="C1934" s="413">
        <v>0</v>
      </c>
      <c r="D1934" s="436"/>
    </row>
    <row r="1935" spans="1:4" x14ac:dyDescent="0.2">
      <c r="A1935" s="434" t="s">
        <v>728</v>
      </c>
      <c r="B1935" s="435" t="s">
        <v>729</v>
      </c>
      <c r="C1935" s="413">
        <v>0</v>
      </c>
      <c r="D1935" s="436"/>
    </row>
    <row r="1936" spans="1:4" ht="25.5" x14ac:dyDescent="0.2">
      <c r="A1936" s="434" t="s">
        <v>730</v>
      </c>
      <c r="B1936" s="435" t="s">
        <v>731</v>
      </c>
      <c r="C1936" s="413">
        <v>0</v>
      </c>
      <c r="D1936" s="436"/>
    </row>
    <row r="1937" spans="1:4" ht="25.5" x14ac:dyDescent="0.2">
      <c r="A1937" s="434" t="s">
        <v>732</v>
      </c>
      <c r="B1937" s="435" t="s">
        <v>733</v>
      </c>
      <c r="C1937" s="413">
        <v>0</v>
      </c>
      <c r="D1937" s="436"/>
    </row>
    <row r="1938" spans="1:4" x14ac:dyDescent="0.2">
      <c r="A1938" s="437"/>
      <c r="B1938" s="438"/>
      <c r="C1938" s="413"/>
      <c r="D1938" s="436"/>
    </row>
    <row r="1939" spans="1:4" x14ac:dyDescent="0.2">
      <c r="A1939" s="432" t="s">
        <v>734</v>
      </c>
      <c r="B1939" s="429" t="s">
        <v>735</v>
      </c>
      <c r="C1939" s="433">
        <f>SUM(C1940:C1943)</f>
        <v>0</v>
      </c>
      <c r="D1939" s="431"/>
    </row>
    <row r="1940" spans="1:4" x14ac:dyDescent="0.2">
      <c r="A1940" s="434" t="s">
        <v>736</v>
      </c>
      <c r="B1940" s="435" t="s">
        <v>737</v>
      </c>
      <c r="C1940" s="413">
        <v>0</v>
      </c>
      <c r="D1940" s="436"/>
    </row>
    <row r="1941" spans="1:4" x14ac:dyDescent="0.2">
      <c r="A1941" s="434" t="s">
        <v>738</v>
      </c>
      <c r="B1941" s="435" t="s">
        <v>739</v>
      </c>
      <c r="C1941" s="413">
        <v>0</v>
      </c>
      <c r="D1941" s="436"/>
    </row>
    <row r="1942" spans="1:4" x14ac:dyDescent="0.2">
      <c r="A1942" s="434" t="s">
        <v>740</v>
      </c>
      <c r="B1942" s="435" t="s">
        <v>741</v>
      </c>
      <c r="C1942" s="413">
        <v>0</v>
      </c>
      <c r="D1942" s="436"/>
    </row>
    <row r="1943" spans="1:4" x14ac:dyDescent="0.2">
      <c r="A1943" s="434" t="s">
        <v>742</v>
      </c>
      <c r="B1943" s="435" t="s">
        <v>743</v>
      </c>
      <c r="C1943" s="413">
        <v>0</v>
      </c>
      <c r="D1943" s="436"/>
    </row>
    <row r="1944" spans="1:4" x14ac:dyDescent="0.2">
      <c r="A1944" s="437"/>
      <c r="B1944" s="438"/>
      <c r="C1944" s="413"/>
      <c r="D1944" s="436"/>
    </row>
    <row r="1945" spans="1:4" x14ac:dyDescent="0.2">
      <c r="A1945" s="432" t="s">
        <v>744</v>
      </c>
      <c r="B1945" s="429" t="s">
        <v>745</v>
      </c>
      <c r="C1945" s="433">
        <f>SUM(C1946:C1951)</f>
        <v>0</v>
      </c>
      <c r="D1945" s="431"/>
    </row>
    <row r="1946" spans="1:4" x14ac:dyDescent="0.2">
      <c r="A1946" s="434" t="s">
        <v>746</v>
      </c>
      <c r="B1946" s="435" t="s">
        <v>747</v>
      </c>
      <c r="C1946" s="413">
        <v>0</v>
      </c>
      <c r="D1946" s="436"/>
    </row>
    <row r="1947" spans="1:4" x14ac:dyDescent="0.2">
      <c r="A1947" s="434" t="s">
        <v>748</v>
      </c>
      <c r="B1947" s="435" t="s">
        <v>749</v>
      </c>
      <c r="C1947" s="413">
        <v>0</v>
      </c>
      <c r="D1947" s="436"/>
    </row>
    <row r="1948" spans="1:4" x14ac:dyDescent="0.2">
      <c r="A1948" s="434" t="s">
        <v>750</v>
      </c>
      <c r="B1948" s="435" t="s">
        <v>751</v>
      </c>
      <c r="C1948" s="413">
        <v>0</v>
      </c>
      <c r="D1948" s="436"/>
    </row>
    <row r="1949" spans="1:4" ht="25.5" x14ac:dyDescent="0.2">
      <c r="A1949" s="434" t="s">
        <v>752</v>
      </c>
      <c r="B1949" s="435" t="s">
        <v>753</v>
      </c>
      <c r="C1949" s="413">
        <v>0</v>
      </c>
      <c r="D1949" s="436"/>
    </row>
    <row r="1950" spans="1:4" x14ac:dyDescent="0.2">
      <c r="A1950" s="434" t="s">
        <v>754</v>
      </c>
      <c r="B1950" s="435" t="s">
        <v>755</v>
      </c>
      <c r="C1950" s="413">
        <v>0</v>
      </c>
      <c r="D1950" s="436"/>
    </row>
    <row r="1951" spans="1:4" x14ac:dyDescent="0.2">
      <c r="A1951" s="434" t="s">
        <v>756</v>
      </c>
      <c r="B1951" s="435" t="s">
        <v>757</v>
      </c>
      <c r="C1951" s="441">
        <v>0</v>
      </c>
      <c r="D1951" s="442"/>
    </row>
    <row r="1952" spans="1:4" x14ac:dyDescent="0.2">
      <c r="A1952" s="443"/>
      <c r="B1952" s="444"/>
      <c r="C1952" s="445"/>
      <c r="D1952" s="423"/>
    </row>
    <row r="1953" spans="1:4" x14ac:dyDescent="0.2">
      <c r="A1953" s="428">
        <v>2</v>
      </c>
      <c r="B1953" s="429" t="s">
        <v>758</v>
      </c>
      <c r="C1953" s="433">
        <f>SUM(C1955+C1962+C1968+C1977+C1981+C1987)</f>
        <v>58804.409999999996</v>
      </c>
      <c r="D1953" s="431"/>
    </row>
    <row r="1954" spans="1:4" x14ac:dyDescent="0.2">
      <c r="A1954" s="428"/>
      <c r="B1954" s="446"/>
      <c r="C1954" s="413"/>
      <c r="D1954" s="436"/>
    </row>
    <row r="1955" spans="1:4" x14ac:dyDescent="0.2">
      <c r="A1955" s="443" t="s">
        <v>759</v>
      </c>
      <c r="B1955" s="429" t="s">
        <v>760</v>
      </c>
      <c r="C1955" s="433">
        <f>SUM(C1956:C1960)</f>
        <v>38039.67</v>
      </c>
      <c r="D1955" s="431"/>
    </row>
    <row r="1956" spans="1:4" x14ac:dyDescent="0.2">
      <c r="A1956" s="434" t="s">
        <v>761</v>
      </c>
      <c r="B1956" s="435" t="s">
        <v>762</v>
      </c>
      <c r="C1956" s="413">
        <v>27777.78</v>
      </c>
      <c r="D1956" s="436"/>
    </row>
    <row r="1957" spans="1:4" x14ac:dyDescent="0.2">
      <c r="A1957" s="434" t="s">
        <v>763</v>
      </c>
      <c r="B1957" s="435" t="s">
        <v>764</v>
      </c>
      <c r="C1957" s="413">
        <v>0</v>
      </c>
      <c r="D1957" s="436"/>
    </row>
    <row r="1958" spans="1:4" x14ac:dyDescent="0.2">
      <c r="A1958" s="434" t="s">
        <v>765</v>
      </c>
      <c r="B1958" s="435" t="s">
        <v>766</v>
      </c>
      <c r="C1958" s="413">
        <v>0</v>
      </c>
      <c r="D1958" s="436"/>
    </row>
    <row r="1959" spans="1:4" x14ac:dyDescent="0.2">
      <c r="A1959" s="434" t="s">
        <v>767</v>
      </c>
      <c r="B1959" s="435" t="s">
        <v>768</v>
      </c>
      <c r="C1959" s="413">
        <v>10261.89</v>
      </c>
      <c r="D1959" s="436"/>
    </row>
    <row r="1960" spans="1:4" x14ac:dyDescent="0.2">
      <c r="A1960" s="434" t="s">
        <v>769</v>
      </c>
      <c r="B1960" s="435" t="s">
        <v>770</v>
      </c>
      <c r="C1960" s="413">
        <v>0</v>
      </c>
      <c r="D1960" s="436"/>
    </row>
    <row r="1961" spans="1:4" x14ac:dyDescent="0.2">
      <c r="A1961" s="447"/>
      <c r="B1961" s="438"/>
      <c r="C1961" s="413"/>
      <c r="D1961" s="436"/>
    </row>
    <row r="1962" spans="1:4" ht="25.5" x14ac:dyDescent="0.2">
      <c r="A1962" s="443" t="s">
        <v>771</v>
      </c>
      <c r="B1962" s="429" t="s">
        <v>772</v>
      </c>
      <c r="C1962" s="433">
        <f>SUM(C1963:C1966)</f>
        <v>0</v>
      </c>
      <c r="D1962" s="431"/>
    </row>
    <row r="1963" spans="1:4" x14ac:dyDescent="0.2">
      <c r="A1963" s="434" t="s">
        <v>773</v>
      </c>
      <c r="B1963" s="435" t="s">
        <v>774</v>
      </c>
      <c r="C1963" s="413">
        <v>0</v>
      </c>
      <c r="D1963" s="436"/>
    </row>
    <row r="1964" spans="1:4" x14ac:dyDescent="0.2">
      <c r="A1964" s="434" t="s">
        <v>775</v>
      </c>
      <c r="B1964" s="435" t="s">
        <v>776</v>
      </c>
      <c r="C1964" s="413">
        <v>0</v>
      </c>
      <c r="D1964" s="436"/>
    </row>
    <row r="1965" spans="1:4" x14ac:dyDescent="0.2">
      <c r="A1965" s="434" t="s">
        <v>777</v>
      </c>
      <c r="B1965" s="435" t="s">
        <v>778</v>
      </c>
      <c r="C1965" s="413">
        <v>0</v>
      </c>
      <c r="D1965" s="436"/>
    </row>
    <row r="1966" spans="1:4" x14ac:dyDescent="0.2">
      <c r="A1966" s="434" t="s">
        <v>779</v>
      </c>
      <c r="B1966" s="435" t="s">
        <v>780</v>
      </c>
      <c r="C1966" s="413">
        <v>0</v>
      </c>
      <c r="D1966" s="436"/>
    </row>
    <row r="1967" spans="1:4" x14ac:dyDescent="0.2">
      <c r="A1967" s="447"/>
      <c r="B1967" s="438"/>
      <c r="C1967" s="413"/>
      <c r="D1967" s="436"/>
    </row>
    <row r="1968" spans="1:4" ht="25.5" x14ac:dyDescent="0.2">
      <c r="A1968" s="443" t="s">
        <v>781</v>
      </c>
      <c r="B1968" s="429" t="s">
        <v>782</v>
      </c>
      <c r="C1968" s="433">
        <f>SUM(C1969:C1975)</f>
        <v>0</v>
      </c>
      <c r="D1968" s="431"/>
    </row>
    <row r="1969" spans="1:4" x14ac:dyDescent="0.2">
      <c r="A1969" s="434" t="s">
        <v>783</v>
      </c>
      <c r="B1969" s="435" t="s">
        <v>784</v>
      </c>
      <c r="C1969" s="413">
        <v>0</v>
      </c>
      <c r="D1969" s="436"/>
    </row>
    <row r="1970" spans="1:4" ht="25.5" x14ac:dyDescent="0.2">
      <c r="A1970" s="434" t="s">
        <v>785</v>
      </c>
      <c r="B1970" s="435" t="s">
        <v>786</v>
      </c>
      <c r="C1970" s="413">
        <v>0</v>
      </c>
      <c r="D1970" s="436"/>
    </row>
    <row r="1971" spans="1:4" x14ac:dyDescent="0.2">
      <c r="A1971" s="434" t="s">
        <v>787</v>
      </c>
      <c r="B1971" s="435" t="s">
        <v>788</v>
      </c>
      <c r="C1971" s="413">
        <v>0</v>
      </c>
      <c r="D1971" s="436"/>
    </row>
    <row r="1972" spans="1:4" ht="25.5" x14ac:dyDescent="0.2">
      <c r="A1972" s="434" t="s">
        <v>789</v>
      </c>
      <c r="B1972" s="435" t="s">
        <v>790</v>
      </c>
      <c r="C1972" s="413">
        <v>0</v>
      </c>
      <c r="D1972" s="436"/>
    </row>
    <row r="1973" spans="1:4" x14ac:dyDescent="0.2">
      <c r="A1973" s="434" t="s">
        <v>791</v>
      </c>
      <c r="B1973" s="435" t="s">
        <v>792</v>
      </c>
      <c r="C1973" s="413">
        <v>0</v>
      </c>
      <c r="D1973" s="436"/>
    </row>
    <row r="1974" spans="1:4" x14ac:dyDescent="0.2">
      <c r="A1974" s="434" t="s">
        <v>793</v>
      </c>
      <c r="B1974" s="435" t="s">
        <v>794</v>
      </c>
      <c r="C1974" s="413">
        <v>0</v>
      </c>
      <c r="D1974" s="436"/>
    </row>
    <row r="1975" spans="1:4" ht="25.5" x14ac:dyDescent="0.2">
      <c r="A1975" s="434" t="s">
        <v>795</v>
      </c>
      <c r="B1975" s="435" t="s">
        <v>796</v>
      </c>
      <c r="C1975" s="413">
        <v>0</v>
      </c>
      <c r="D1975" s="436"/>
    </row>
    <row r="1976" spans="1:4" x14ac:dyDescent="0.2">
      <c r="A1976" s="447"/>
      <c r="B1976" s="438"/>
      <c r="C1976" s="413"/>
      <c r="D1976" s="436"/>
    </row>
    <row r="1977" spans="1:4" ht="25.5" x14ac:dyDescent="0.2">
      <c r="A1977" s="443" t="s">
        <v>797</v>
      </c>
      <c r="B1977" s="429" t="s">
        <v>798</v>
      </c>
      <c r="C1977" s="433">
        <f>SUM(C1978:C1979)</f>
        <v>201.67</v>
      </c>
      <c r="D1977" s="431"/>
    </row>
    <row r="1978" spans="1:4" x14ac:dyDescent="0.2">
      <c r="A1978" s="434" t="s">
        <v>799</v>
      </c>
      <c r="B1978" s="435" t="s">
        <v>800</v>
      </c>
      <c r="C1978" s="413">
        <v>201.67</v>
      </c>
      <c r="D1978" s="436"/>
    </row>
    <row r="1979" spans="1:4" x14ac:dyDescent="0.2">
      <c r="A1979" s="434" t="s">
        <v>801</v>
      </c>
      <c r="B1979" s="435" t="s">
        <v>802</v>
      </c>
      <c r="C1979" s="413">
        <v>0</v>
      </c>
      <c r="D1979" s="436"/>
    </row>
    <row r="1980" spans="1:4" x14ac:dyDescent="0.2">
      <c r="A1980" s="447"/>
      <c r="B1980" s="438"/>
      <c r="C1980" s="413"/>
      <c r="D1980" s="436"/>
    </row>
    <row r="1981" spans="1:4" ht="25.5" x14ac:dyDescent="0.2">
      <c r="A1981" s="443" t="s">
        <v>803</v>
      </c>
      <c r="B1981" s="429" t="s">
        <v>804</v>
      </c>
      <c r="C1981" s="433">
        <f>SUM(C1982:C1985)</f>
        <v>0</v>
      </c>
      <c r="D1981" s="431"/>
    </row>
    <row r="1982" spans="1:4" x14ac:dyDescent="0.2">
      <c r="A1982" s="434" t="s">
        <v>805</v>
      </c>
      <c r="B1982" s="435" t="s">
        <v>806</v>
      </c>
      <c r="C1982" s="413">
        <v>0</v>
      </c>
      <c r="D1982" s="436"/>
    </row>
    <row r="1983" spans="1:4" x14ac:dyDescent="0.2">
      <c r="A1983" s="434" t="s">
        <v>807</v>
      </c>
      <c r="B1983" s="435" t="s">
        <v>808</v>
      </c>
      <c r="C1983" s="413">
        <v>0</v>
      </c>
      <c r="D1983" s="436"/>
    </row>
    <row r="1984" spans="1:4" x14ac:dyDescent="0.2">
      <c r="A1984" s="434" t="s">
        <v>809</v>
      </c>
      <c r="B1984" s="435" t="s">
        <v>810</v>
      </c>
      <c r="C1984" s="413">
        <v>0</v>
      </c>
      <c r="D1984" s="436"/>
    </row>
    <row r="1985" spans="1:4" ht="25.5" x14ac:dyDescent="0.2">
      <c r="A1985" s="434" t="s">
        <v>811</v>
      </c>
      <c r="B1985" s="435" t="s">
        <v>812</v>
      </c>
      <c r="C1985" s="413">
        <v>0</v>
      </c>
      <c r="D1985" s="436"/>
    </row>
    <row r="1986" spans="1:4" x14ac:dyDescent="0.2">
      <c r="A1986" s="447"/>
      <c r="B1986" s="438"/>
      <c r="C1986" s="413"/>
      <c r="D1986" s="436"/>
    </row>
    <row r="1987" spans="1:4" ht="25.5" x14ac:dyDescent="0.2">
      <c r="A1987" s="443" t="s">
        <v>813</v>
      </c>
      <c r="B1987" s="429" t="s">
        <v>814</v>
      </c>
      <c r="C1987" s="433">
        <f>SUM(C1988:C1995)</f>
        <v>20563.07</v>
      </c>
      <c r="D1987" s="431"/>
    </row>
    <row r="1988" spans="1:4" x14ac:dyDescent="0.2">
      <c r="A1988" s="434" t="s">
        <v>815</v>
      </c>
      <c r="B1988" s="435" t="s">
        <v>816</v>
      </c>
      <c r="C1988" s="413">
        <v>4962.67</v>
      </c>
      <c r="D1988" s="436"/>
    </row>
    <row r="1989" spans="1:4" ht="25.5" x14ac:dyDescent="0.2">
      <c r="A1989" s="434" t="s">
        <v>817</v>
      </c>
      <c r="B1989" s="435" t="s">
        <v>818</v>
      </c>
      <c r="C1989" s="413">
        <v>0</v>
      </c>
      <c r="D1989" s="436"/>
    </row>
    <row r="1990" spans="1:4" x14ac:dyDescent="0.2">
      <c r="A1990" s="434" t="s">
        <v>819</v>
      </c>
      <c r="B1990" s="435" t="s">
        <v>820</v>
      </c>
      <c r="C1990" s="413">
        <v>11114.82</v>
      </c>
      <c r="D1990" s="436"/>
    </row>
    <row r="1991" spans="1:4" x14ac:dyDescent="0.2">
      <c r="A1991" s="434" t="s">
        <v>821</v>
      </c>
      <c r="B1991" s="435" t="s">
        <v>822</v>
      </c>
      <c r="C1991" s="413">
        <v>596.25</v>
      </c>
      <c r="D1991" s="436"/>
    </row>
    <row r="1992" spans="1:4" x14ac:dyDescent="0.2">
      <c r="A1992" s="434" t="s">
        <v>823</v>
      </c>
      <c r="B1992" s="435" t="s">
        <v>824</v>
      </c>
      <c r="C1992" s="413">
        <v>3616.04</v>
      </c>
      <c r="D1992" s="436"/>
    </row>
    <row r="1993" spans="1:4" ht="25.5" x14ac:dyDescent="0.2">
      <c r="A1993" s="434" t="s">
        <v>825</v>
      </c>
      <c r="B1993" s="435" t="s">
        <v>826</v>
      </c>
      <c r="C1993" s="413">
        <v>0</v>
      </c>
      <c r="D1993" s="436"/>
    </row>
    <row r="1994" spans="1:4" x14ac:dyDescent="0.2">
      <c r="A1994" s="434" t="s">
        <v>827</v>
      </c>
      <c r="B1994" s="435" t="s">
        <v>828</v>
      </c>
      <c r="C1994" s="413">
        <v>0</v>
      </c>
      <c r="D1994" s="436"/>
    </row>
    <row r="1995" spans="1:4" x14ac:dyDescent="0.2">
      <c r="A1995" s="434" t="s">
        <v>829</v>
      </c>
      <c r="B1995" s="435" t="s">
        <v>830</v>
      </c>
      <c r="C1995" s="413">
        <v>273.29000000000002</v>
      </c>
      <c r="D1995" s="436"/>
    </row>
    <row r="1996" spans="1:4" x14ac:dyDescent="0.2">
      <c r="A1996" s="434"/>
      <c r="B1996" s="438"/>
      <c r="C1996" s="413"/>
      <c r="D1996" s="436"/>
    </row>
    <row r="1997" spans="1:4" x14ac:dyDescent="0.2">
      <c r="A1997" s="428">
        <v>5</v>
      </c>
      <c r="B1997" s="448" t="s">
        <v>831</v>
      </c>
      <c r="C1997" s="433">
        <f>SUM(C1999+C2009+C2019+C2024)</f>
        <v>2245.81</v>
      </c>
      <c r="D1997" s="431"/>
    </row>
    <row r="1998" spans="1:4" x14ac:dyDescent="0.2">
      <c r="A1998" s="447"/>
      <c r="B1998" s="438"/>
      <c r="C1998" s="413"/>
      <c r="D1998" s="436"/>
    </row>
    <row r="1999" spans="1:4" x14ac:dyDescent="0.2">
      <c r="A1999" s="449" t="s">
        <v>832</v>
      </c>
      <c r="B1999" s="429" t="s">
        <v>833</v>
      </c>
      <c r="C1999" s="433">
        <f>SUM(C2000:C2007)</f>
        <v>2245.81</v>
      </c>
      <c r="D1999" s="431"/>
    </row>
    <row r="2000" spans="1:4" x14ac:dyDescent="0.2">
      <c r="A2000" s="450" t="s">
        <v>834</v>
      </c>
      <c r="B2000" s="435" t="s">
        <v>835</v>
      </c>
      <c r="C2000" s="413">
        <v>0</v>
      </c>
      <c r="D2000" s="436"/>
    </row>
    <row r="2001" spans="1:4" x14ac:dyDescent="0.2">
      <c r="A2001" s="450" t="s">
        <v>836</v>
      </c>
      <c r="B2001" s="435" t="s">
        <v>837</v>
      </c>
      <c r="C2001" s="413">
        <v>0</v>
      </c>
      <c r="D2001" s="436"/>
    </row>
    <row r="2002" spans="1:4" x14ac:dyDescent="0.2">
      <c r="A2002" s="450" t="s">
        <v>838</v>
      </c>
      <c r="B2002" s="435" t="s">
        <v>839</v>
      </c>
      <c r="C2002" s="413"/>
      <c r="D2002" s="436"/>
    </row>
    <row r="2003" spans="1:4" x14ac:dyDescent="0.2">
      <c r="A2003" s="450" t="s">
        <v>840</v>
      </c>
      <c r="B2003" s="435" t="s">
        <v>841</v>
      </c>
      <c r="C2003" s="413">
        <v>2245.81</v>
      </c>
      <c r="D2003" s="436"/>
    </row>
    <row r="2004" spans="1:4" x14ac:dyDescent="0.2">
      <c r="A2004" s="450" t="s">
        <v>842</v>
      </c>
      <c r="B2004" s="435" t="s">
        <v>843</v>
      </c>
      <c r="C2004" s="413"/>
      <c r="D2004" s="436"/>
    </row>
    <row r="2005" spans="1:4" ht="25.5" x14ac:dyDescent="0.2">
      <c r="A2005" s="450" t="s">
        <v>844</v>
      </c>
      <c r="B2005" s="435" t="s">
        <v>845</v>
      </c>
      <c r="C2005" s="413"/>
      <c r="D2005" s="436"/>
    </row>
    <row r="2006" spans="1:4" ht="25.5" x14ac:dyDescent="0.2">
      <c r="A2006" s="450" t="s">
        <v>846</v>
      </c>
      <c r="B2006" s="435" t="s">
        <v>847</v>
      </c>
      <c r="C2006" s="413"/>
      <c r="D2006" s="436"/>
    </row>
    <row r="2007" spans="1:4" x14ac:dyDescent="0.2">
      <c r="A2007" s="450" t="s">
        <v>848</v>
      </c>
      <c r="B2007" s="435" t="s">
        <v>849</v>
      </c>
      <c r="C2007" s="413">
        <v>0</v>
      </c>
      <c r="D2007" s="436"/>
    </row>
    <row r="2008" spans="1:4" x14ac:dyDescent="0.2">
      <c r="A2008" s="450"/>
      <c r="B2008" s="435"/>
      <c r="C2008" s="413"/>
      <c r="D2008" s="436"/>
    </row>
    <row r="2009" spans="1:4" ht="25.5" x14ac:dyDescent="0.2">
      <c r="A2009" s="449" t="s">
        <v>850</v>
      </c>
      <c r="B2009" s="429" t="s">
        <v>851</v>
      </c>
      <c r="C2009" s="433">
        <f>SUM(C2010:C2017)</f>
        <v>0</v>
      </c>
      <c r="D2009" s="431"/>
    </row>
    <row r="2010" spans="1:4" x14ac:dyDescent="0.2">
      <c r="A2010" s="450" t="s">
        <v>852</v>
      </c>
      <c r="B2010" s="435" t="s">
        <v>853</v>
      </c>
      <c r="C2010" s="413">
        <v>0</v>
      </c>
      <c r="D2010" s="436"/>
    </row>
    <row r="2011" spans="1:4" x14ac:dyDescent="0.2">
      <c r="A2011" s="450" t="s">
        <v>854</v>
      </c>
      <c r="B2011" s="435" t="s">
        <v>855</v>
      </c>
      <c r="C2011" s="413">
        <v>0</v>
      </c>
      <c r="D2011" s="436"/>
    </row>
    <row r="2012" spans="1:4" x14ac:dyDescent="0.2">
      <c r="A2012" s="450" t="s">
        <v>856</v>
      </c>
      <c r="B2012" s="435" t="s">
        <v>857</v>
      </c>
      <c r="C2012" s="413">
        <v>0</v>
      </c>
      <c r="D2012" s="436"/>
    </row>
    <row r="2013" spans="1:4" x14ac:dyDescent="0.2">
      <c r="A2013" s="450" t="s">
        <v>858</v>
      </c>
      <c r="B2013" s="435" t="s">
        <v>859</v>
      </c>
      <c r="C2013" s="413">
        <v>0</v>
      </c>
      <c r="D2013" s="436"/>
    </row>
    <row r="2014" spans="1:4" x14ac:dyDescent="0.2">
      <c r="A2014" s="450" t="s">
        <v>860</v>
      </c>
      <c r="B2014" s="435" t="s">
        <v>861</v>
      </c>
      <c r="C2014" s="413">
        <v>0</v>
      </c>
      <c r="D2014" s="436"/>
    </row>
    <row r="2015" spans="1:4" x14ac:dyDescent="0.2">
      <c r="A2015" s="450" t="s">
        <v>862</v>
      </c>
      <c r="B2015" s="435" t="s">
        <v>863</v>
      </c>
      <c r="C2015" s="413">
        <v>0</v>
      </c>
      <c r="D2015" s="436"/>
    </row>
    <row r="2016" spans="1:4" x14ac:dyDescent="0.2">
      <c r="A2016" s="450" t="s">
        <v>864</v>
      </c>
      <c r="B2016" s="435" t="s">
        <v>865</v>
      </c>
      <c r="C2016" s="413">
        <v>0</v>
      </c>
      <c r="D2016" s="436"/>
    </row>
    <row r="2017" spans="1:4" ht="25.5" x14ac:dyDescent="0.2">
      <c r="A2017" s="450" t="s">
        <v>866</v>
      </c>
      <c r="B2017" s="435" t="s">
        <v>867</v>
      </c>
      <c r="C2017" s="413">
        <v>0</v>
      </c>
      <c r="D2017" s="436"/>
    </row>
    <row r="2018" spans="1:4" x14ac:dyDescent="0.2">
      <c r="A2018" s="450"/>
      <c r="B2018" s="435"/>
      <c r="C2018" s="413"/>
      <c r="D2018" s="436"/>
    </row>
    <row r="2019" spans="1:4" x14ac:dyDescent="0.2">
      <c r="A2019" s="449" t="s">
        <v>868</v>
      </c>
      <c r="B2019" s="429" t="s">
        <v>869</v>
      </c>
      <c r="C2019" s="433">
        <f>SUM(C2020:C2022)</f>
        <v>0</v>
      </c>
      <c r="D2019" s="431"/>
    </row>
    <row r="2020" spans="1:4" x14ac:dyDescent="0.2">
      <c r="A2020" s="450" t="s">
        <v>870</v>
      </c>
      <c r="B2020" s="435" t="s">
        <v>871</v>
      </c>
      <c r="C2020" s="413">
        <v>0</v>
      </c>
      <c r="D2020" s="436"/>
    </row>
    <row r="2021" spans="1:4" x14ac:dyDescent="0.2">
      <c r="A2021" s="450" t="s">
        <v>872</v>
      </c>
      <c r="B2021" s="435" t="s">
        <v>873</v>
      </c>
      <c r="C2021" s="413">
        <v>0</v>
      </c>
      <c r="D2021" s="436"/>
    </row>
    <row r="2022" spans="1:4" x14ac:dyDescent="0.2">
      <c r="A2022" s="450" t="s">
        <v>874</v>
      </c>
      <c r="B2022" s="435" t="s">
        <v>875</v>
      </c>
      <c r="C2022" s="413">
        <v>0</v>
      </c>
      <c r="D2022" s="436"/>
    </row>
    <row r="2023" spans="1:4" x14ac:dyDescent="0.2">
      <c r="A2023" s="450"/>
      <c r="B2023" s="435"/>
      <c r="C2023" s="413"/>
      <c r="D2023" s="436"/>
    </row>
    <row r="2024" spans="1:4" x14ac:dyDescent="0.2">
      <c r="A2024" s="449" t="s">
        <v>876</v>
      </c>
      <c r="B2024" s="429" t="s">
        <v>877</v>
      </c>
      <c r="C2024" s="433">
        <f>SUM(C2025:C2028)</f>
        <v>0</v>
      </c>
      <c r="D2024" s="431"/>
    </row>
    <row r="2025" spans="1:4" x14ac:dyDescent="0.2">
      <c r="A2025" s="450" t="s">
        <v>878</v>
      </c>
      <c r="B2025" s="435" t="s">
        <v>879</v>
      </c>
      <c r="C2025" s="413">
        <v>0</v>
      </c>
      <c r="D2025" s="436"/>
    </row>
    <row r="2026" spans="1:4" x14ac:dyDescent="0.2">
      <c r="A2026" s="450" t="s">
        <v>880</v>
      </c>
      <c r="B2026" s="435" t="s">
        <v>881</v>
      </c>
      <c r="C2026" s="413">
        <v>0</v>
      </c>
      <c r="D2026" s="436"/>
    </row>
    <row r="2027" spans="1:4" x14ac:dyDescent="0.2">
      <c r="A2027" s="450" t="s">
        <v>882</v>
      </c>
      <c r="B2027" s="435" t="s">
        <v>883</v>
      </c>
      <c r="C2027" s="413">
        <v>0</v>
      </c>
      <c r="D2027" s="436"/>
    </row>
    <row r="2028" spans="1:4" x14ac:dyDescent="0.2">
      <c r="A2028" s="450" t="s">
        <v>884</v>
      </c>
      <c r="B2028" s="435" t="s">
        <v>885</v>
      </c>
      <c r="C2028" s="413">
        <v>0</v>
      </c>
      <c r="D2028" s="436"/>
    </row>
    <row r="2029" spans="1:4" x14ac:dyDescent="0.2">
      <c r="A2029" s="451"/>
      <c r="B2029" s="451"/>
      <c r="C2029" s="451"/>
      <c r="D2029" s="451"/>
    </row>
    <row r="2030" spans="1:4" x14ac:dyDescent="0.2">
      <c r="A2030" s="418" t="s">
        <v>621</v>
      </c>
      <c r="C2030" s="419"/>
    </row>
    <row r="2031" spans="1:4" ht="25.5" x14ac:dyDescent="0.2">
      <c r="A2031" s="453" t="str">
        <f>'[5]4. Gestión Institucional '!A87</f>
        <v>RE4.P14. Administración y trámites de expedientes</v>
      </c>
      <c r="B2031" s="421" t="s">
        <v>622</v>
      </c>
      <c r="C2031" s="413">
        <f>SUM(C2033,C2109,C2153)</f>
        <v>83824.109999999986</v>
      </c>
      <c r="D2031" s="423"/>
    </row>
    <row r="2032" spans="1:4" x14ac:dyDescent="0.2">
      <c r="A2032" s="424" t="s">
        <v>623</v>
      </c>
      <c r="B2032" s="425" t="s">
        <v>624</v>
      </c>
      <c r="C2032" s="426" t="s">
        <v>625</v>
      </c>
      <c r="D2032" s="427" t="s">
        <v>626</v>
      </c>
    </row>
    <row r="2033" spans="1:4" x14ac:dyDescent="0.2">
      <c r="A2033" s="428">
        <v>1</v>
      </c>
      <c r="B2033" s="429" t="s">
        <v>627</v>
      </c>
      <c r="C2033" s="430">
        <f>SUM(C2035,C2042,C2049,C2058,C2067,C2072,C2079,C2084,C2095,C2101)</f>
        <v>22773.89</v>
      </c>
      <c r="D2033" s="431"/>
    </row>
    <row r="2034" spans="1:4" x14ac:dyDescent="0.2">
      <c r="A2034" s="428"/>
      <c r="B2034" s="446"/>
      <c r="C2034" s="433"/>
      <c r="D2034" s="431"/>
    </row>
    <row r="2035" spans="1:4" x14ac:dyDescent="0.2">
      <c r="A2035" s="432" t="s">
        <v>629</v>
      </c>
      <c r="B2035" s="429" t="s">
        <v>630</v>
      </c>
      <c r="C2035" s="433">
        <f>SUM(C2036:C2040)</f>
        <v>0</v>
      </c>
      <c r="D2035" s="431"/>
    </row>
    <row r="2036" spans="1:4" x14ac:dyDescent="0.2">
      <c r="A2036" s="434" t="s">
        <v>631</v>
      </c>
      <c r="B2036" s="435" t="s">
        <v>632</v>
      </c>
      <c r="C2036" s="413">
        <v>0</v>
      </c>
      <c r="D2036" s="436"/>
    </row>
    <row r="2037" spans="1:4" ht="25.5" x14ac:dyDescent="0.2">
      <c r="A2037" s="434" t="s">
        <v>633</v>
      </c>
      <c r="B2037" s="435" t="s">
        <v>634</v>
      </c>
      <c r="C2037" s="413">
        <v>0</v>
      </c>
      <c r="D2037" s="436"/>
    </row>
    <row r="2038" spans="1:4" x14ac:dyDescent="0.2">
      <c r="A2038" s="434" t="s">
        <v>635</v>
      </c>
      <c r="B2038" s="435" t="s">
        <v>636</v>
      </c>
      <c r="C2038" s="413">
        <v>0</v>
      </c>
      <c r="D2038" s="436"/>
    </row>
    <row r="2039" spans="1:4" ht="25.5" x14ac:dyDescent="0.2">
      <c r="A2039" s="434" t="s">
        <v>637</v>
      </c>
      <c r="B2039" s="435" t="s">
        <v>638</v>
      </c>
      <c r="C2039" s="413">
        <v>0</v>
      </c>
      <c r="D2039" s="436"/>
    </row>
    <row r="2040" spans="1:4" x14ac:dyDescent="0.2">
      <c r="A2040" s="434" t="s">
        <v>639</v>
      </c>
      <c r="B2040" s="435" t="s">
        <v>640</v>
      </c>
      <c r="C2040" s="413">
        <v>0</v>
      </c>
      <c r="D2040" s="436"/>
    </row>
    <row r="2041" spans="1:4" x14ac:dyDescent="0.2">
      <c r="A2041" s="437"/>
      <c r="B2041" s="438"/>
      <c r="C2041" s="413"/>
      <c r="D2041" s="436"/>
    </row>
    <row r="2042" spans="1:4" x14ac:dyDescent="0.2">
      <c r="A2042" s="432" t="s">
        <v>641</v>
      </c>
      <c r="B2042" s="429" t="s">
        <v>642</v>
      </c>
      <c r="C2042" s="433">
        <f>SUM(C2043:C2047)</f>
        <v>0</v>
      </c>
      <c r="D2042" s="431"/>
    </row>
    <row r="2043" spans="1:4" x14ac:dyDescent="0.2">
      <c r="A2043" s="434" t="s">
        <v>643</v>
      </c>
      <c r="B2043" s="435" t="s">
        <v>644</v>
      </c>
      <c r="C2043" s="413">
        <v>0</v>
      </c>
      <c r="D2043" s="436"/>
    </row>
    <row r="2044" spans="1:4" x14ac:dyDescent="0.2">
      <c r="A2044" s="434" t="s">
        <v>645</v>
      </c>
      <c r="B2044" s="435" t="s">
        <v>646</v>
      </c>
      <c r="C2044" s="413">
        <v>0</v>
      </c>
      <c r="D2044" s="436"/>
    </row>
    <row r="2045" spans="1:4" x14ac:dyDescent="0.2">
      <c r="A2045" s="434" t="s">
        <v>647</v>
      </c>
      <c r="B2045" s="435" t="s">
        <v>648</v>
      </c>
      <c r="C2045" s="413">
        <v>0</v>
      </c>
      <c r="D2045" s="436"/>
    </row>
    <row r="2046" spans="1:4" x14ac:dyDescent="0.2">
      <c r="A2046" s="434" t="s">
        <v>649</v>
      </c>
      <c r="B2046" s="435" t="s">
        <v>650</v>
      </c>
      <c r="C2046" s="413">
        <v>0</v>
      </c>
      <c r="D2046" s="436"/>
    </row>
    <row r="2047" spans="1:4" x14ac:dyDescent="0.2">
      <c r="A2047" s="434" t="s">
        <v>651</v>
      </c>
      <c r="B2047" s="435" t="s">
        <v>652</v>
      </c>
      <c r="C2047" s="413">
        <v>0</v>
      </c>
      <c r="D2047" s="436"/>
    </row>
    <row r="2048" spans="1:4" x14ac:dyDescent="0.2">
      <c r="A2048" s="437"/>
      <c r="B2048" s="438"/>
      <c r="C2048" s="433"/>
      <c r="D2048" s="431"/>
    </row>
    <row r="2049" spans="1:4" ht="25.5" x14ac:dyDescent="0.2">
      <c r="A2049" s="432" t="s">
        <v>653</v>
      </c>
      <c r="B2049" s="439" t="s">
        <v>654</v>
      </c>
      <c r="C2049" s="433">
        <f>SUM(C2050:C2056)</f>
        <v>0</v>
      </c>
      <c r="D2049" s="431"/>
    </row>
    <row r="2050" spans="1:4" x14ac:dyDescent="0.2">
      <c r="A2050" s="434" t="s">
        <v>655</v>
      </c>
      <c r="B2050" s="435" t="s">
        <v>656</v>
      </c>
      <c r="C2050" s="413">
        <v>0</v>
      </c>
      <c r="D2050" s="436"/>
    </row>
    <row r="2051" spans="1:4" x14ac:dyDescent="0.2">
      <c r="A2051" s="434" t="s">
        <v>657</v>
      </c>
      <c r="B2051" s="435" t="s">
        <v>658</v>
      </c>
      <c r="C2051" s="413">
        <v>0</v>
      </c>
      <c r="D2051" s="436"/>
    </row>
    <row r="2052" spans="1:4" x14ac:dyDescent="0.2">
      <c r="A2052" s="434" t="s">
        <v>659</v>
      </c>
      <c r="B2052" s="435" t="s">
        <v>660</v>
      </c>
      <c r="C2052" s="413"/>
      <c r="D2052" s="436"/>
    </row>
    <row r="2053" spans="1:4" x14ac:dyDescent="0.2">
      <c r="A2053" s="434" t="s">
        <v>661</v>
      </c>
      <c r="B2053" s="435" t="s">
        <v>662</v>
      </c>
      <c r="C2053" s="413">
        <v>0</v>
      </c>
      <c r="D2053" s="436"/>
    </row>
    <row r="2054" spans="1:4" x14ac:dyDescent="0.2">
      <c r="A2054" s="434" t="s">
        <v>663</v>
      </c>
      <c r="B2054" s="435" t="s">
        <v>664</v>
      </c>
      <c r="C2054" s="413">
        <v>0</v>
      </c>
      <c r="D2054" s="436"/>
    </row>
    <row r="2055" spans="1:4" ht="25.5" x14ac:dyDescent="0.2">
      <c r="A2055" s="434" t="s">
        <v>665</v>
      </c>
      <c r="B2055" s="435" t="s">
        <v>666</v>
      </c>
      <c r="C2055" s="413">
        <v>0</v>
      </c>
      <c r="D2055" s="436"/>
    </row>
    <row r="2056" spans="1:4" ht="25.5" x14ac:dyDescent="0.2">
      <c r="A2056" s="434" t="s">
        <v>667</v>
      </c>
      <c r="B2056" s="435" t="s">
        <v>668</v>
      </c>
      <c r="C2056" s="413">
        <v>0</v>
      </c>
      <c r="D2056" s="436"/>
    </row>
    <row r="2057" spans="1:4" x14ac:dyDescent="0.2">
      <c r="A2057" s="437"/>
      <c r="B2057" s="438"/>
      <c r="C2057" s="413"/>
      <c r="D2057" s="436"/>
    </row>
    <row r="2058" spans="1:4" x14ac:dyDescent="0.2">
      <c r="A2058" s="432" t="s">
        <v>669</v>
      </c>
      <c r="B2058" s="429" t="s">
        <v>670</v>
      </c>
      <c r="C2058" s="433">
        <f>SUM(C2059:C2065)</f>
        <v>551.66999999999996</v>
      </c>
      <c r="D2058" s="431"/>
    </row>
    <row r="2059" spans="1:4" x14ac:dyDescent="0.2">
      <c r="A2059" s="434" t="s">
        <v>671</v>
      </c>
      <c r="B2059" s="435" t="s">
        <v>672</v>
      </c>
      <c r="C2059" s="413">
        <v>0</v>
      </c>
      <c r="D2059" s="436"/>
    </row>
    <row r="2060" spans="1:4" x14ac:dyDescent="0.2">
      <c r="A2060" s="434" t="s">
        <v>673</v>
      </c>
      <c r="B2060" s="435" t="s">
        <v>674</v>
      </c>
      <c r="C2060" s="413">
        <v>0</v>
      </c>
      <c r="D2060" s="436"/>
    </row>
    <row r="2061" spans="1:4" x14ac:dyDescent="0.2">
      <c r="A2061" s="434" t="s">
        <v>675</v>
      </c>
      <c r="B2061" s="435" t="s">
        <v>676</v>
      </c>
      <c r="C2061" s="413">
        <v>0</v>
      </c>
      <c r="D2061" s="436"/>
    </row>
    <row r="2062" spans="1:4" ht="25.5" x14ac:dyDescent="0.2">
      <c r="A2062" s="434" t="s">
        <v>677</v>
      </c>
      <c r="B2062" s="435" t="s">
        <v>678</v>
      </c>
      <c r="C2062" s="413">
        <v>0</v>
      </c>
      <c r="D2062" s="436"/>
    </row>
    <row r="2063" spans="1:4" ht="25.5" x14ac:dyDescent="0.2">
      <c r="A2063" s="434" t="s">
        <v>679</v>
      </c>
      <c r="B2063" s="435" t="s">
        <v>680</v>
      </c>
      <c r="C2063" s="413">
        <v>0</v>
      </c>
      <c r="D2063" s="436"/>
    </row>
    <row r="2064" spans="1:4" x14ac:dyDescent="0.2">
      <c r="A2064" s="434" t="s">
        <v>681</v>
      </c>
      <c r="B2064" s="435" t="s">
        <v>682</v>
      </c>
      <c r="C2064" s="413">
        <v>0</v>
      </c>
      <c r="D2064" s="436"/>
    </row>
    <row r="2065" spans="1:4" x14ac:dyDescent="0.2">
      <c r="A2065" s="434" t="s">
        <v>683</v>
      </c>
      <c r="B2065" s="435" t="s">
        <v>684</v>
      </c>
      <c r="C2065" s="413">
        <v>551.66999999999996</v>
      </c>
      <c r="D2065" s="436"/>
    </row>
    <row r="2066" spans="1:4" x14ac:dyDescent="0.2">
      <c r="A2066" s="437"/>
      <c r="B2066" s="438"/>
      <c r="C2066" s="413"/>
      <c r="D2066" s="436"/>
    </row>
    <row r="2067" spans="1:4" x14ac:dyDescent="0.2">
      <c r="A2067" s="432" t="s">
        <v>685</v>
      </c>
      <c r="B2067" s="429" t="s">
        <v>686</v>
      </c>
      <c r="C2067" s="433">
        <f>SUM(C2068++C2069+C2070)</f>
        <v>22222.22</v>
      </c>
      <c r="D2067" s="431"/>
    </row>
    <row r="2068" spans="1:4" x14ac:dyDescent="0.2">
      <c r="A2068" s="434" t="s">
        <v>687</v>
      </c>
      <c r="B2068" s="435" t="s">
        <v>688</v>
      </c>
      <c r="C2068" s="572">
        <v>1388.89</v>
      </c>
      <c r="D2068" s="436"/>
    </row>
    <row r="2069" spans="1:4" x14ac:dyDescent="0.2">
      <c r="A2069" s="434" t="s">
        <v>689</v>
      </c>
      <c r="B2069" s="435" t="s">
        <v>690</v>
      </c>
      <c r="C2069" s="413">
        <v>0</v>
      </c>
      <c r="D2069" s="436"/>
    </row>
    <row r="2070" spans="1:4" x14ac:dyDescent="0.2">
      <c r="A2070" s="571" t="s">
        <v>1006</v>
      </c>
      <c r="B2070" s="570" t="s">
        <v>1005</v>
      </c>
      <c r="C2070" s="413">
        <v>20833.330000000002</v>
      </c>
      <c r="D2070" s="436"/>
    </row>
    <row r="2071" spans="1:4" x14ac:dyDescent="0.2">
      <c r="A2071" s="437"/>
      <c r="B2071" s="438"/>
      <c r="C2071" s="413"/>
      <c r="D2071" s="436"/>
    </row>
    <row r="2072" spans="1:4" ht="25.5" x14ac:dyDescent="0.2">
      <c r="A2072" s="432" t="s">
        <v>693</v>
      </c>
      <c r="B2072" s="429" t="s">
        <v>694</v>
      </c>
      <c r="C2072" s="433">
        <f>SUM(C2073+C2076+C2077)</f>
        <v>0</v>
      </c>
      <c r="D2072" s="431"/>
    </row>
    <row r="2073" spans="1:4" x14ac:dyDescent="0.2">
      <c r="A2073" s="434" t="s">
        <v>695</v>
      </c>
      <c r="B2073" s="438" t="s">
        <v>696</v>
      </c>
      <c r="C2073" s="433">
        <f>SUM(C2074:C2075)</f>
        <v>0</v>
      </c>
      <c r="D2073" s="431"/>
    </row>
    <row r="2074" spans="1:4" x14ac:dyDescent="0.2">
      <c r="A2074" s="437" t="s">
        <v>697</v>
      </c>
      <c r="B2074" s="438" t="s">
        <v>698</v>
      </c>
      <c r="C2074" s="413">
        <v>0</v>
      </c>
      <c r="D2074" s="436"/>
    </row>
    <row r="2075" spans="1:4" ht="25.5" x14ac:dyDescent="0.2">
      <c r="A2075" s="437" t="s">
        <v>699</v>
      </c>
      <c r="B2075" s="438" t="s">
        <v>700</v>
      </c>
      <c r="C2075" s="413">
        <v>0</v>
      </c>
      <c r="D2075" s="436"/>
    </row>
    <row r="2076" spans="1:4" x14ac:dyDescent="0.2">
      <c r="A2076" s="434" t="s">
        <v>701</v>
      </c>
      <c r="B2076" s="435" t="s">
        <v>702</v>
      </c>
      <c r="C2076" s="413">
        <v>0</v>
      </c>
      <c r="D2076" s="436"/>
    </row>
    <row r="2077" spans="1:4" x14ac:dyDescent="0.2">
      <c r="A2077" s="434" t="s">
        <v>703</v>
      </c>
      <c r="B2077" s="435" t="s">
        <v>704</v>
      </c>
      <c r="C2077" s="413">
        <v>0</v>
      </c>
      <c r="D2077" s="436"/>
    </row>
    <row r="2078" spans="1:4" x14ac:dyDescent="0.2">
      <c r="A2078" s="437"/>
      <c r="B2078" s="438"/>
      <c r="C2078" s="413"/>
      <c r="D2078" s="436"/>
    </row>
    <row r="2079" spans="1:4" x14ac:dyDescent="0.2">
      <c r="A2079" s="432" t="s">
        <v>705</v>
      </c>
      <c r="B2079" s="429" t="s">
        <v>706</v>
      </c>
      <c r="C2079" s="430" t="s">
        <v>707</v>
      </c>
      <c r="D2079" s="431"/>
    </row>
    <row r="2080" spans="1:4" x14ac:dyDescent="0.2">
      <c r="A2080" s="434" t="s">
        <v>708</v>
      </c>
      <c r="B2080" s="435" t="s">
        <v>709</v>
      </c>
      <c r="C2080" s="440" t="s">
        <v>707</v>
      </c>
      <c r="D2080" s="436"/>
    </row>
    <row r="2081" spans="1:4" x14ac:dyDescent="0.2">
      <c r="A2081" s="434" t="s">
        <v>710</v>
      </c>
      <c r="B2081" s="435" t="s">
        <v>711</v>
      </c>
      <c r="C2081" s="413">
        <v>0</v>
      </c>
      <c r="D2081" s="436"/>
    </row>
    <row r="2082" spans="1:4" x14ac:dyDescent="0.2">
      <c r="A2082" s="434" t="s">
        <v>712</v>
      </c>
      <c r="B2082" s="435" t="s">
        <v>713</v>
      </c>
      <c r="C2082" s="413">
        <v>0</v>
      </c>
      <c r="D2082" s="436"/>
    </row>
    <row r="2083" spans="1:4" x14ac:dyDescent="0.2">
      <c r="A2083" s="437"/>
      <c r="B2083" s="438"/>
      <c r="C2083" s="413"/>
      <c r="D2083" s="436"/>
    </row>
    <row r="2084" spans="1:4" x14ac:dyDescent="0.2">
      <c r="A2084" s="432" t="s">
        <v>714</v>
      </c>
      <c r="B2084" s="429" t="s">
        <v>715</v>
      </c>
      <c r="C2084" s="433">
        <f>SUM(C2085:C2093)</f>
        <v>0</v>
      </c>
      <c r="D2084" s="431"/>
    </row>
    <row r="2085" spans="1:4" x14ac:dyDescent="0.2">
      <c r="A2085" s="434" t="s">
        <v>716</v>
      </c>
      <c r="B2085" s="435" t="s">
        <v>717</v>
      </c>
      <c r="C2085" s="413">
        <v>0</v>
      </c>
      <c r="D2085" s="436"/>
    </row>
    <row r="2086" spans="1:4" x14ac:dyDescent="0.2">
      <c r="A2086" s="434" t="s">
        <v>718</v>
      </c>
      <c r="B2086" s="435" t="s">
        <v>719</v>
      </c>
      <c r="C2086" s="413">
        <v>0</v>
      </c>
      <c r="D2086" s="436"/>
    </row>
    <row r="2087" spans="1:4" x14ac:dyDescent="0.2">
      <c r="A2087" s="434" t="s">
        <v>720</v>
      </c>
      <c r="B2087" s="435" t="s">
        <v>721</v>
      </c>
      <c r="C2087" s="413">
        <v>0</v>
      </c>
      <c r="D2087" s="436"/>
    </row>
    <row r="2088" spans="1:4" ht="25.5" x14ac:dyDescent="0.2">
      <c r="A2088" s="434" t="s">
        <v>722</v>
      </c>
      <c r="B2088" s="435" t="s">
        <v>723</v>
      </c>
      <c r="C2088" s="413">
        <v>0</v>
      </c>
      <c r="D2088" s="436"/>
    </row>
    <row r="2089" spans="1:4" ht="25.5" x14ac:dyDescent="0.2">
      <c r="A2089" s="434" t="s">
        <v>724</v>
      </c>
      <c r="B2089" s="435" t="s">
        <v>725</v>
      </c>
      <c r="C2089" s="413">
        <v>0</v>
      </c>
      <c r="D2089" s="436"/>
    </row>
    <row r="2090" spans="1:4" ht="25.5" x14ac:dyDescent="0.2">
      <c r="A2090" s="434" t="s">
        <v>726</v>
      </c>
      <c r="B2090" s="435" t="s">
        <v>727</v>
      </c>
      <c r="C2090" s="413">
        <v>0</v>
      </c>
      <c r="D2090" s="436"/>
    </row>
    <row r="2091" spans="1:4" x14ac:dyDescent="0.2">
      <c r="A2091" s="434" t="s">
        <v>728</v>
      </c>
      <c r="B2091" s="435" t="s">
        <v>729</v>
      </c>
      <c r="C2091" s="413">
        <v>0</v>
      </c>
      <c r="D2091" s="436"/>
    </row>
    <row r="2092" spans="1:4" ht="25.5" x14ac:dyDescent="0.2">
      <c r="A2092" s="434" t="s">
        <v>730</v>
      </c>
      <c r="B2092" s="435" t="s">
        <v>731</v>
      </c>
      <c r="C2092" s="413">
        <v>0</v>
      </c>
      <c r="D2092" s="436"/>
    </row>
    <row r="2093" spans="1:4" ht="25.5" x14ac:dyDescent="0.2">
      <c r="A2093" s="434" t="s">
        <v>732</v>
      </c>
      <c r="B2093" s="435" t="s">
        <v>733</v>
      </c>
      <c r="C2093" s="413">
        <v>0</v>
      </c>
      <c r="D2093" s="436"/>
    </row>
    <row r="2094" spans="1:4" x14ac:dyDescent="0.2">
      <c r="A2094" s="437"/>
      <c r="B2094" s="438"/>
      <c r="C2094" s="413"/>
      <c r="D2094" s="436"/>
    </row>
    <row r="2095" spans="1:4" x14ac:dyDescent="0.2">
      <c r="A2095" s="432" t="s">
        <v>734</v>
      </c>
      <c r="B2095" s="429" t="s">
        <v>735</v>
      </c>
      <c r="C2095" s="433">
        <f>SUM(C2096:C2099)</f>
        <v>0</v>
      </c>
      <c r="D2095" s="431"/>
    </row>
    <row r="2096" spans="1:4" x14ac:dyDescent="0.2">
      <c r="A2096" s="434" t="s">
        <v>736</v>
      </c>
      <c r="B2096" s="435" t="s">
        <v>737</v>
      </c>
      <c r="C2096" s="413">
        <v>0</v>
      </c>
      <c r="D2096" s="436"/>
    </row>
    <row r="2097" spans="1:4" x14ac:dyDescent="0.2">
      <c r="A2097" s="434" t="s">
        <v>738</v>
      </c>
      <c r="B2097" s="435" t="s">
        <v>739</v>
      </c>
      <c r="C2097" s="413">
        <v>0</v>
      </c>
      <c r="D2097" s="436"/>
    </row>
    <row r="2098" spans="1:4" x14ac:dyDescent="0.2">
      <c r="A2098" s="434" t="s">
        <v>740</v>
      </c>
      <c r="B2098" s="435" t="s">
        <v>741</v>
      </c>
      <c r="C2098" s="413">
        <v>0</v>
      </c>
      <c r="D2098" s="436"/>
    </row>
    <row r="2099" spans="1:4" x14ac:dyDescent="0.2">
      <c r="A2099" s="434" t="s">
        <v>742</v>
      </c>
      <c r="B2099" s="435" t="s">
        <v>743</v>
      </c>
      <c r="C2099" s="413">
        <v>0</v>
      </c>
      <c r="D2099" s="436"/>
    </row>
    <row r="2100" spans="1:4" x14ac:dyDescent="0.2">
      <c r="A2100" s="437"/>
      <c r="B2100" s="438"/>
      <c r="C2100" s="413"/>
      <c r="D2100" s="436"/>
    </row>
    <row r="2101" spans="1:4" x14ac:dyDescent="0.2">
      <c r="A2101" s="432" t="s">
        <v>744</v>
      </c>
      <c r="B2101" s="429" t="s">
        <v>745</v>
      </c>
      <c r="C2101" s="433">
        <f>SUM(C2102:C2107)</f>
        <v>0</v>
      </c>
      <c r="D2101" s="431"/>
    </row>
    <row r="2102" spans="1:4" x14ac:dyDescent="0.2">
      <c r="A2102" s="434" t="s">
        <v>746</v>
      </c>
      <c r="B2102" s="435" t="s">
        <v>747</v>
      </c>
      <c r="C2102" s="413">
        <v>0</v>
      </c>
      <c r="D2102" s="436"/>
    </row>
    <row r="2103" spans="1:4" x14ac:dyDescent="0.2">
      <c r="A2103" s="434" t="s">
        <v>748</v>
      </c>
      <c r="B2103" s="435" t="s">
        <v>749</v>
      </c>
      <c r="C2103" s="413">
        <v>0</v>
      </c>
      <c r="D2103" s="436"/>
    </row>
    <row r="2104" spans="1:4" x14ac:dyDescent="0.2">
      <c r="A2104" s="434" t="s">
        <v>750</v>
      </c>
      <c r="B2104" s="435" t="s">
        <v>751</v>
      </c>
      <c r="C2104" s="413">
        <v>0</v>
      </c>
      <c r="D2104" s="436"/>
    </row>
    <row r="2105" spans="1:4" ht="25.5" x14ac:dyDescent="0.2">
      <c r="A2105" s="434" t="s">
        <v>752</v>
      </c>
      <c r="B2105" s="435" t="s">
        <v>753</v>
      </c>
      <c r="C2105" s="413">
        <v>0</v>
      </c>
      <c r="D2105" s="436"/>
    </row>
    <row r="2106" spans="1:4" x14ac:dyDescent="0.2">
      <c r="A2106" s="434" t="s">
        <v>754</v>
      </c>
      <c r="B2106" s="435" t="s">
        <v>755</v>
      </c>
      <c r="C2106" s="413">
        <v>0</v>
      </c>
      <c r="D2106" s="436"/>
    </row>
    <row r="2107" spans="1:4" x14ac:dyDescent="0.2">
      <c r="A2107" s="434" t="s">
        <v>756</v>
      </c>
      <c r="B2107" s="435" t="s">
        <v>757</v>
      </c>
      <c r="C2107" s="441">
        <v>0</v>
      </c>
      <c r="D2107" s="442"/>
    </row>
    <row r="2108" spans="1:4" x14ac:dyDescent="0.2">
      <c r="A2108" s="443"/>
      <c r="B2108" s="444"/>
      <c r="C2108" s="445"/>
      <c r="D2108" s="423"/>
    </row>
    <row r="2109" spans="1:4" x14ac:dyDescent="0.2">
      <c r="A2109" s="428">
        <v>2</v>
      </c>
      <c r="B2109" s="429" t="s">
        <v>758</v>
      </c>
      <c r="C2109" s="433">
        <f>SUM(C2111+C2118+C2124+C2133+C2137+C2143)</f>
        <v>58804.409999999996</v>
      </c>
      <c r="D2109" s="431"/>
    </row>
    <row r="2110" spans="1:4" x14ac:dyDescent="0.2">
      <c r="A2110" s="428"/>
      <c r="B2110" s="446"/>
      <c r="C2110" s="413"/>
      <c r="D2110" s="436"/>
    </row>
    <row r="2111" spans="1:4" x14ac:dyDescent="0.2">
      <c r="A2111" s="443" t="s">
        <v>759</v>
      </c>
      <c r="B2111" s="429" t="s">
        <v>760</v>
      </c>
      <c r="C2111" s="433">
        <f>SUM(C2112:C2116)</f>
        <v>38039.67</v>
      </c>
      <c r="D2111" s="431"/>
    </row>
    <row r="2112" spans="1:4" x14ac:dyDescent="0.2">
      <c r="A2112" s="434" t="s">
        <v>761</v>
      </c>
      <c r="B2112" s="435" t="s">
        <v>762</v>
      </c>
      <c r="C2112" s="413">
        <v>27777.78</v>
      </c>
      <c r="D2112" s="436"/>
    </row>
    <row r="2113" spans="1:4" x14ac:dyDescent="0.2">
      <c r="A2113" s="434" t="s">
        <v>763</v>
      </c>
      <c r="B2113" s="435" t="s">
        <v>764</v>
      </c>
      <c r="C2113" s="413">
        <v>0</v>
      </c>
      <c r="D2113" s="436"/>
    </row>
    <row r="2114" spans="1:4" x14ac:dyDescent="0.2">
      <c r="A2114" s="434" t="s">
        <v>765</v>
      </c>
      <c r="B2114" s="435" t="s">
        <v>766</v>
      </c>
      <c r="C2114" s="413">
        <v>0</v>
      </c>
      <c r="D2114" s="436"/>
    </row>
    <row r="2115" spans="1:4" x14ac:dyDescent="0.2">
      <c r="A2115" s="434" t="s">
        <v>767</v>
      </c>
      <c r="B2115" s="435" t="s">
        <v>768</v>
      </c>
      <c r="C2115" s="413">
        <v>10261.89</v>
      </c>
      <c r="D2115" s="436"/>
    </row>
    <row r="2116" spans="1:4" x14ac:dyDescent="0.2">
      <c r="A2116" s="434" t="s">
        <v>769</v>
      </c>
      <c r="B2116" s="435" t="s">
        <v>770</v>
      </c>
      <c r="C2116" s="413">
        <v>0</v>
      </c>
      <c r="D2116" s="436"/>
    </row>
    <row r="2117" spans="1:4" x14ac:dyDescent="0.2">
      <c r="A2117" s="447"/>
      <c r="B2117" s="438"/>
      <c r="C2117" s="413"/>
      <c r="D2117" s="436"/>
    </row>
    <row r="2118" spans="1:4" ht="25.5" x14ac:dyDescent="0.2">
      <c r="A2118" s="443" t="s">
        <v>771</v>
      </c>
      <c r="B2118" s="429" t="s">
        <v>772</v>
      </c>
      <c r="C2118" s="433">
        <f>SUM(C2119:C2122)</f>
        <v>0</v>
      </c>
      <c r="D2118" s="431"/>
    </row>
    <row r="2119" spans="1:4" x14ac:dyDescent="0.2">
      <c r="A2119" s="434" t="s">
        <v>773</v>
      </c>
      <c r="B2119" s="435" t="s">
        <v>774</v>
      </c>
      <c r="C2119" s="413">
        <v>0</v>
      </c>
      <c r="D2119" s="436"/>
    </row>
    <row r="2120" spans="1:4" x14ac:dyDescent="0.2">
      <c r="A2120" s="434" t="s">
        <v>775</v>
      </c>
      <c r="B2120" s="435" t="s">
        <v>776</v>
      </c>
      <c r="C2120" s="413">
        <v>0</v>
      </c>
      <c r="D2120" s="436"/>
    </row>
    <row r="2121" spans="1:4" x14ac:dyDescent="0.2">
      <c r="A2121" s="434" t="s">
        <v>777</v>
      </c>
      <c r="B2121" s="435" t="s">
        <v>778</v>
      </c>
      <c r="C2121" s="413">
        <v>0</v>
      </c>
      <c r="D2121" s="436"/>
    </row>
    <row r="2122" spans="1:4" x14ac:dyDescent="0.2">
      <c r="A2122" s="434" t="s">
        <v>779</v>
      </c>
      <c r="B2122" s="435" t="s">
        <v>780</v>
      </c>
      <c r="C2122" s="413">
        <v>0</v>
      </c>
      <c r="D2122" s="436"/>
    </row>
    <row r="2123" spans="1:4" x14ac:dyDescent="0.2">
      <c r="A2123" s="447"/>
      <c r="B2123" s="438"/>
      <c r="C2123" s="413"/>
      <c r="D2123" s="436"/>
    </row>
    <row r="2124" spans="1:4" ht="25.5" x14ac:dyDescent="0.2">
      <c r="A2124" s="443" t="s">
        <v>781</v>
      </c>
      <c r="B2124" s="429" t="s">
        <v>782</v>
      </c>
      <c r="C2124" s="433">
        <f>SUM(C2125:C2131)</f>
        <v>0</v>
      </c>
      <c r="D2124" s="431"/>
    </row>
    <row r="2125" spans="1:4" x14ac:dyDescent="0.2">
      <c r="A2125" s="434" t="s">
        <v>783</v>
      </c>
      <c r="B2125" s="435" t="s">
        <v>784</v>
      </c>
      <c r="C2125" s="413">
        <v>0</v>
      </c>
      <c r="D2125" s="436"/>
    </row>
    <row r="2126" spans="1:4" ht="25.5" x14ac:dyDescent="0.2">
      <c r="A2126" s="434" t="s">
        <v>785</v>
      </c>
      <c r="B2126" s="435" t="s">
        <v>786</v>
      </c>
      <c r="C2126" s="413">
        <v>0</v>
      </c>
      <c r="D2126" s="436"/>
    </row>
    <row r="2127" spans="1:4" x14ac:dyDescent="0.2">
      <c r="A2127" s="434" t="s">
        <v>787</v>
      </c>
      <c r="B2127" s="435" t="s">
        <v>788</v>
      </c>
      <c r="C2127" s="413">
        <v>0</v>
      </c>
      <c r="D2127" s="436"/>
    </row>
    <row r="2128" spans="1:4" ht="25.5" x14ac:dyDescent="0.2">
      <c r="A2128" s="434" t="s">
        <v>789</v>
      </c>
      <c r="B2128" s="435" t="s">
        <v>790</v>
      </c>
      <c r="C2128" s="413">
        <v>0</v>
      </c>
      <c r="D2128" s="436"/>
    </row>
    <row r="2129" spans="1:4" x14ac:dyDescent="0.2">
      <c r="A2129" s="434" t="s">
        <v>791</v>
      </c>
      <c r="B2129" s="435" t="s">
        <v>792</v>
      </c>
      <c r="C2129" s="413">
        <v>0</v>
      </c>
      <c r="D2129" s="436"/>
    </row>
    <row r="2130" spans="1:4" x14ac:dyDescent="0.2">
      <c r="A2130" s="434" t="s">
        <v>793</v>
      </c>
      <c r="B2130" s="435" t="s">
        <v>794</v>
      </c>
      <c r="C2130" s="413">
        <v>0</v>
      </c>
      <c r="D2130" s="436"/>
    </row>
    <row r="2131" spans="1:4" ht="25.5" x14ac:dyDescent="0.2">
      <c r="A2131" s="434" t="s">
        <v>795</v>
      </c>
      <c r="B2131" s="435" t="s">
        <v>796</v>
      </c>
      <c r="C2131" s="413">
        <v>0</v>
      </c>
      <c r="D2131" s="436"/>
    </row>
    <row r="2132" spans="1:4" x14ac:dyDescent="0.2">
      <c r="A2132" s="447"/>
      <c r="B2132" s="438"/>
      <c r="C2132" s="413"/>
      <c r="D2132" s="436"/>
    </row>
    <row r="2133" spans="1:4" ht="25.5" x14ac:dyDescent="0.2">
      <c r="A2133" s="443" t="s">
        <v>797</v>
      </c>
      <c r="B2133" s="429" t="s">
        <v>798</v>
      </c>
      <c r="C2133" s="433">
        <f>SUM(C2134:C2135)</f>
        <v>201.67</v>
      </c>
      <c r="D2133" s="431"/>
    </row>
    <row r="2134" spans="1:4" x14ac:dyDescent="0.2">
      <c r="A2134" s="434" t="s">
        <v>799</v>
      </c>
      <c r="B2134" s="435" t="s">
        <v>800</v>
      </c>
      <c r="C2134" s="413">
        <v>201.67</v>
      </c>
      <c r="D2134" s="436"/>
    </row>
    <row r="2135" spans="1:4" x14ac:dyDescent="0.2">
      <c r="A2135" s="434" t="s">
        <v>801</v>
      </c>
      <c r="B2135" s="435" t="s">
        <v>802</v>
      </c>
      <c r="C2135" s="413">
        <v>0</v>
      </c>
      <c r="D2135" s="436"/>
    </row>
    <row r="2136" spans="1:4" x14ac:dyDescent="0.2">
      <c r="A2136" s="447"/>
      <c r="B2136" s="438"/>
      <c r="C2136" s="413"/>
      <c r="D2136" s="436"/>
    </row>
    <row r="2137" spans="1:4" ht="25.5" x14ac:dyDescent="0.2">
      <c r="A2137" s="443" t="s">
        <v>803</v>
      </c>
      <c r="B2137" s="429" t="s">
        <v>804</v>
      </c>
      <c r="C2137" s="433">
        <f>SUM(C2138:C2141)</f>
        <v>0</v>
      </c>
      <c r="D2137" s="431"/>
    </row>
    <row r="2138" spans="1:4" x14ac:dyDescent="0.2">
      <c r="A2138" s="434" t="s">
        <v>805</v>
      </c>
      <c r="B2138" s="435" t="s">
        <v>806</v>
      </c>
      <c r="C2138" s="413">
        <v>0</v>
      </c>
      <c r="D2138" s="436"/>
    </row>
    <row r="2139" spans="1:4" x14ac:dyDescent="0.2">
      <c r="A2139" s="434" t="s">
        <v>807</v>
      </c>
      <c r="B2139" s="435" t="s">
        <v>808</v>
      </c>
      <c r="C2139" s="413">
        <v>0</v>
      </c>
      <c r="D2139" s="436"/>
    </row>
    <row r="2140" spans="1:4" x14ac:dyDescent="0.2">
      <c r="A2140" s="434" t="s">
        <v>809</v>
      </c>
      <c r="B2140" s="435" t="s">
        <v>810</v>
      </c>
      <c r="C2140" s="413">
        <v>0</v>
      </c>
      <c r="D2140" s="436"/>
    </row>
    <row r="2141" spans="1:4" ht="25.5" x14ac:dyDescent="0.2">
      <c r="A2141" s="434" t="s">
        <v>811</v>
      </c>
      <c r="B2141" s="435" t="s">
        <v>812</v>
      </c>
      <c r="C2141" s="413">
        <v>0</v>
      </c>
      <c r="D2141" s="436"/>
    </row>
    <row r="2142" spans="1:4" x14ac:dyDescent="0.2">
      <c r="A2142" s="447"/>
      <c r="B2142" s="438"/>
      <c r="C2142" s="413"/>
      <c r="D2142" s="436"/>
    </row>
    <row r="2143" spans="1:4" ht="25.5" x14ac:dyDescent="0.2">
      <c r="A2143" s="443" t="s">
        <v>813</v>
      </c>
      <c r="B2143" s="429" t="s">
        <v>814</v>
      </c>
      <c r="C2143" s="433">
        <f>SUM(C2144:C2151)</f>
        <v>20563.07</v>
      </c>
      <c r="D2143" s="431"/>
    </row>
    <row r="2144" spans="1:4" x14ac:dyDescent="0.2">
      <c r="A2144" s="434" t="s">
        <v>815</v>
      </c>
      <c r="B2144" s="435" t="s">
        <v>816</v>
      </c>
      <c r="C2144" s="413">
        <v>4962.67</v>
      </c>
      <c r="D2144" s="436"/>
    </row>
    <row r="2145" spans="1:4" ht="25.5" x14ac:dyDescent="0.2">
      <c r="A2145" s="434" t="s">
        <v>817</v>
      </c>
      <c r="B2145" s="435" t="s">
        <v>818</v>
      </c>
      <c r="C2145" s="413">
        <v>0</v>
      </c>
      <c r="D2145" s="436"/>
    </row>
    <row r="2146" spans="1:4" x14ac:dyDescent="0.2">
      <c r="A2146" s="434" t="s">
        <v>819</v>
      </c>
      <c r="B2146" s="435" t="s">
        <v>820</v>
      </c>
      <c r="C2146" s="413">
        <v>11114.82</v>
      </c>
      <c r="D2146" s="436"/>
    </row>
    <row r="2147" spans="1:4" x14ac:dyDescent="0.2">
      <c r="A2147" s="434" t="s">
        <v>821</v>
      </c>
      <c r="B2147" s="435" t="s">
        <v>822</v>
      </c>
      <c r="C2147" s="413">
        <v>596.25</v>
      </c>
      <c r="D2147" s="436"/>
    </row>
    <row r="2148" spans="1:4" x14ac:dyDescent="0.2">
      <c r="A2148" s="434" t="s">
        <v>823</v>
      </c>
      <c r="B2148" s="435" t="s">
        <v>824</v>
      </c>
      <c r="C2148" s="413">
        <v>3616.04</v>
      </c>
      <c r="D2148" s="436"/>
    </row>
    <row r="2149" spans="1:4" ht="25.5" x14ac:dyDescent="0.2">
      <c r="A2149" s="434" t="s">
        <v>825</v>
      </c>
      <c r="B2149" s="435" t="s">
        <v>826</v>
      </c>
      <c r="C2149" s="413">
        <v>0</v>
      </c>
      <c r="D2149" s="436"/>
    </row>
    <row r="2150" spans="1:4" x14ac:dyDescent="0.2">
      <c r="A2150" s="434" t="s">
        <v>827</v>
      </c>
      <c r="B2150" s="435" t="s">
        <v>828</v>
      </c>
      <c r="C2150" s="413">
        <v>0</v>
      </c>
      <c r="D2150" s="436"/>
    </row>
    <row r="2151" spans="1:4" x14ac:dyDescent="0.2">
      <c r="A2151" s="434" t="s">
        <v>829</v>
      </c>
      <c r="B2151" s="435" t="s">
        <v>830</v>
      </c>
      <c r="C2151" s="413">
        <v>273.29000000000002</v>
      </c>
      <c r="D2151" s="436"/>
    </row>
    <row r="2152" spans="1:4" x14ac:dyDescent="0.2">
      <c r="A2152" s="434"/>
      <c r="B2152" s="438"/>
      <c r="C2152" s="413"/>
      <c r="D2152" s="436"/>
    </row>
    <row r="2153" spans="1:4" x14ac:dyDescent="0.2">
      <c r="A2153" s="428">
        <v>5</v>
      </c>
      <c r="B2153" s="448" t="s">
        <v>831</v>
      </c>
      <c r="C2153" s="433">
        <f>SUM(C2155+C2165+C2175+C2180)</f>
        <v>2245.81</v>
      </c>
      <c r="D2153" s="431"/>
    </row>
    <row r="2154" spans="1:4" x14ac:dyDescent="0.2">
      <c r="A2154" s="447"/>
      <c r="B2154" s="438"/>
      <c r="C2154" s="413"/>
      <c r="D2154" s="436"/>
    </row>
    <row r="2155" spans="1:4" x14ac:dyDescent="0.2">
      <c r="A2155" s="449" t="s">
        <v>832</v>
      </c>
      <c r="B2155" s="429" t="s">
        <v>833</v>
      </c>
      <c r="C2155" s="433">
        <f>SUM(C2156:C2163)</f>
        <v>2245.81</v>
      </c>
      <c r="D2155" s="431"/>
    </row>
    <row r="2156" spans="1:4" x14ac:dyDescent="0.2">
      <c r="A2156" s="450" t="s">
        <v>834</v>
      </c>
      <c r="B2156" s="435" t="s">
        <v>835</v>
      </c>
      <c r="C2156" s="413">
        <v>0</v>
      </c>
      <c r="D2156" s="436"/>
    </row>
    <row r="2157" spans="1:4" x14ac:dyDescent="0.2">
      <c r="A2157" s="450" t="s">
        <v>836</v>
      </c>
      <c r="B2157" s="435" t="s">
        <v>837</v>
      </c>
      <c r="C2157" s="413">
        <v>0</v>
      </c>
      <c r="D2157" s="436"/>
    </row>
    <row r="2158" spans="1:4" x14ac:dyDescent="0.2">
      <c r="A2158" s="450" t="s">
        <v>838</v>
      </c>
      <c r="B2158" s="435" t="s">
        <v>839</v>
      </c>
      <c r="C2158" s="413"/>
      <c r="D2158" s="436"/>
    </row>
    <row r="2159" spans="1:4" x14ac:dyDescent="0.2">
      <c r="A2159" s="450" t="s">
        <v>840</v>
      </c>
      <c r="B2159" s="435" t="s">
        <v>841</v>
      </c>
      <c r="C2159" s="413">
        <v>2245.81</v>
      </c>
      <c r="D2159" s="436"/>
    </row>
    <row r="2160" spans="1:4" x14ac:dyDescent="0.2">
      <c r="A2160" s="450" t="s">
        <v>842</v>
      </c>
      <c r="B2160" s="435" t="s">
        <v>843</v>
      </c>
      <c r="C2160" s="413"/>
      <c r="D2160" s="436"/>
    </row>
    <row r="2161" spans="1:4" ht="25.5" x14ac:dyDescent="0.2">
      <c r="A2161" s="450" t="s">
        <v>844</v>
      </c>
      <c r="B2161" s="435" t="s">
        <v>845</v>
      </c>
      <c r="C2161" s="413"/>
      <c r="D2161" s="436"/>
    </row>
    <row r="2162" spans="1:4" ht="25.5" x14ac:dyDescent="0.2">
      <c r="A2162" s="450" t="s">
        <v>846</v>
      </c>
      <c r="B2162" s="435" t="s">
        <v>847</v>
      </c>
      <c r="C2162" s="413"/>
      <c r="D2162" s="436"/>
    </row>
    <row r="2163" spans="1:4" x14ac:dyDescent="0.2">
      <c r="A2163" s="450" t="s">
        <v>848</v>
      </c>
      <c r="B2163" s="435" t="s">
        <v>849</v>
      </c>
      <c r="C2163" s="413">
        <v>0</v>
      </c>
      <c r="D2163" s="436"/>
    </row>
    <row r="2164" spans="1:4" x14ac:dyDescent="0.2">
      <c r="A2164" s="450"/>
      <c r="B2164" s="435"/>
      <c r="C2164" s="413"/>
      <c r="D2164" s="436"/>
    </row>
    <row r="2165" spans="1:4" ht="25.5" x14ac:dyDescent="0.2">
      <c r="A2165" s="449" t="s">
        <v>850</v>
      </c>
      <c r="B2165" s="429" t="s">
        <v>851</v>
      </c>
      <c r="C2165" s="433">
        <f>SUM(C2166:C2173)</f>
        <v>0</v>
      </c>
      <c r="D2165" s="431"/>
    </row>
    <row r="2166" spans="1:4" x14ac:dyDescent="0.2">
      <c r="A2166" s="450" t="s">
        <v>852</v>
      </c>
      <c r="B2166" s="435" t="s">
        <v>853</v>
      </c>
      <c r="C2166" s="413">
        <v>0</v>
      </c>
      <c r="D2166" s="436"/>
    </row>
    <row r="2167" spans="1:4" x14ac:dyDescent="0.2">
      <c r="A2167" s="450" t="s">
        <v>854</v>
      </c>
      <c r="B2167" s="435" t="s">
        <v>855</v>
      </c>
      <c r="C2167" s="413">
        <v>0</v>
      </c>
      <c r="D2167" s="436"/>
    </row>
    <row r="2168" spans="1:4" x14ac:dyDescent="0.2">
      <c r="A2168" s="450" t="s">
        <v>856</v>
      </c>
      <c r="B2168" s="435" t="s">
        <v>857</v>
      </c>
      <c r="C2168" s="413">
        <v>0</v>
      </c>
      <c r="D2168" s="436"/>
    </row>
    <row r="2169" spans="1:4" x14ac:dyDescent="0.2">
      <c r="A2169" s="450" t="s">
        <v>858</v>
      </c>
      <c r="B2169" s="435" t="s">
        <v>859</v>
      </c>
      <c r="C2169" s="413">
        <v>0</v>
      </c>
      <c r="D2169" s="436"/>
    </row>
    <row r="2170" spans="1:4" x14ac:dyDescent="0.2">
      <c r="A2170" s="450" t="s">
        <v>860</v>
      </c>
      <c r="B2170" s="435" t="s">
        <v>861</v>
      </c>
      <c r="C2170" s="413">
        <v>0</v>
      </c>
      <c r="D2170" s="436"/>
    </row>
    <row r="2171" spans="1:4" x14ac:dyDescent="0.2">
      <c r="A2171" s="450" t="s">
        <v>862</v>
      </c>
      <c r="B2171" s="435" t="s">
        <v>863</v>
      </c>
      <c r="C2171" s="413">
        <v>0</v>
      </c>
      <c r="D2171" s="436"/>
    </row>
    <row r="2172" spans="1:4" x14ac:dyDescent="0.2">
      <c r="A2172" s="450" t="s">
        <v>864</v>
      </c>
      <c r="B2172" s="435" t="s">
        <v>865</v>
      </c>
      <c r="C2172" s="413">
        <v>0</v>
      </c>
      <c r="D2172" s="436"/>
    </row>
    <row r="2173" spans="1:4" ht="25.5" x14ac:dyDescent="0.2">
      <c r="A2173" s="450" t="s">
        <v>866</v>
      </c>
      <c r="B2173" s="435" t="s">
        <v>867</v>
      </c>
      <c r="C2173" s="413">
        <v>0</v>
      </c>
      <c r="D2173" s="436"/>
    </row>
    <row r="2174" spans="1:4" x14ac:dyDescent="0.2">
      <c r="A2174" s="450"/>
      <c r="B2174" s="435"/>
      <c r="C2174" s="413"/>
      <c r="D2174" s="436"/>
    </row>
    <row r="2175" spans="1:4" x14ac:dyDescent="0.2">
      <c r="A2175" s="449" t="s">
        <v>868</v>
      </c>
      <c r="B2175" s="429" t="s">
        <v>869</v>
      </c>
      <c r="C2175" s="433">
        <f>SUM(C2176:C2178)</f>
        <v>0</v>
      </c>
      <c r="D2175" s="431"/>
    </row>
    <row r="2176" spans="1:4" x14ac:dyDescent="0.2">
      <c r="A2176" s="450" t="s">
        <v>870</v>
      </c>
      <c r="B2176" s="435" t="s">
        <v>871</v>
      </c>
      <c r="C2176" s="413">
        <v>0</v>
      </c>
      <c r="D2176" s="436"/>
    </row>
    <row r="2177" spans="1:4" x14ac:dyDescent="0.2">
      <c r="A2177" s="450" t="s">
        <v>872</v>
      </c>
      <c r="B2177" s="435" t="s">
        <v>873</v>
      </c>
      <c r="C2177" s="413">
        <v>0</v>
      </c>
      <c r="D2177" s="436"/>
    </row>
    <row r="2178" spans="1:4" x14ac:dyDescent="0.2">
      <c r="A2178" s="450" t="s">
        <v>874</v>
      </c>
      <c r="B2178" s="435" t="s">
        <v>875</v>
      </c>
      <c r="C2178" s="413">
        <v>0</v>
      </c>
      <c r="D2178" s="436"/>
    </row>
    <row r="2179" spans="1:4" x14ac:dyDescent="0.2">
      <c r="A2179" s="450"/>
      <c r="B2179" s="435"/>
      <c r="C2179" s="413"/>
      <c r="D2179" s="436"/>
    </row>
    <row r="2180" spans="1:4" x14ac:dyDescent="0.2">
      <c r="A2180" s="449" t="s">
        <v>876</v>
      </c>
      <c r="B2180" s="429" t="s">
        <v>877</v>
      </c>
      <c r="C2180" s="433">
        <f>SUM(C2181:C2184)</f>
        <v>0</v>
      </c>
      <c r="D2180" s="431"/>
    </row>
    <row r="2181" spans="1:4" x14ac:dyDescent="0.2">
      <c r="A2181" s="450" t="s">
        <v>878</v>
      </c>
      <c r="B2181" s="435" t="s">
        <v>879</v>
      </c>
      <c r="C2181" s="413">
        <v>0</v>
      </c>
      <c r="D2181" s="436"/>
    </row>
    <row r="2182" spans="1:4" x14ac:dyDescent="0.2">
      <c r="A2182" s="450" t="s">
        <v>880</v>
      </c>
      <c r="B2182" s="435" t="s">
        <v>881</v>
      </c>
      <c r="C2182" s="413">
        <v>0</v>
      </c>
      <c r="D2182" s="436"/>
    </row>
    <row r="2183" spans="1:4" x14ac:dyDescent="0.2">
      <c r="A2183" s="450" t="s">
        <v>882</v>
      </c>
      <c r="B2183" s="435" t="s">
        <v>883</v>
      </c>
      <c r="C2183" s="413">
        <v>0</v>
      </c>
      <c r="D2183" s="436"/>
    </row>
    <row r="2184" spans="1:4" x14ac:dyDescent="0.2">
      <c r="A2184" s="450" t="s">
        <v>884</v>
      </c>
      <c r="B2184" s="435" t="s">
        <v>885</v>
      </c>
      <c r="C2184" s="413">
        <v>0</v>
      </c>
      <c r="D2184" s="436"/>
    </row>
    <row r="2185" spans="1:4" x14ac:dyDescent="0.2">
      <c r="A2185" s="451"/>
      <c r="B2185" s="451"/>
      <c r="C2185" s="451"/>
      <c r="D2185" s="451"/>
    </row>
    <row r="2186" spans="1:4" x14ac:dyDescent="0.2">
      <c r="A2186" s="418" t="s">
        <v>621</v>
      </c>
      <c r="C2186" s="419"/>
    </row>
    <row r="2187" spans="1:4" ht="25.5" x14ac:dyDescent="0.2">
      <c r="A2187" s="453" t="str">
        <f>'[5]4. Gestión Institucional '!A88</f>
        <v>RE4.P15. Asesoría técnica del PGRH en el Nivel Local.</v>
      </c>
      <c r="B2187" s="421" t="s">
        <v>622</v>
      </c>
      <c r="C2187" s="413">
        <f>SUM(C2189,C2265,C2309)</f>
        <v>83824.109999999986</v>
      </c>
      <c r="D2187" s="423"/>
    </row>
    <row r="2188" spans="1:4" x14ac:dyDescent="0.2">
      <c r="A2188" s="424" t="s">
        <v>623</v>
      </c>
      <c r="B2188" s="425" t="s">
        <v>624</v>
      </c>
      <c r="C2188" s="426" t="s">
        <v>625</v>
      </c>
      <c r="D2188" s="427" t="s">
        <v>626</v>
      </c>
    </row>
    <row r="2189" spans="1:4" x14ac:dyDescent="0.2">
      <c r="A2189" s="428">
        <v>1</v>
      </c>
      <c r="B2189" s="429" t="s">
        <v>627</v>
      </c>
      <c r="C2189" s="430">
        <f>SUM(C2191,C2198,C2205,C2214,C2223,C2228,C2235,C2240,C2251,C2257)</f>
        <v>22773.89</v>
      </c>
      <c r="D2189" s="431"/>
    </row>
    <row r="2190" spans="1:4" x14ac:dyDescent="0.2">
      <c r="A2190" s="428"/>
      <c r="B2190" s="446"/>
      <c r="C2190" s="433"/>
      <c r="D2190" s="431"/>
    </row>
    <row r="2191" spans="1:4" x14ac:dyDescent="0.2">
      <c r="A2191" s="432" t="s">
        <v>629</v>
      </c>
      <c r="B2191" s="429" t="s">
        <v>630</v>
      </c>
      <c r="C2191" s="433">
        <f>SUM(C2192:C2196)</f>
        <v>0</v>
      </c>
      <c r="D2191" s="431"/>
    </row>
    <row r="2192" spans="1:4" x14ac:dyDescent="0.2">
      <c r="A2192" s="434" t="s">
        <v>631</v>
      </c>
      <c r="B2192" s="435" t="s">
        <v>632</v>
      </c>
      <c r="C2192" s="413">
        <v>0</v>
      </c>
      <c r="D2192" s="436"/>
    </row>
    <row r="2193" spans="1:4" ht="25.5" x14ac:dyDescent="0.2">
      <c r="A2193" s="434" t="s">
        <v>633</v>
      </c>
      <c r="B2193" s="435" t="s">
        <v>634</v>
      </c>
      <c r="C2193" s="413">
        <v>0</v>
      </c>
      <c r="D2193" s="436"/>
    </row>
    <row r="2194" spans="1:4" x14ac:dyDescent="0.2">
      <c r="A2194" s="434" t="s">
        <v>635</v>
      </c>
      <c r="B2194" s="435" t="s">
        <v>636</v>
      </c>
      <c r="C2194" s="413">
        <v>0</v>
      </c>
      <c r="D2194" s="436"/>
    </row>
    <row r="2195" spans="1:4" ht="25.5" x14ac:dyDescent="0.2">
      <c r="A2195" s="434" t="s">
        <v>637</v>
      </c>
      <c r="B2195" s="435" t="s">
        <v>638</v>
      </c>
      <c r="C2195" s="413">
        <v>0</v>
      </c>
      <c r="D2195" s="436"/>
    </row>
    <row r="2196" spans="1:4" x14ac:dyDescent="0.2">
      <c r="A2196" s="434" t="s">
        <v>639</v>
      </c>
      <c r="B2196" s="435" t="s">
        <v>640</v>
      </c>
      <c r="C2196" s="413">
        <v>0</v>
      </c>
      <c r="D2196" s="436"/>
    </row>
    <row r="2197" spans="1:4" x14ac:dyDescent="0.2">
      <c r="A2197" s="437"/>
      <c r="B2197" s="438"/>
      <c r="C2197" s="413"/>
      <c r="D2197" s="436"/>
    </row>
    <row r="2198" spans="1:4" x14ac:dyDescent="0.2">
      <c r="A2198" s="432" t="s">
        <v>641</v>
      </c>
      <c r="B2198" s="429" t="s">
        <v>642</v>
      </c>
      <c r="C2198" s="433">
        <f>SUM(C2199:C2203)</f>
        <v>0</v>
      </c>
      <c r="D2198" s="431"/>
    </row>
    <row r="2199" spans="1:4" x14ac:dyDescent="0.2">
      <c r="A2199" s="434" t="s">
        <v>643</v>
      </c>
      <c r="B2199" s="435" t="s">
        <v>644</v>
      </c>
      <c r="C2199" s="413">
        <v>0</v>
      </c>
      <c r="D2199" s="436"/>
    </row>
    <row r="2200" spans="1:4" x14ac:dyDescent="0.2">
      <c r="A2200" s="434" t="s">
        <v>645</v>
      </c>
      <c r="B2200" s="435" t="s">
        <v>646</v>
      </c>
      <c r="C2200" s="413">
        <v>0</v>
      </c>
      <c r="D2200" s="436"/>
    </row>
    <row r="2201" spans="1:4" x14ac:dyDescent="0.2">
      <c r="A2201" s="434" t="s">
        <v>647</v>
      </c>
      <c r="B2201" s="435" t="s">
        <v>648</v>
      </c>
      <c r="C2201" s="413">
        <v>0</v>
      </c>
      <c r="D2201" s="436"/>
    </row>
    <row r="2202" spans="1:4" x14ac:dyDescent="0.2">
      <c r="A2202" s="434" t="s">
        <v>649</v>
      </c>
      <c r="B2202" s="435" t="s">
        <v>650</v>
      </c>
      <c r="C2202" s="413">
        <v>0</v>
      </c>
      <c r="D2202" s="436"/>
    </row>
    <row r="2203" spans="1:4" x14ac:dyDescent="0.2">
      <c r="A2203" s="434" t="s">
        <v>651</v>
      </c>
      <c r="B2203" s="435" t="s">
        <v>652</v>
      </c>
      <c r="C2203" s="413">
        <v>0</v>
      </c>
      <c r="D2203" s="436"/>
    </row>
    <row r="2204" spans="1:4" x14ac:dyDescent="0.2">
      <c r="A2204" s="437"/>
      <c r="B2204" s="438"/>
      <c r="C2204" s="433"/>
      <c r="D2204" s="431"/>
    </row>
    <row r="2205" spans="1:4" ht="25.5" x14ac:dyDescent="0.2">
      <c r="A2205" s="432" t="s">
        <v>653</v>
      </c>
      <c r="B2205" s="439" t="s">
        <v>654</v>
      </c>
      <c r="C2205" s="433">
        <f>SUM(C2206:C2212)</f>
        <v>0</v>
      </c>
      <c r="D2205" s="431"/>
    </row>
    <row r="2206" spans="1:4" x14ac:dyDescent="0.2">
      <c r="A2206" s="434" t="s">
        <v>655</v>
      </c>
      <c r="B2206" s="435" t="s">
        <v>656</v>
      </c>
      <c r="C2206" s="413">
        <v>0</v>
      </c>
      <c r="D2206" s="436"/>
    </row>
    <row r="2207" spans="1:4" x14ac:dyDescent="0.2">
      <c r="A2207" s="434" t="s">
        <v>657</v>
      </c>
      <c r="B2207" s="435" t="s">
        <v>658</v>
      </c>
      <c r="C2207" s="413">
        <v>0</v>
      </c>
      <c r="D2207" s="436"/>
    </row>
    <row r="2208" spans="1:4" x14ac:dyDescent="0.2">
      <c r="A2208" s="434" t="s">
        <v>659</v>
      </c>
      <c r="B2208" s="435" t="s">
        <v>660</v>
      </c>
      <c r="C2208" s="413"/>
      <c r="D2208" s="436"/>
    </row>
    <row r="2209" spans="1:4" x14ac:dyDescent="0.2">
      <c r="A2209" s="434" t="s">
        <v>661</v>
      </c>
      <c r="B2209" s="435" t="s">
        <v>662</v>
      </c>
      <c r="C2209" s="413">
        <v>0</v>
      </c>
      <c r="D2209" s="436"/>
    </row>
    <row r="2210" spans="1:4" x14ac:dyDescent="0.2">
      <c r="A2210" s="434" t="s">
        <v>663</v>
      </c>
      <c r="B2210" s="435" t="s">
        <v>664</v>
      </c>
      <c r="C2210" s="413">
        <v>0</v>
      </c>
      <c r="D2210" s="436"/>
    </row>
    <row r="2211" spans="1:4" ht="25.5" x14ac:dyDescent="0.2">
      <c r="A2211" s="434" t="s">
        <v>665</v>
      </c>
      <c r="B2211" s="435" t="s">
        <v>666</v>
      </c>
      <c r="C2211" s="413">
        <v>0</v>
      </c>
      <c r="D2211" s="436"/>
    </row>
    <row r="2212" spans="1:4" ht="25.5" x14ac:dyDescent="0.2">
      <c r="A2212" s="434" t="s">
        <v>667</v>
      </c>
      <c r="B2212" s="435" t="s">
        <v>668</v>
      </c>
      <c r="C2212" s="413">
        <v>0</v>
      </c>
      <c r="D2212" s="436"/>
    </row>
    <row r="2213" spans="1:4" x14ac:dyDescent="0.2">
      <c r="A2213" s="437"/>
      <c r="B2213" s="438"/>
      <c r="C2213" s="413"/>
      <c r="D2213" s="436"/>
    </row>
    <row r="2214" spans="1:4" x14ac:dyDescent="0.2">
      <c r="A2214" s="432" t="s">
        <v>669</v>
      </c>
      <c r="B2214" s="429" t="s">
        <v>670</v>
      </c>
      <c r="C2214" s="433">
        <f>SUM(C2215:C2221)</f>
        <v>551.66999999999996</v>
      </c>
      <c r="D2214" s="431"/>
    </row>
    <row r="2215" spans="1:4" x14ac:dyDescent="0.2">
      <c r="A2215" s="434" t="s">
        <v>671</v>
      </c>
      <c r="B2215" s="435" t="s">
        <v>672</v>
      </c>
      <c r="C2215" s="413">
        <v>0</v>
      </c>
      <c r="D2215" s="436"/>
    </row>
    <row r="2216" spans="1:4" x14ac:dyDescent="0.2">
      <c r="A2216" s="434" t="s">
        <v>673</v>
      </c>
      <c r="B2216" s="435" t="s">
        <v>674</v>
      </c>
      <c r="C2216" s="413">
        <v>0</v>
      </c>
      <c r="D2216" s="436"/>
    </row>
    <row r="2217" spans="1:4" x14ac:dyDescent="0.2">
      <c r="A2217" s="434" t="s">
        <v>675</v>
      </c>
      <c r="B2217" s="435" t="s">
        <v>676</v>
      </c>
      <c r="C2217" s="413">
        <v>0</v>
      </c>
      <c r="D2217" s="436"/>
    </row>
    <row r="2218" spans="1:4" ht="25.5" x14ac:dyDescent="0.2">
      <c r="A2218" s="434" t="s">
        <v>677</v>
      </c>
      <c r="B2218" s="435" t="s">
        <v>678</v>
      </c>
      <c r="C2218" s="413">
        <v>0</v>
      </c>
      <c r="D2218" s="436"/>
    </row>
    <row r="2219" spans="1:4" ht="25.5" x14ac:dyDescent="0.2">
      <c r="A2219" s="434" t="s">
        <v>679</v>
      </c>
      <c r="B2219" s="435" t="s">
        <v>680</v>
      </c>
      <c r="C2219" s="413">
        <v>0</v>
      </c>
      <c r="D2219" s="436"/>
    </row>
    <row r="2220" spans="1:4" x14ac:dyDescent="0.2">
      <c r="A2220" s="434" t="s">
        <v>681</v>
      </c>
      <c r="B2220" s="435" t="s">
        <v>682</v>
      </c>
      <c r="C2220" s="413">
        <v>0</v>
      </c>
      <c r="D2220" s="436"/>
    </row>
    <row r="2221" spans="1:4" x14ac:dyDescent="0.2">
      <c r="A2221" s="434" t="s">
        <v>683</v>
      </c>
      <c r="B2221" s="435" t="s">
        <v>684</v>
      </c>
      <c r="C2221" s="413">
        <v>551.66999999999996</v>
      </c>
      <c r="D2221" s="436"/>
    </row>
    <row r="2222" spans="1:4" x14ac:dyDescent="0.2">
      <c r="A2222" s="437"/>
      <c r="B2222" s="438"/>
      <c r="C2222" s="413"/>
      <c r="D2222" s="436"/>
    </row>
    <row r="2223" spans="1:4" x14ac:dyDescent="0.2">
      <c r="A2223" s="432" t="s">
        <v>685</v>
      </c>
      <c r="B2223" s="429" t="s">
        <v>686</v>
      </c>
      <c r="C2223" s="433">
        <f>SUM(C2224++C2225+C2226)</f>
        <v>22222.22</v>
      </c>
      <c r="D2223" s="431"/>
    </row>
    <row r="2224" spans="1:4" x14ac:dyDescent="0.2">
      <c r="A2224" s="434" t="s">
        <v>687</v>
      </c>
      <c r="B2224" s="435" t="s">
        <v>688</v>
      </c>
      <c r="C2224" s="572">
        <v>1388.89</v>
      </c>
      <c r="D2224" s="436"/>
    </row>
    <row r="2225" spans="1:4" x14ac:dyDescent="0.2">
      <c r="A2225" s="434" t="s">
        <v>689</v>
      </c>
      <c r="B2225" s="435" t="s">
        <v>690</v>
      </c>
      <c r="C2225" s="413">
        <v>0</v>
      </c>
      <c r="D2225" s="436"/>
    </row>
    <row r="2226" spans="1:4" x14ac:dyDescent="0.2">
      <c r="A2226" s="571" t="s">
        <v>1006</v>
      </c>
      <c r="B2226" s="570" t="s">
        <v>1005</v>
      </c>
      <c r="C2226" s="413">
        <v>20833.330000000002</v>
      </c>
      <c r="D2226" s="436"/>
    </row>
    <row r="2227" spans="1:4" x14ac:dyDescent="0.2">
      <c r="A2227" s="437"/>
      <c r="B2227" s="438"/>
      <c r="C2227" s="413"/>
      <c r="D2227" s="436"/>
    </row>
    <row r="2228" spans="1:4" ht="25.5" x14ac:dyDescent="0.2">
      <c r="A2228" s="432" t="s">
        <v>693</v>
      </c>
      <c r="B2228" s="429" t="s">
        <v>694</v>
      </c>
      <c r="C2228" s="433">
        <f>SUM(C2229+C2232+C2233)</f>
        <v>0</v>
      </c>
      <c r="D2228" s="431"/>
    </row>
    <row r="2229" spans="1:4" x14ac:dyDescent="0.2">
      <c r="A2229" s="434" t="s">
        <v>695</v>
      </c>
      <c r="B2229" s="438" t="s">
        <v>696</v>
      </c>
      <c r="C2229" s="433">
        <f>SUM(C2230:C2231)</f>
        <v>0</v>
      </c>
      <c r="D2229" s="431"/>
    </row>
    <row r="2230" spans="1:4" x14ac:dyDescent="0.2">
      <c r="A2230" s="437" t="s">
        <v>697</v>
      </c>
      <c r="B2230" s="438" t="s">
        <v>698</v>
      </c>
      <c r="C2230" s="413">
        <v>0</v>
      </c>
      <c r="D2230" s="436"/>
    </row>
    <row r="2231" spans="1:4" ht="25.5" x14ac:dyDescent="0.2">
      <c r="A2231" s="437" t="s">
        <v>699</v>
      </c>
      <c r="B2231" s="438" t="s">
        <v>700</v>
      </c>
      <c r="C2231" s="413">
        <v>0</v>
      </c>
      <c r="D2231" s="436"/>
    </row>
    <row r="2232" spans="1:4" x14ac:dyDescent="0.2">
      <c r="A2232" s="434" t="s">
        <v>701</v>
      </c>
      <c r="B2232" s="435" t="s">
        <v>702</v>
      </c>
      <c r="C2232" s="413">
        <v>0</v>
      </c>
      <c r="D2232" s="436"/>
    </row>
    <row r="2233" spans="1:4" x14ac:dyDescent="0.2">
      <c r="A2233" s="434" t="s">
        <v>703</v>
      </c>
      <c r="B2233" s="435" t="s">
        <v>704</v>
      </c>
      <c r="C2233" s="413">
        <v>0</v>
      </c>
      <c r="D2233" s="436"/>
    </row>
    <row r="2234" spans="1:4" x14ac:dyDescent="0.2">
      <c r="A2234" s="437"/>
      <c r="B2234" s="438"/>
      <c r="C2234" s="413"/>
      <c r="D2234" s="436"/>
    </row>
    <row r="2235" spans="1:4" x14ac:dyDescent="0.2">
      <c r="A2235" s="432" t="s">
        <v>705</v>
      </c>
      <c r="B2235" s="429" t="s">
        <v>706</v>
      </c>
      <c r="C2235" s="430" t="s">
        <v>707</v>
      </c>
      <c r="D2235" s="431"/>
    </row>
    <row r="2236" spans="1:4" x14ac:dyDescent="0.2">
      <c r="A2236" s="434" t="s">
        <v>708</v>
      </c>
      <c r="B2236" s="435" t="s">
        <v>709</v>
      </c>
      <c r="C2236" s="440" t="s">
        <v>707</v>
      </c>
      <c r="D2236" s="436"/>
    </row>
    <row r="2237" spans="1:4" x14ac:dyDescent="0.2">
      <c r="A2237" s="434" t="s">
        <v>710</v>
      </c>
      <c r="B2237" s="435" t="s">
        <v>711</v>
      </c>
      <c r="C2237" s="413">
        <v>0</v>
      </c>
      <c r="D2237" s="436"/>
    </row>
    <row r="2238" spans="1:4" x14ac:dyDescent="0.2">
      <c r="A2238" s="434" t="s">
        <v>712</v>
      </c>
      <c r="B2238" s="435" t="s">
        <v>713</v>
      </c>
      <c r="C2238" s="413">
        <v>0</v>
      </c>
      <c r="D2238" s="436"/>
    </row>
    <row r="2239" spans="1:4" x14ac:dyDescent="0.2">
      <c r="A2239" s="437"/>
      <c r="B2239" s="438"/>
      <c r="C2239" s="413"/>
      <c r="D2239" s="436"/>
    </row>
    <row r="2240" spans="1:4" x14ac:dyDescent="0.2">
      <c r="A2240" s="432" t="s">
        <v>714</v>
      </c>
      <c r="B2240" s="429" t="s">
        <v>715</v>
      </c>
      <c r="C2240" s="433">
        <f>SUM(C2241:C2249)</f>
        <v>0</v>
      </c>
      <c r="D2240" s="431"/>
    </row>
    <row r="2241" spans="1:4" x14ac:dyDescent="0.2">
      <c r="A2241" s="434" t="s">
        <v>716</v>
      </c>
      <c r="B2241" s="435" t="s">
        <v>717</v>
      </c>
      <c r="C2241" s="413">
        <v>0</v>
      </c>
      <c r="D2241" s="436"/>
    </row>
    <row r="2242" spans="1:4" x14ac:dyDescent="0.2">
      <c r="A2242" s="434" t="s">
        <v>718</v>
      </c>
      <c r="B2242" s="435" t="s">
        <v>719</v>
      </c>
      <c r="C2242" s="413">
        <v>0</v>
      </c>
      <c r="D2242" s="436"/>
    </row>
    <row r="2243" spans="1:4" x14ac:dyDescent="0.2">
      <c r="A2243" s="434" t="s">
        <v>720</v>
      </c>
      <c r="B2243" s="435" t="s">
        <v>721</v>
      </c>
      <c r="C2243" s="413">
        <v>0</v>
      </c>
      <c r="D2243" s="436"/>
    </row>
    <row r="2244" spans="1:4" ht="25.5" x14ac:dyDescent="0.2">
      <c r="A2244" s="434" t="s">
        <v>722</v>
      </c>
      <c r="B2244" s="435" t="s">
        <v>723</v>
      </c>
      <c r="C2244" s="413">
        <v>0</v>
      </c>
      <c r="D2244" s="436"/>
    </row>
    <row r="2245" spans="1:4" ht="25.5" x14ac:dyDescent="0.2">
      <c r="A2245" s="434" t="s">
        <v>724</v>
      </c>
      <c r="B2245" s="435" t="s">
        <v>725</v>
      </c>
      <c r="C2245" s="413">
        <v>0</v>
      </c>
      <c r="D2245" s="436"/>
    </row>
    <row r="2246" spans="1:4" ht="25.5" x14ac:dyDescent="0.2">
      <c r="A2246" s="434" t="s">
        <v>726</v>
      </c>
      <c r="B2246" s="435" t="s">
        <v>727</v>
      </c>
      <c r="C2246" s="413">
        <v>0</v>
      </c>
      <c r="D2246" s="436"/>
    </row>
    <row r="2247" spans="1:4" x14ac:dyDescent="0.2">
      <c r="A2247" s="434" t="s">
        <v>728</v>
      </c>
      <c r="B2247" s="435" t="s">
        <v>729</v>
      </c>
      <c r="C2247" s="413">
        <v>0</v>
      </c>
      <c r="D2247" s="436"/>
    </row>
    <row r="2248" spans="1:4" ht="25.5" x14ac:dyDescent="0.2">
      <c r="A2248" s="434" t="s">
        <v>730</v>
      </c>
      <c r="B2248" s="435" t="s">
        <v>731</v>
      </c>
      <c r="C2248" s="413">
        <v>0</v>
      </c>
      <c r="D2248" s="436"/>
    </row>
    <row r="2249" spans="1:4" ht="25.5" x14ac:dyDescent="0.2">
      <c r="A2249" s="434" t="s">
        <v>732</v>
      </c>
      <c r="B2249" s="435" t="s">
        <v>733</v>
      </c>
      <c r="C2249" s="413">
        <v>0</v>
      </c>
      <c r="D2249" s="436"/>
    </row>
    <row r="2250" spans="1:4" x14ac:dyDescent="0.2">
      <c r="A2250" s="437"/>
      <c r="B2250" s="438"/>
      <c r="C2250" s="413"/>
      <c r="D2250" s="436"/>
    </row>
    <row r="2251" spans="1:4" x14ac:dyDescent="0.2">
      <c r="A2251" s="432" t="s">
        <v>734</v>
      </c>
      <c r="B2251" s="429" t="s">
        <v>735</v>
      </c>
      <c r="C2251" s="433">
        <f>SUM(C2252:C2255)</f>
        <v>0</v>
      </c>
      <c r="D2251" s="431"/>
    </row>
    <row r="2252" spans="1:4" x14ac:dyDescent="0.2">
      <c r="A2252" s="434" t="s">
        <v>736</v>
      </c>
      <c r="B2252" s="435" t="s">
        <v>737</v>
      </c>
      <c r="C2252" s="413">
        <v>0</v>
      </c>
      <c r="D2252" s="436"/>
    </row>
    <row r="2253" spans="1:4" x14ac:dyDescent="0.2">
      <c r="A2253" s="434" t="s">
        <v>738</v>
      </c>
      <c r="B2253" s="435" t="s">
        <v>739</v>
      </c>
      <c r="C2253" s="413">
        <v>0</v>
      </c>
      <c r="D2253" s="436"/>
    </row>
    <row r="2254" spans="1:4" x14ac:dyDescent="0.2">
      <c r="A2254" s="434" t="s">
        <v>740</v>
      </c>
      <c r="B2254" s="435" t="s">
        <v>741</v>
      </c>
      <c r="C2254" s="413">
        <v>0</v>
      </c>
      <c r="D2254" s="436"/>
    </row>
    <row r="2255" spans="1:4" x14ac:dyDescent="0.2">
      <c r="A2255" s="434" t="s">
        <v>742</v>
      </c>
      <c r="B2255" s="435" t="s">
        <v>743</v>
      </c>
      <c r="C2255" s="413">
        <v>0</v>
      </c>
      <c r="D2255" s="436"/>
    </row>
    <row r="2256" spans="1:4" x14ac:dyDescent="0.2">
      <c r="A2256" s="437"/>
      <c r="B2256" s="438"/>
      <c r="C2256" s="413"/>
      <c r="D2256" s="436"/>
    </row>
    <row r="2257" spans="1:4" x14ac:dyDescent="0.2">
      <c r="A2257" s="432" t="s">
        <v>744</v>
      </c>
      <c r="B2257" s="429" t="s">
        <v>745</v>
      </c>
      <c r="C2257" s="433">
        <f>SUM(C2258:C2263)</f>
        <v>0</v>
      </c>
      <c r="D2257" s="431"/>
    </row>
    <row r="2258" spans="1:4" x14ac:dyDescent="0.2">
      <c r="A2258" s="434" t="s">
        <v>746</v>
      </c>
      <c r="B2258" s="435" t="s">
        <v>747</v>
      </c>
      <c r="C2258" s="413">
        <v>0</v>
      </c>
      <c r="D2258" s="436"/>
    </row>
    <row r="2259" spans="1:4" x14ac:dyDescent="0.2">
      <c r="A2259" s="434" t="s">
        <v>748</v>
      </c>
      <c r="B2259" s="435" t="s">
        <v>749</v>
      </c>
      <c r="C2259" s="413">
        <v>0</v>
      </c>
      <c r="D2259" s="436"/>
    </row>
    <row r="2260" spans="1:4" x14ac:dyDescent="0.2">
      <c r="A2260" s="434" t="s">
        <v>750</v>
      </c>
      <c r="B2260" s="435" t="s">
        <v>751</v>
      </c>
      <c r="C2260" s="413">
        <v>0</v>
      </c>
      <c r="D2260" s="436"/>
    </row>
    <row r="2261" spans="1:4" ht="25.5" x14ac:dyDescent="0.2">
      <c r="A2261" s="434" t="s">
        <v>752</v>
      </c>
      <c r="B2261" s="435" t="s">
        <v>753</v>
      </c>
      <c r="C2261" s="413">
        <v>0</v>
      </c>
      <c r="D2261" s="436"/>
    </row>
    <row r="2262" spans="1:4" x14ac:dyDescent="0.2">
      <c r="A2262" s="434" t="s">
        <v>754</v>
      </c>
      <c r="B2262" s="435" t="s">
        <v>755</v>
      </c>
      <c r="C2262" s="413">
        <v>0</v>
      </c>
      <c r="D2262" s="436"/>
    </row>
    <row r="2263" spans="1:4" x14ac:dyDescent="0.2">
      <c r="A2263" s="434" t="s">
        <v>756</v>
      </c>
      <c r="B2263" s="435" t="s">
        <v>757</v>
      </c>
      <c r="C2263" s="441">
        <v>0</v>
      </c>
      <c r="D2263" s="442"/>
    </row>
    <row r="2264" spans="1:4" x14ac:dyDescent="0.2">
      <c r="A2264" s="443"/>
      <c r="B2264" s="444"/>
      <c r="C2264" s="445"/>
      <c r="D2264" s="423"/>
    </row>
    <row r="2265" spans="1:4" x14ac:dyDescent="0.2">
      <c r="A2265" s="428">
        <v>2</v>
      </c>
      <c r="B2265" s="429" t="s">
        <v>758</v>
      </c>
      <c r="C2265" s="433">
        <f>SUM(C2267+C2274+C2280+C2289+C2293+C2299)</f>
        <v>58804.409999999996</v>
      </c>
      <c r="D2265" s="431"/>
    </row>
    <row r="2266" spans="1:4" x14ac:dyDescent="0.2">
      <c r="A2266" s="428"/>
      <c r="B2266" s="446"/>
      <c r="C2266" s="413"/>
      <c r="D2266" s="436"/>
    </row>
    <row r="2267" spans="1:4" x14ac:dyDescent="0.2">
      <c r="A2267" s="443" t="s">
        <v>759</v>
      </c>
      <c r="B2267" s="429" t="s">
        <v>760</v>
      </c>
      <c r="C2267" s="433">
        <f>SUM(C2268:C2272)</f>
        <v>38039.67</v>
      </c>
      <c r="D2267" s="431"/>
    </row>
    <row r="2268" spans="1:4" x14ac:dyDescent="0.2">
      <c r="A2268" s="434" t="s">
        <v>761</v>
      </c>
      <c r="B2268" s="435" t="s">
        <v>762</v>
      </c>
      <c r="C2268" s="413">
        <v>27777.78</v>
      </c>
      <c r="D2268" s="436"/>
    </row>
    <row r="2269" spans="1:4" x14ac:dyDescent="0.2">
      <c r="A2269" s="434" t="s">
        <v>763</v>
      </c>
      <c r="B2269" s="435" t="s">
        <v>764</v>
      </c>
      <c r="C2269" s="413">
        <v>0</v>
      </c>
      <c r="D2269" s="436"/>
    </row>
    <row r="2270" spans="1:4" x14ac:dyDescent="0.2">
      <c r="A2270" s="434" t="s">
        <v>765</v>
      </c>
      <c r="B2270" s="435" t="s">
        <v>766</v>
      </c>
      <c r="C2270" s="413">
        <v>0</v>
      </c>
      <c r="D2270" s="436"/>
    </row>
    <row r="2271" spans="1:4" x14ac:dyDescent="0.2">
      <c r="A2271" s="434" t="s">
        <v>767</v>
      </c>
      <c r="B2271" s="435" t="s">
        <v>768</v>
      </c>
      <c r="C2271" s="413">
        <v>10261.89</v>
      </c>
      <c r="D2271" s="436"/>
    </row>
    <row r="2272" spans="1:4" x14ac:dyDescent="0.2">
      <c r="A2272" s="434" t="s">
        <v>769</v>
      </c>
      <c r="B2272" s="435" t="s">
        <v>770</v>
      </c>
      <c r="C2272" s="413">
        <v>0</v>
      </c>
      <c r="D2272" s="436"/>
    </row>
    <row r="2273" spans="1:4" x14ac:dyDescent="0.2">
      <c r="A2273" s="447"/>
      <c r="B2273" s="438"/>
      <c r="C2273" s="413"/>
      <c r="D2273" s="436"/>
    </row>
    <row r="2274" spans="1:4" ht="25.5" x14ac:dyDescent="0.2">
      <c r="A2274" s="443" t="s">
        <v>771</v>
      </c>
      <c r="B2274" s="429" t="s">
        <v>772</v>
      </c>
      <c r="C2274" s="433">
        <f>SUM(C2275:C2278)</f>
        <v>0</v>
      </c>
      <c r="D2274" s="431"/>
    </row>
    <row r="2275" spans="1:4" x14ac:dyDescent="0.2">
      <c r="A2275" s="434" t="s">
        <v>773</v>
      </c>
      <c r="B2275" s="435" t="s">
        <v>774</v>
      </c>
      <c r="C2275" s="413">
        <v>0</v>
      </c>
      <c r="D2275" s="436"/>
    </row>
    <row r="2276" spans="1:4" x14ac:dyDescent="0.2">
      <c r="A2276" s="434" t="s">
        <v>775</v>
      </c>
      <c r="B2276" s="435" t="s">
        <v>776</v>
      </c>
      <c r="C2276" s="413">
        <v>0</v>
      </c>
      <c r="D2276" s="436"/>
    </row>
    <row r="2277" spans="1:4" x14ac:dyDescent="0.2">
      <c r="A2277" s="434" t="s">
        <v>777</v>
      </c>
      <c r="B2277" s="435" t="s">
        <v>778</v>
      </c>
      <c r="C2277" s="413">
        <v>0</v>
      </c>
      <c r="D2277" s="436"/>
    </row>
    <row r="2278" spans="1:4" x14ac:dyDescent="0.2">
      <c r="A2278" s="434" t="s">
        <v>779</v>
      </c>
      <c r="B2278" s="435" t="s">
        <v>780</v>
      </c>
      <c r="C2278" s="413">
        <v>0</v>
      </c>
      <c r="D2278" s="436"/>
    </row>
    <row r="2279" spans="1:4" x14ac:dyDescent="0.2">
      <c r="A2279" s="447"/>
      <c r="B2279" s="438"/>
      <c r="C2279" s="413"/>
      <c r="D2279" s="436"/>
    </row>
    <row r="2280" spans="1:4" ht="25.5" x14ac:dyDescent="0.2">
      <c r="A2280" s="443" t="s">
        <v>781</v>
      </c>
      <c r="B2280" s="429" t="s">
        <v>782</v>
      </c>
      <c r="C2280" s="433">
        <f>SUM(C2281:C2287)</f>
        <v>0</v>
      </c>
      <c r="D2280" s="431"/>
    </row>
    <row r="2281" spans="1:4" x14ac:dyDescent="0.2">
      <c r="A2281" s="434" t="s">
        <v>783</v>
      </c>
      <c r="B2281" s="435" t="s">
        <v>784</v>
      </c>
      <c r="C2281" s="413">
        <v>0</v>
      </c>
      <c r="D2281" s="436"/>
    </row>
    <row r="2282" spans="1:4" ht="25.5" x14ac:dyDescent="0.2">
      <c r="A2282" s="434" t="s">
        <v>785</v>
      </c>
      <c r="B2282" s="435" t="s">
        <v>786</v>
      </c>
      <c r="C2282" s="413">
        <v>0</v>
      </c>
      <c r="D2282" s="436"/>
    </row>
    <row r="2283" spans="1:4" x14ac:dyDescent="0.2">
      <c r="A2283" s="434" t="s">
        <v>787</v>
      </c>
      <c r="B2283" s="435" t="s">
        <v>788</v>
      </c>
      <c r="C2283" s="413">
        <v>0</v>
      </c>
      <c r="D2283" s="436"/>
    </row>
    <row r="2284" spans="1:4" ht="25.5" x14ac:dyDescent="0.2">
      <c r="A2284" s="434" t="s">
        <v>789</v>
      </c>
      <c r="B2284" s="435" t="s">
        <v>790</v>
      </c>
      <c r="C2284" s="413">
        <v>0</v>
      </c>
      <c r="D2284" s="436"/>
    </row>
    <row r="2285" spans="1:4" x14ac:dyDescent="0.2">
      <c r="A2285" s="434" t="s">
        <v>791</v>
      </c>
      <c r="B2285" s="435" t="s">
        <v>792</v>
      </c>
      <c r="C2285" s="413">
        <v>0</v>
      </c>
      <c r="D2285" s="436"/>
    </row>
    <row r="2286" spans="1:4" x14ac:dyDescent="0.2">
      <c r="A2286" s="434" t="s">
        <v>793</v>
      </c>
      <c r="B2286" s="435" t="s">
        <v>794</v>
      </c>
      <c r="C2286" s="413">
        <v>0</v>
      </c>
      <c r="D2286" s="436"/>
    </row>
    <row r="2287" spans="1:4" ht="25.5" x14ac:dyDescent="0.2">
      <c r="A2287" s="434" t="s">
        <v>795</v>
      </c>
      <c r="B2287" s="435" t="s">
        <v>796</v>
      </c>
      <c r="C2287" s="413">
        <v>0</v>
      </c>
      <c r="D2287" s="436"/>
    </row>
    <row r="2288" spans="1:4" x14ac:dyDescent="0.2">
      <c r="A2288" s="447"/>
      <c r="B2288" s="438"/>
      <c r="C2288" s="413"/>
      <c r="D2288" s="436"/>
    </row>
    <row r="2289" spans="1:4" ht="25.5" x14ac:dyDescent="0.2">
      <c r="A2289" s="443" t="s">
        <v>797</v>
      </c>
      <c r="B2289" s="429" t="s">
        <v>798</v>
      </c>
      <c r="C2289" s="433">
        <f>SUM(C2290:C2291)</f>
        <v>201.67</v>
      </c>
      <c r="D2289" s="431"/>
    </row>
    <row r="2290" spans="1:4" x14ac:dyDescent="0.2">
      <c r="A2290" s="434" t="s">
        <v>799</v>
      </c>
      <c r="B2290" s="435" t="s">
        <v>800</v>
      </c>
      <c r="C2290" s="413">
        <v>201.67</v>
      </c>
      <c r="D2290" s="436"/>
    </row>
    <row r="2291" spans="1:4" x14ac:dyDescent="0.2">
      <c r="A2291" s="434" t="s">
        <v>801</v>
      </c>
      <c r="B2291" s="435" t="s">
        <v>802</v>
      </c>
      <c r="C2291" s="413">
        <v>0</v>
      </c>
      <c r="D2291" s="436"/>
    </row>
    <row r="2292" spans="1:4" x14ac:dyDescent="0.2">
      <c r="A2292" s="447"/>
      <c r="B2292" s="438"/>
      <c r="C2292" s="413"/>
      <c r="D2292" s="436"/>
    </row>
    <row r="2293" spans="1:4" ht="25.5" x14ac:dyDescent="0.2">
      <c r="A2293" s="443" t="s">
        <v>803</v>
      </c>
      <c r="B2293" s="429" t="s">
        <v>804</v>
      </c>
      <c r="C2293" s="433">
        <f>SUM(C2294:C2297)</f>
        <v>0</v>
      </c>
      <c r="D2293" s="431"/>
    </row>
    <row r="2294" spans="1:4" x14ac:dyDescent="0.2">
      <c r="A2294" s="434" t="s">
        <v>805</v>
      </c>
      <c r="B2294" s="435" t="s">
        <v>806</v>
      </c>
      <c r="C2294" s="413">
        <v>0</v>
      </c>
      <c r="D2294" s="436"/>
    </row>
    <row r="2295" spans="1:4" x14ac:dyDescent="0.2">
      <c r="A2295" s="434" t="s">
        <v>807</v>
      </c>
      <c r="B2295" s="435" t="s">
        <v>808</v>
      </c>
      <c r="C2295" s="413">
        <v>0</v>
      </c>
      <c r="D2295" s="436"/>
    </row>
    <row r="2296" spans="1:4" x14ac:dyDescent="0.2">
      <c r="A2296" s="434" t="s">
        <v>809</v>
      </c>
      <c r="B2296" s="435" t="s">
        <v>810</v>
      </c>
      <c r="C2296" s="413">
        <v>0</v>
      </c>
      <c r="D2296" s="436"/>
    </row>
    <row r="2297" spans="1:4" ht="25.5" x14ac:dyDescent="0.2">
      <c r="A2297" s="434" t="s">
        <v>811</v>
      </c>
      <c r="B2297" s="435" t="s">
        <v>812</v>
      </c>
      <c r="C2297" s="413">
        <v>0</v>
      </c>
      <c r="D2297" s="436"/>
    </row>
    <row r="2298" spans="1:4" x14ac:dyDescent="0.2">
      <c r="A2298" s="447"/>
      <c r="B2298" s="438"/>
      <c r="C2298" s="413"/>
      <c r="D2298" s="436"/>
    </row>
    <row r="2299" spans="1:4" ht="25.5" x14ac:dyDescent="0.2">
      <c r="A2299" s="443" t="s">
        <v>813</v>
      </c>
      <c r="B2299" s="429" t="s">
        <v>814</v>
      </c>
      <c r="C2299" s="433">
        <f>SUM(C2300:C2307)</f>
        <v>20563.07</v>
      </c>
      <c r="D2299" s="431"/>
    </row>
    <row r="2300" spans="1:4" x14ac:dyDescent="0.2">
      <c r="A2300" s="434" t="s">
        <v>815</v>
      </c>
      <c r="B2300" s="435" t="s">
        <v>816</v>
      </c>
      <c r="C2300" s="413">
        <v>4962.67</v>
      </c>
      <c r="D2300" s="436"/>
    </row>
    <row r="2301" spans="1:4" ht="25.5" x14ac:dyDescent="0.2">
      <c r="A2301" s="434" t="s">
        <v>817</v>
      </c>
      <c r="B2301" s="435" t="s">
        <v>818</v>
      </c>
      <c r="C2301" s="413">
        <v>0</v>
      </c>
      <c r="D2301" s="436"/>
    </row>
    <row r="2302" spans="1:4" x14ac:dyDescent="0.2">
      <c r="A2302" s="434" t="s">
        <v>819</v>
      </c>
      <c r="B2302" s="435" t="s">
        <v>820</v>
      </c>
      <c r="C2302" s="413">
        <v>11114.82</v>
      </c>
      <c r="D2302" s="436"/>
    </row>
    <row r="2303" spans="1:4" x14ac:dyDescent="0.2">
      <c r="A2303" s="434" t="s">
        <v>821</v>
      </c>
      <c r="B2303" s="435" t="s">
        <v>822</v>
      </c>
      <c r="C2303" s="413">
        <v>596.25</v>
      </c>
      <c r="D2303" s="436"/>
    </row>
    <row r="2304" spans="1:4" x14ac:dyDescent="0.2">
      <c r="A2304" s="434" t="s">
        <v>823</v>
      </c>
      <c r="B2304" s="435" t="s">
        <v>824</v>
      </c>
      <c r="C2304" s="413">
        <v>3616.04</v>
      </c>
      <c r="D2304" s="436"/>
    </row>
    <row r="2305" spans="1:4" ht="25.5" x14ac:dyDescent="0.2">
      <c r="A2305" s="434" t="s">
        <v>825</v>
      </c>
      <c r="B2305" s="435" t="s">
        <v>826</v>
      </c>
      <c r="C2305" s="413">
        <v>0</v>
      </c>
      <c r="D2305" s="436"/>
    </row>
    <row r="2306" spans="1:4" x14ac:dyDescent="0.2">
      <c r="A2306" s="434" t="s">
        <v>827</v>
      </c>
      <c r="B2306" s="435" t="s">
        <v>828</v>
      </c>
      <c r="C2306" s="413">
        <v>0</v>
      </c>
      <c r="D2306" s="436"/>
    </row>
    <row r="2307" spans="1:4" x14ac:dyDescent="0.2">
      <c r="A2307" s="434" t="s">
        <v>829</v>
      </c>
      <c r="B2307" s="435" t="s">
        <v>830</v>
      </c>
      <c r="C2307" s="413">
        <v>273.29000000000002</v>
      </c>
      <c r="D2307" s="436"/>
    </row>
    <row r="2308" spans="1:4" x14ac:dyDescent="0.2">
      <c r="A2308" s="434"/>
      <c r="B2308" s="438"/>
      <c r="C2308" s="413"/>
      <c r="D2308" s="436"/>
    </row>
    <row r="2309" spans="1:4" x14ac:dyDescent="0.2">
      <c r="A2309" s="428">
        <v>5</v>
      </c>
      <c r="B2309" s="448" t="s">
        <v>831</v>
      </c>
      <c r="C2309" s="433">
        <f>SUM(C2311+C2321+C2331+C2336)</f>
        <v>2245.81</v>
      </c>
      <c r="D2309" s="431"/>
    </row>
    <row r="2310" spans="1:4" x14ac:dyDescent="0.2">
      <c r="A2310" s="447"/>
      <c r="B2310" s="438"/>
      <c r="C2310" s="413"/>
      <c r="D2310" s="436"/>
    </row>
    <row r="2311" spans="1:4" x14ac:dyDescent="0.2">
      <c r="A2311" s="449" t="s">
        <v>832</v>
      </c>
      <c r="B2311" s="429" t="s">
        <v>833</v>
      </c>
      <c r="C2311" s="433">
        <f>SUM(C2312:C2319)</f>
        <v>2245.81</v>
      </c>
      <c r="D2311" s="431"/>
    </row>
    <row r="2312" spans="1:4" x14ac:dyDescent="0.2">
      <c r="A2312" s="450" t="s">
        <v>834</v>
      </c>
      <c r="B2312" s="435" t="s">
        <v>835</v>
      </c>
      <c r="C2312" s="413">
        <v>0</v>
      </c>
      <c r="D2312" s="436"/>
    </row>
    <row r="2313" spans="1:4" x14ac:dyDescent="0.2">
      <c r="A2313" s="450" t="s">
        <v>836</v>
      </c>
      <c r="B2313" s="435" t="s">
        <v>837</v>
      </c>
      <c r="C2313" s="413">
        <v>0</v>
      </c>
      <c r="D2313" s="436"/>
    </row>
    <row r="2314" spans="1:4" x14ac:dyDescent="0.2">
      <c r="A2314" s="450" t="s">
        <v>838</v>
      </c>
      <c r="B2314" s="435" t="s">
        <v>839</v>
      </c>
      <c r="C2314" s="413"/>
      <c r="D2314" s="436"/>
    </row>
    <row r="2315" spans="1:4" x14ac:dyDescent="0.2">
      <c r="A2315" s="450" t="s">
        <v>840</v>
      </c>
      <c r="B2315" s="435" t="s">
        <v>841</v>
      </c>
      <c r="C2315" s="413">
        <v>2245.81</v>
      </c>
      <c r="D2315" s="436"/>
    </row>
    <row r="2316" spans="1:4" x14ac:dyDescent="0.2">
      <c r="A2316" s="450" t="s">
        <v>842</v>
      </c>
      <c r="B2316" s="435" t="s">
        <v>843</v>
      </c>
      <c r="C2316" s="413"/>
      <c r="D2316" s="436"/>
    </row>
    <row r="2317" spans="1:4" ht="25.5" x14ac:dyDescent="0.2">
      <c r="A2317" s="450" t="s">
        <v>844</v>
      </c>
      <c r="B2317" s="435" t="s">
        <v>845</v>
      </c>
      <c r="C2317" s="413"/>
      <c r="D2317" s="436"/>
    </row>
    <row r="2318" spans="1:4" ht="25.5" x14ac:dyDescent="0.2">
      <c r="A2318" s="450" t="s">
        <v>846</v>
      </c>
      <c r="B2318" s="435" t="s">
        <v>847</v>
      </c>
      <c r="C2318" s="413"/>
      <c r="D2318" s="436"/>
    </row>
    <row r="2319" spans="1:4" x14ac:dyDescent="0.2">
      <c r="A2319" s="450" t="s">
        <v>848</v>
      </c>
      <c r="B2319" s="435" t="s">
        <v>849</v>
      </c>
      <c r="C2319" s="413">
        <v>0</v>
      </c>
      <c r="D2319" s="436"/>
    </row>
    <row r="2320" spans="1:4" x14ac:dyDescent="0.2">
      <c r="A2320" s="450"/>
      <c r="B2320" s="435"/>
      <c r="C2320" s="413"/>
      <c r="D2320" s="436"/>
    </row>
    <row r="2321" spans="1:4" ht="25.5" x14ac:dyDescent="0.2">
      <c r="A2321" s="449" t="s">
        <v>850</v>
      </c>
      <c r="B2321" s="429" t="s">
        <v>851</v>
      </c>
      <c r="C2321" s="433">
        <f>SUM(C2322:C2329)</f>
        <v>0</v>
      </c>
      <c r="D2321" s="431"/>
    </row>
    <row r="2322" spans="1:4" x14ac:dyDescent="0.2">
      <c r="A2322" s="450" t="s">
        <v>852</v>
      </c>
      <c r="B2322" s="435" t="s">
        <v>853</v>
      </c>
      <c r="C2322" s="413">
        <v>0</v>
      </c>
      <c r="D2322" s="436"/>
    </row>
    <row r="2323" spans="1:4" x14ac:dyDescent="0.2">
      <c r="A2323" s="450" t="s">
        <v>854</v>
      </c>
      <c r="B2323" s="435" t="s">
        <v>855</v>
      </c>
      <c r="C2323" s="413">
        <v>0</v>
      </c>
      <c r="D2323" s="436"/>
    </row>
    <row r="2324" spans="1:4" x14ac:dyDescent="0.2">
      <c r="A2324" s="450" t="s">
        <v>856</v>
      </c>
      <c r="B2324" s="435" t="s">
        <v>857</v>
      </c>
      <c r="C2324" s="413">
        <v>0</v>
      </c>
      <c r="D2324" s="436"/>
    </row>
    <row r="2325" spans="1:4" x14ac:dyDescent="0.2">
      <c r="A2325" s="450" t="s">
        <v>858</v>
      </c>
      <c r="B2325" s="435" t="s">
        <v>859</v>
      </c>
      <c r="C2325" s="413">
        <v>0</v>
      </c>
      <c r="D2325" s="436"/>
    </row>
    <row r="2326" spans="1:4" x14ac:dyDescent="0.2">
      <c r="A2326" s="450" t="s">
        <v>860</v>
      </c>
      <c r="B2326" s="435" t="s">
        <v>861</v>
      </c>
      <c r="C2326" s="413">
        <v>0</v>
      </c>
      <c r="D2326" s="436"/>
    </row>
    <row r="2327" spans="1:4" x14ac:dyDescent="0.2">
      <c r="A2327" s="450" t="s">
        <v>862</v>
      </c>
      <c r="B2327" s="435" t="s">
        <v>863</v>
      </c>
      <c r="C2327" s="413">
        <v>0</v>
      </c>
      <c r="D2327" s="436"/>
    </row>
    <row r="2328" spans="1:4" x14ac:dyDescent="0.2">
      <c r="A2328" s="450" t="s">
        <v>864</v>
      </c>
      <c r="B2328" s="435" t="s">
        <v>865</v>
      </c>
      <c r="C2328" s="413">
        <v>0</v>
      </c>
      <c r="D2328" s="436"/>
    </row>
    <row r="2329" spans="1:4" ht="25.5" x14ac:dyDescent="0.2">
      <c r="A2329" s="450" t="s">
        <v>866</v>
      </c>
      <c r="B2329" s="435" t="s">
        <v>867</v>
      </c>
      <c r="C2329" s="413">
        <v>0</v>
      </c>
      <c r="D2329" s="436"/>
    </row>
    <row r="2330" spans="1:4" x14ac:dyDescent="0.2">
      <c r="A2330" s="450"/>
      <c r="B2330" s="435"/>
      <c r="C2330" s="413"/>
      <c r="D2330" s="436"/>
    </row>
    <row r="2331" spans="1:4" x14ac:dyDescent="0.2">
      <c r="A2331" s="449" t="s">
        <v>868</v>
      </c>
      <c r="B2331" s="429" t="s">
        <v>869</v>
      </c>
      <c r="C2331" s="433">
        <f>SUM(C2332:C2334)</f>
        <v>0</v>
      </c>
      <c r="D2331" s="431"/>
    </row>
    <row r="2332" spans="1:4" x14ac:dyDescent="0.2">
      <c r="A2332" s="450" t="s">
        <v>870</v>
      </c>
      <c r="B2332" s="435" t="s">
        <v>871</v>
      </c>
      <c r="C2332" s="413">
        <v>0</v>
      </c>
      <c r="D2332" s="436"/>
    </row>
    <row r="2333" spans="1:4" x14ac:dyDescent="0.2">
      <c r="A2333" s="450" t="s">
        <v>872</v>
      </c>
      <c r="B2333" s="435" t="s">
        <v>873</v>
      </c>
      <c r="C2333" s="413">
        <v>0</v>
      </c>
      <c r="D2333" s="436"/>
    </row>
    <row r="2334" spans="1:4" x14ac:dyDescent="0.2">
      <c r="A2334" s="450" t="s">
        <v>874</v>
      </c>
      <c r="B2334" s="435" t="s">
        <v>875</v>
      </c>
      <c r="C2334" s="413">
        <v>0</v>
      </c>
      <c r="D2334" s="436"/>
    </row>
    <row r="2335" spans="1:4" x14ac:dyDescent="0.2">
      <c r="A2335" s="450"/>
      <c r="B2335" s="435"/>
      <c r="C2335" s="413"/>
      <c r="D2335" s="436"/>
    </row>
    <row r="2336" spans="1:4" x14ac:dyDescent="0.2">
      <c r="A2336" s="449" t="s">
        <v>876</v>
      </c>
      <c r="B2336" s="429" t="s">
        <v>877</v>
      </c>
      <c r="C2336" s="433">
        <f>SUM(C2337:C2340)</f>
        <v>0</v>
      </c>
      <c r="D2336" s="431"/>
    </row>
    <row r="2337" spans="1:4" x14ac:dyDescent="0.2">
      <c r="A2337" s="450" t="s">
        <v>878</v>
      </c>
      <c r="B2337" s="435" t="s">
        <v>879</v>
      </c>
      <c r="C2337" s="413">
        <v>0</v>
      </c>
      <c r="D2337" s="436"/>
    </row>
    <row r="2338" spans="1:4" x14ac:dyDescent="0.2">
      <c r="A2338" s="450" t="s">
        <v>880</v>
      </c>
      <c r="B2338" s="435" t="s">
        <v>881</v>
      </c>
      <c r="C2338" s="413">
        <v>0</v>
      </c>
      <c r="D2338" s="436"/>
    </row>
    <row r="2339" spans="1:4" x14ac:dyDescent="0.2">
      <c r="A2339" s="450" t="s">
        <v>882</v>
      </c>
      <c r="B2339" s="435" t="s">
        <v>883</v>
      </c>
      <c r="C2339" s="413">
        <v>0</v>
      </c>
      <c r="D2339" s="436"/>
    </row>
    <row r="2340" spans="1:4" x14ac:dyDescent="0.2">
      <c r="A2340" s="450" t="s">
        <v>884</v>
      </c>
      <c r="B2340" s="435" t="s">
        <v>885</v>
      </c>
      <c r="C2340" s="413">
        <v>0</v>
      </c>
      <c r="D2340" s="436"/>
    </row>
    <row r="2341" spans="1:4" x14ac:dyDescent="0.2">
      <c r="A2341" s="451"/>
      <c r="B2341" s="451"/>
      <c r="C2341" s="451"/>
      <c r="D2341" s="451"/>
    </row>
    <row r="2342" spans="1:4" x14ac:dyDescent="0.2">
      <c r="A2342" s="418" t="s">
        <v>621</v>
      </c>
      <c r="C2342" s="419"/>
    </row>
    <row r="2343" spans="1:4" ht="33.75" customHeight="1" x14ac:dyDescent="0.2">
      <c r="A2343" s="453" t="str">
        <f>'[5]4. Gestión Institucional '!A90</f>
        <v>RE4.P16. Gestión del Desempeño</v>
      </c>
      <c r="B2343" s="421" t="s">
        <v>622</v>
      </c>
      <c r="C2343" s="413">
        <f>SUM(C2345,C2421,C2465)</f>
        <v>83824.109999999986</v>
      </c>
      <c r="D2343" s="423"/>
    </row>
    <row r="2344" spans="1:4" x14ac:dyDescent="0.2">
      <c r="A2344" s="424" t="s">
        <v>623</v>
      </c>
      <c r="B2344" s="425" t="s">
        <v>624</v>
      </c>
      <c r="C2344" s="426" t="s">
        <v>625</v>
      </c>
      <c r="D2344" s="427" t="s">
        <v>626</v>
      </c>
    </row>
    <row r="2345" spans="1:4" x14ac:dyDescent="0.2">
      <c r="A2345" s="428">
        <v>1</v>
      </c>
      <c r="B2345" s="429" t="s">
        <v>627</v>
      </c>
      <c r="C2345" s="430">
        <f>SUM(C2347,C2354,C2361,C2370,C2379,C2384,C2391,C2396,C2407,C2413)</f>
        <v>22773.89</v>
      </c>
      <c r="D2345" s="431"/>
    </row>
    <row r="2346" spans="1:4" x14ac:dyDescent="0.2">
      <c r="A2346" s="428"/>
      <c r="B2346" s="446"/>
      <c r="C2346" s="433"/>
      <c r="D2346" s="431"/>
    </row>
    <row r="2347" spans="1:4" x14ac:dyDescent="0.2">
      <c r="A2347" s="432" t="s">
        <v>629</v>
      </c>
      <c r="B2347" s="429" t="s">
        <v>630</v>
      </c>
      <c r="C2347" s="433">
        <f>SUM(C2348:C2352)</f>
        <v>0</v>
      </c>
      <c r="D2347" s="431"/>
    </row>
    <row r="2348" spans="1:4" x14ac:dyDescent="0.2">
      <c r="A2348" s="434" t="s">
        <v>631</v>
      </c>
      <c r="B2348" s="435" t="s">
        <v>632</v>
      </c>
      <c r="C2348" s="413">
        <v>0</v>
      </c>
      <c r="D2348" s="436"/>
    </row>
    <row r="2349" spans="1:4" ht="25.5" x14ac:dyDescent="0.2">
      <c r="A2349" s="434" t="s">
        <v>633</v>
      </c>
      <c r="B2349" s="435" t="s">
        <v>634</v>
      </c>
      <c r="C2349" s="413">
        <v>0</v>
      </c>
      <c r="D2349" s="436"/>
    </row>
    <row r="2350" spans="1:4" x14ac:dyDescent="0.2">
      <c r="A2350" s="434" t="s">
        <v>635</v>
      </c>
      <c r="B2350" s="435" t="s">
        <v>636</v>
      </c>
      <c r="C2350" s="413">
        <v>0</v>
      </c>
      <c r="D2350" s="436"/>
    </row>
    <row r="2351" spans="1:4" ht="25.5" x14ac:dyDescent="0.2">
      <c r="A2351" s="434" t="s">
        <v>637</v>
      </c>
      <c r="B2351" s="435" t="s">
        <v>638</v>
      </c>
      <c r="C2351" s="413">
        <v>0</v>
      </c>
      <c r="D2351" s="436"/>
    </row>
    <row r="2352" spans="1:4" x14ac:dyDescent="0.2">
      <c r="A2352" s="434" t="s">
        <v>639</v>
      </c>
      <c r="B2352" s="435" t="s">
        <v>640</v>
      </c>
      <c r="C2352" s="413">
        <v>0</v>
      </c>
      <c r="D2352" s="436"/>
    </row>
    <row r="2353" spans="1:4" x14ac:dyDescent="0.2">
      <c r="A2353" s="437"/>
      <c r="B2353" s="438"/>
      <c r="C2353" s="413"/>
      <c r="D2353" s="436"/>
    </row>
    <row r="2354" spans="1:4" x14ac:dyDescent="0.2">
      <c r="A2354" s="432" t="s">
        <v>641</v>
      </c>
      <c r="B2354" s="429" t="s">
        <v>642</v>
      </c>
      <c r="C2354" s="433">
        <f>SUM(C2355:C2359)</f>
        <v>0</v>
      </c>
      <c r="D2354" s="431"/>
    </row>
    <row r="2355" spans="1:4" x14ac:dyDescent="0.2">
      <c r="A2355" s="434" t="s">
        <v>643</v>
      </c>
      <c r="B2355" s="435" t="s">
        <v>644</v>
      </c>
      <c r="C2355" s="413">
        <v>0</v>
      </c>
      <c r="D2355" s="436"/>
    </row>
    <row r="2356" spans="1:4" x14ac:dyDescent="0.2">
      <c r="A2356" s="434" t="s">
        <v>645</v>
      </c>
      <c r="B2356" s="435" t="s">
        <v>646</v>
      </c>
      <c r="C2356" s="413">
        <v>0</v>
      </c>
      <c r="D2356" s="436"/>
    </row>
    <row r="2357" spans="1:4" x14ac:dyDescent="0.2">
      <c r="A2357" s="434" t="s">
        <v>647</v>
      </c>
      <c r="B2357" s="435" t="s">
        <v>648</v>
      </c>
      <c r="C2357" s="413">
        <v>0</v>
      </c>
      <c r="D2357" s="436"/>
    </row>
    <row r="2358" spans="1:4" x14ac:dyDescent="0.2">
      <c r="A2358" s="434" t="s">
        <v>649</v>
      </c>
      <c r="B2358" s="435" t="s">
        <v>650</v>
      </c>
      <c r="C2358" s="413">
        <v>0</v>
      </c>
      <c r="D2358" s="436"/>
    </row>
    <row r="2359" spans="1:4" x14ac:dyDescent="0.2">
      <c r="A2359" s="434" t="s">
        <v>651</v>
      </c>
      <c r="B2359" s="435" t="s">
        <v>652</v>
      </c>
      <c r="C2359" s="413">
        <v>0</v>
      </c>
      <c r="D2359" s="436"/>
    </row>
    <row r="2360" spans="1:4" x14ac:dyDescent="0.2">
      <c r="A2360" s="437"/>
      <c r="B2360" s="438"/>
      <c r="C2360" s="433"/>
      <c r="D2360" s="431"/>
    </row>
    <row r="2361" spans="1:4" ht="25.5" x14ac:dyDescent="0.2">
      <c r="A2361" s="432" t="s">
        <v>653</v>
      </c>
      <c r="B2361" s="439" t="s">
        <v>654</v>
      </c>
      <c r="C2361" s="433">
        <f>SUM(C2362:C2368)</f>
        <v>0</v>
      </c>
      <c r="D2361" s="431"/>
    </row>
    <row r="2362" spans="1:4" x14ac:dyDescent="0.2">
      <c r="A2362" s="434" t="s">
        <v>655</v>
      </c>
      <c r="B2362" s="435" t="s">
        <v>656</v>
      </c>
      <c r="C2362" s="413">
        <v>0</v>
      </c>
      <c r="D2362" s="436"/>
    </row>
    <row r="2363" spans="1:4" x14ac:dyDescent="0.2">
      <c r="A2363" s="434" t="s">
        <v>657</v>
      </c>
      <c r="B2363" s="435" t="s">
        <v>658</v>
      </c>
      <c r="C2363" s="413">
        <v>0</v>
      </c>
      <c r="D2363" s="436"/>
    </row>
    <row r="2364" spans="1:4" x14ac:dyDescent="0.2">
      <c r="A2364" s="434" t="s">
        <v>659</v>
      </c>
      <c r="B2364" s="435" t="s">
        <v>660</v>
      </c>
      <c r="C2364" s="413"/>
      <c r="D2364" s="436"/>
    </row>
    <row r="2365" spans="1:4" x14ac:dyDescent="0.2">
      <c r="A2365" s="434" t="s">
        <v>661</v>
      </c>
      <c r="B2365" s="435" t="s">
        <v>662</v>
      </c>
      <c r="C2365" s="413">
        <v>0</v>
      </c>
      <c r="D2365" s="436"/>
    </row>
    <row r="2366" spans="1:4" x14ac:dyDescent="0.2">
      <c r="A2366" s="434" t="s">
        <v>663</v>
      </c>
      <c r="B2366" s="435" t="s">
        <v>664</v>
      </c>
      <c r="C2366" s="413">
        <v>0</v>
      </c>
      <c r="D2366" s="436"/>
    </row>
    <row r="2367" spans="1:4" ht="25.5" x14ac:dyDescent="0.2">
      <c r="A2367" s="434" t="s">
        <v>665</v>
      </c>
      <c r="B2367" s="435" t="s">
        <v>666</v>
      </c>
      <c r="C2367" s="413">
        <v>0</v>
      </c>
      <c r="D2367" s="436"/>
    </row>
    <row r="2368" spans="1:4" ht="25.5" x14ac:dyDescent="0.2">
      <c r="A2368" s="434" t="s">
        <v>667</v>
      </c>
      <c r="B2368" s="435" t="s">
        <v>668</v>
      </c>
      <c r="C2368" s="413">
        <v>0</v>
      </c>
      <c r="D2368" s="436"/>
    </row>
    <row r="2369" spans="1:4" x14ac:dyDescent="0.2">
      <c r="A2369" s="437"/>
      <c r="B2369" s="438"/>
      <c r="C2369" s="413"/>
      <c r="D2369" s="436"/>
    </row>
    <row r="2370" spans="1:4" x14ac:dyDescent="0.2">
      <c r="A2370" s="432" t="s">
        <v>669</v>
      </c>
      <c r="B2370" s="429" t="s">
        <v>670</v>
      </c>
      <c r="C2370" s="433">
        <f>SUM(C2371:C2377)</f>
        <v>551.66999999999996</v>
      </c>
      <c r="D2370" s="431"/>
    </row>
    <row r="2371" spans="1:4" x14ac:dyDescent="0.2">
      <c r="A2371" s="434" t="s">
        <v>671</v>
      </c>
      <c r="B2371" s="435" t="s">
        <v>672</v>
      </c>
      <c r="C2371" s="413">
        <v>0</v>
      </c>
      <c r="D2371" s="436"/>
    </row>
    <row r="2372" spans="1:4" x14ac:dyDescent="0.2">
      <c r="A2372" s="434" t="s">
        <v>673</v>
      </c>
      <c r="B2372" s="435" t="s">
        <v>674</v>
      </c>
      <c r="C2372" s="413">
        <v>0</v>
      </c>
      <c r="D2372" s="436"/>
    </row>
    <row r="2373" spans="1:4" x14ac:dyDescent="0.2">
      <c r="A2373" s="434" t="s">
        <v>675</v>
      </c>
      <c r="B2373" s="435" t="s">
        <v>676</v>
      </c>
      <c r="C2373" s="413">
        <v>0</v>
      </c>
      <c r="D2373" s="436"/>
    </row>
    <row r="2374" spans="1:4" ht="25.5" x14ac:dyDescent="0.2">
      <c r="A2374" s="434" t="s">
        <v>677</v>
      </c>
      <c r="B2374" s="435" t="s">
        <v>678</v>
      </c>
      <c r="C2374" s="413">
        <v>0</v>
      </c>
      <c r="D2374" s="436"/>
    </row>
    <row r="2375" spans="1:4" ht="25.5" x14ac:dyDescent="0.2">
      <c r="A2375" s="434" t="s">
        <v>679</v>
      </c>
      <c r="B2375" s="435" t="s">
        <v>680</v>
      </c>
      <c r="C2375" s="413">
        <v>0</v>
      </c>
      <c r="D2375" s="436"/>
    </row>
    <row r="2376" spans="1:4" x14ac:dyDescent="0.2">
      <c r="A2376" s="434" t="s">
        <v>681</v>
      </c>
      <c r="B2376" s="435" t="s">
        <v>682</v>
      </c>
      <c r="C2376" s="413">
        <v>0</v>
      </c>
      <c r="D2376" s="436"/>
    </row>
    <row r="2377" spans="1:4" x14ac:dyDescent="0.2">
      <c r="A2377" s="434" t="s">
        <v>683</v>
      </c>
      <c r="B2377" s="435" t="s">
        <v>684</v>
      </c>
      <c r="C2377" s="413">
        <v>551.66999999999996</v>
      </c>
      <c r="D2377" s="436"/>
    </row>
    <row r="2378" spans="1:4" x14ac:dyDescent="0.2">
      <c r="A2378" s="437"/>
      <c r="B2378" s="438"/>
      <c r="C2378" s="413"/>
      <c r="D2378" s="436"/>
    </row>
    <row r="2379" spans="1:4" x14ac:dyDescent="0.2">
      <c r="A2379" s="432" t="s">
        <v>685</v>
      </c>
      <c r="B2379" s="429" t="s">
        <v>686</v>
      </c>
      <c r="C2379" s="433">
        <f>SUM(C2380++C2381+C2382)</f>
        <v>22222.22</v>
      </c>
      <c r="D2379" s="431"/>
    </row>
    <row r="2380" spans="1:4" x14ac:dyDescent="0.2">
      <c r="A2380" s="434" t="s">
        <v>687</v>
      </c>
      <c r="B2380" s="435" t="s">
        <v>688</v>
      </c>
      <c r="C2380" s="572">
        <v>1388.89</v>
      </c>
      <c r="D2380" s="436"/>
    </row>
    <row r="2381" spans="1:4" x14ac:dyDescent="0.2">
      <c r="A2381" s="434" t="s">
        <v>689</v>
      </c>
      <c r="B2381" s="435" t="s">
        <v>690</v>
      </c>
      <c r="C2381" s="413">
        <v>0</v>
      </c>
      <c r="D2381" s="436"/>
    </row>
    <row r="2382" spans="1:4" x14ac:dyDescent="0.2">
      <c r="A2382" s="571" t="s">
        <v>1006</v>
      </c>
      <c r="B2382" s="570" t="s">
        <v>1005</v>
      </c>
      <c r="C2382" s="413">
        <v>20833.330000000002</v>
      </c>
      <c r="D2382" s="436"/>
    </row>
    <row r="2383" spans="1:4" x14ac:dyDescent="0.2">
      <c r="A2383" s="437"/>
      <c r="B2383" s="438"/>
      <c r="C2383" s="413"/>
      <c r="D2383" s="436"/>
    </row>
    <row r="2384" spans="1:4" ht="25.5" x14ac:dyDescent="0.2">
      <c r="A2384" s="432" t="s">
        <v>693</v>
      </c>
      <c r="B2384" s="429" t="s">
        <v>694</v>
      </c>
      <c r="C2384" s="433">
        <f>SUM(C2385+C2388+C2389)</f>
        <v>0</v>
      </c>
      <c r="D2384" s="431"/>
    </row>
    <row r="2385" spans="1:4" x14ac:dyDescent="0.2">
      <c r="A2385" s="434" t="s">
        <v>695</v>
      </c>
      <c r="B2385" s="438" t="s">
        <v>696</v>
      </c>
      <c r="C2385" s="433">
        <f>SUM(C2386:C2387)</f>
        <v>0</v>
      </c>
      <c r="D2385" s="431"/>
    </row>
    <row r="2386" spans="1:4" x14ac:dyDescent="0.2">
      <c r="A2386" s="437" t="s">
        <v>697</v>
      </c>
      <c r="B2386" s="438" t="s">
        <v>698</v>
      </c>
      <c r="C2386" s="413">
        <v>0</v>
      </c>
      <c r="D2386" s="436"/>
    </row>
    <row r="2387" spans="1:4" ht="25.5" x14ac:dyDescent="0.2">
      <c r="A2387" s="437" t="s">
        <v>699</v>
      </c>
      <c r="B2387" s="438" t="s">
        <v>700</v>
      </c>
      <c r="C2387" s="413">
        <v>0</v>
      </c>
      <c r="D2387" s="436"/>
    </row>
    <row r="2388" spans="1:4" x14ac:dyDescent="0.2">
      <c r="A2388" s="434" t="s">
        <v>701</v>
      </c>
      <c r="B2388" s="435" t="s">
        <v>702</v>
      </c>
      <c r="C2388" s="413">
        <v>0</v>
      </c>
      <c r="D2388" s="436"/>
    </row>
    <row r="2389" spans="1:4" x14ac:dyDescent="0.2">
      <c r="A2389" s="434" t="s">
        <v>703</v>
      </c>
      <c r="B2389" s="435" t="s">
        <v>704</v>
      </c>
      <c r="C2389" s="413">
        <v>0</v>
      </c>
      <c r="D2389" s="436"/>
    </row>
    <row r="2390" spans="1:4" x14ac:dyDescent="0.2">
      <c r="A2390" s="437"/>
      <c r="B2390" s="438"/>
      <c r="C2390" s="413"/>
      <c r="D2390" s="436"/>
    </row>
    <row r="2391" spans="1:4" x14ac:dyDescent="0.2">
      <c r="A2391" s="432" t="s">
        <v>705</v>
      </c>
      <c r="B2391" s="429" t="s">
        <v>706</v>
      </c>
      <c r="C2391" s="430" t="s">
        <v>707</v>
      </c>
      <c r="D2391" s="431"/>
    </row>
    <row r="2392" spans="1:4" x14ac:dyDescent="0.2">
      <c r="A2392" s="434" t="s">
        <v>708</v>
      </c>
      <c r="B2392" s="435" t="s">
        <v>709</v>
      </c>
      <c r="C2392" s="440" t="s">
        <v>707</v>
      </c>
      <c r="D2392" s="436"/>
    </row>
    <row r="2393" spans="1:4" x14ac:dyDescent="0.2">
      <c r="A2393" s="434" t="s">
        <v>710</v>
      </c>
      <c r="B2393" s="435" t="s">
        <v>711</v>
      </c>
      <c r="C2393" s="413">
        <v>0</v>
      </c>
      <c r="D2393" s="436"/>
    </row>
    <row r="2394" spans="1:4" x14ac:dyDescent="0.2">
      <c r="A2394" s="434" t="s">
        <v>712</v>
      </c>
      <c r="B2394" s="435" t="s">
        <v>713</v>
      </c>
      <c r="C2394" s="413">
        <v>0</v>
      </c>
      <c r="D2394" s="436"/>
    </row>
    <row r="2395" spans="1:4" x14ac:dyDescent="0.2">
      <c r="A2395" s="437"/>
      <c r="B2395" s="438"/>
      <c r="C2395" s="413"/>
      <c r="D2395" s="436"/>
    </row>
    <row r="2396" spans="1:4" x14ac:dyDescent="0.2">
      <c r="A2396" s="432" t="s">
        <v>714</v>
      </c>
      <c r="B2396" s="429" t="s">
        <v>715</v>
      </c>
      <c r="C2396" s="433">
        <f>SUM(C2397:C2405)</f>
        <v>0</v>
      </c>
      <c r="D2396" s="431"/>
    </row>
    <row r="2397" spans="1:4" x14ac:dyDescent="0.2">
      <c r="A2397" s="434" t="s">
        <v>716</v>
      </c>
      <c r="B2397" s="435" t="s">
        <v>717</v>
      </c>
      <c r="C2397" s="413">
        <v>0</v>
      </c>
      <c r="D2397" s="436"/>
    </row>
    <row r="2398" spans="1:4" x14ac:dyDescent="0.2">
      <c r="A2398" s="434" t="s">
        <v>718</v>
      </c>
      <c r="B2398" s="435" t="s">
        <v>719</v>
      </c>
      <c r="C2398" s="413">
        <v>0</v>
      </c>
      <c r="D2398" s="436"/>
    </row>
    <row r="2399" spans="1:4" x14ac:dyDescent="0.2">
      <c r="A2399" s="434" t="s">
        <v>720</v>
      </c>
      <c r="B2399" s="435" t="s">
        <v>721</v>
      </c>
      <c r="C2399" s="413">
        <v>0</v>
      </c>
      <c r="D2399" s="436"/>
    </row>
    <row r="2400" spans="1:4" ht="25.5" x14ac:dyDescent="0.2">
      <c r="A2400" s="434" t="s">
        <v>722</v>
      </c>
      <c r="B2400" s="435" t="s">
        <v>723</v>
      </c>
      <c r="C2400" s="413">
        <v>0</v>
      </c>
      <c r="D2400" s="436"/>
    </row>
    <row r="2401" spans="1:4" ht="25.5" x14ac:dyDescent="0.2">
      <c r="A2401" s="434" t="s">
        <v>724</v>
      </c>
      <c r="B2401" s="435" t="s">
        <v>725</v>
      </c>
      <c r="C2401" s="413">
        <v>0</v>
      </c>
      <c r="D2401" s="436"/>
    </row>
    <row r="2402" spans="1:4" ht="25.5" x14ac:dyDescent="0.2">
      <c r="A2402" s="434" t="s">
        <v>726</v>
      </c>
      <c r="B2402" s="435" t="s">
        <v>727</v>
      </c>
      <c r="C2402" s="413">
        <v>0</v>
      </c>
      <c r="D2402" s="436"/>
    </row>
    <row r="2403" spans="1:4" x14ac:dyDescent="0.2">
      <c r="A2403" s="434" t="s">
        <v>728</v>
      </c>
      <c r="B2403" s="435" t="s">
        <v>729</v>
      </c>
      <c r="C2403" s="413">
        <v>0</v>
      </c>
      <c r="D2403" s="436"/>
    </row>
    <row r="2404" spans="1:4" ht="25.5" x14ac:dyDescent="0.2">
      <c r="A2404" s="434" t="s">
        <v>730</v>
      </c>
      <c r="B2404" s="435" t="s">
        <v>731</v>
      </c>
      <c r="C2404" s="413">
        <v>0</v>
      </c>
      <c r="D2404" s="436"/>
    </row>
    <row r="2405" spans="1:4" ht="25.5" x14ac:dyDescent="0.2">
      <c r="A2405" s="434" t="s">
        <v>732</v>
      </c>
      <c r="B2405" s="435" t="s">
        <v>733</v>
      </c>
      <c r="C2405" s="413">
        <v>0</v>
      </c>
      <c r="D2405" s="436"/>
    </row>
    <row r="2406" spans="1:4" x14ac:dyDescent="0.2">
      <c r="A2406" s="437"/>
      <c r="B2406" s="438"/>
      <c r="C2406" s="413"/>
      <c r="D2406" s="436"/>
    </row>
    <row r="2407" spans="1:4" x14ac:dyDescent="0.2">
      <c r="A2407" s="432" t="s">
        <v>734</v>
      </c>
      <c r="B2407" s="429" t="s">
        <v>735</v>
      </c>
      <c r="C2407" s="433">
        <f>SUM(C2408:C2411)</f>
        <v>0</v>
      </c>
      <c r="D2407" s="431"/>
    </row>
    <row r="2408" spans="1:4" x14ac:dyDescent="0.2">
      <c r="A2408" s="434" t="s">
        <v>736</v>
      </c>
      <c r="B2408" s="435" t="s">
        <v>737</v>
      </c>
      <c r="C2408" s="413">
        <v>0</v>
      </c>
      <c r="D2408" s="436"/>
    </row>
    <row r="2409" spans="1:4" x14ac:dyDescent="0.2">
      <c r="A2409" s="434" t="s">
        <v>738</v>
      </c>
      <c r="B2409" s="435" t="s">
        <v>739</v>
      </c>
      <c r="C2409" s="413">
        <v>0</v>
      </c>
      <c r="D2409" s="436"/>
    </row>
    <row r="2410" spans="1:4" x14ac:dyDescent="0.2">
      <c r="A2410" s="434" t="s">
        <v>740</v>
      </c>
      <c r="B2410" s="435" t="s">
        <v>741</v>
      </c>
      <c r="C2410" s="413">
        <v>0</v>
      </c>
      <c r="D2410" s="436"/>
    </row>
    <row r="2411" spans="1:4" x14ac:dyDescent="0.2">
      <c r="A2411" s="434" t="s">
        <v>742</v>
      </c>
      <c r="B2411" s="435" t="s">
        <v>743</v>
      </c>
      <c r="C2411" s="413">
        <v>0</v>
      </c>
      <c r="D2411" s="436"/>
    </row>
    <row r="2412" spans="1:4" x14ac:dyDescent="0.2">
      <c r="A2412" s="437"/>
      <c r="B2412" s="438"/>
      <c r="C2412" s="413"/>
      <c r="D2412" s="436"/>
    </row>
    <row r="2413" spans="1:4" x14ac:dyDescent="0.2">
      <c r="A2413" s="432" t="s">
        <v>744</v>
      </c>
      <c r="B2413" s="429" t="s">
        <v>745</v>
      </c>
      <c r="C2413" s="433">
        <f>SUM(C2414:C2419)</f>
        <v>0</v>
      </c>
      <c r="D2413" s="431"/>
    </row>
    <row r="2414" spans="1:4" x14ac:dyDescent="0.2">
      <c r="A2414" s="434" t="s">
        <v>746</v>
      </c>
      <c r="B2414" s="435" t="s">
        <v>747</v>
      </c>
      <c r="C2414" s="413">
        <v>0</v>
      </c>
      <c r="D2414" s="436"/>
    </row>
    <row r="2415" spans="1:4" x14ac:dyDescent="0.2">
      <c r="A2415" s="434" t="s">
        <v>748</v>
      </c>
      <c r="B2415" s="435" t="s">
        <v>749</v>
      </c>
      <c r="C2415" s="413">
        <v>0</v>
      </c>
      <c r="D2415" s="436"/>
    </row>
    <row r="2416" spans="1:4" x14ac:dyDescent="0.2">
      <c r="A2416" s="434" t="s">
        <v>750</v>
      </c>
      <c r="B2416" s="435" t="s">
        <v>751</v>
      </c>
      <c r="C2416" s="413">
        <v>0</v>
      </c>
      <c r="D2416" s="436"/>
    </row>
    <row r="2417" spans="1:4" ht="25.5" x14ac:dyDescent="0.2">
      <c r="A2417" s="434" t="s">
        <v>752</v>
      </c>
      <c r="B2417" s="435" t="s">
        <v>753</v>
      </c>
      <c r="C2417" s="413">
        <v>0</v>
      </c>
      <c r="D2417" s="436"/>
    </row>
    <row r="2418" spans="1:4" x14ac:dyDescent="0.2">
      <c r="A2418" s="434" t="s">
        <v>754</v>
      </c>
      <c r="B2418" s="435" t="s">
        <v>755</v>
      </c>
      <c r="C2418" s="413">
        <v>0</v>
      </c>
      <c r="D2418" s="436"/>
    </row>
    <row r="2419" spans="1:4" x14ac:dyDescent="0.2">
      <c r="A2419" s="434" t="s">
        <v>756</v>
      </c>
      <c r="B2419" s="435" t="s">
        <v>757</v>
      </c>
      <c r="C2419" s="441">
        <v>0</v>
      </c>
      <c r="D2419" s="442"/>
    </row>
    <row r="2420" spans="1:4" x14ac:dyDescent="0.2">
      <c r="A2420" s="443"/>
      <c r="B2420" s="444"/>
      <c r="C2420" s="445"/>
      <c r="D2420" s="423"/>
    </row>
    <row r="2421" spans="1:4" x14ac:dyDescent="0.2">
      <c r="A2421" s="428">
        <v>2</v>
      </c>
      <c r="B2421" s="429" t="s">
        <v>758</v>
      </c>
      <c r="C2421" s="433">
        <f>SUM(C2423+C2430+C2436+C2445+C2449+C2455)</f>
        <v>58804.409999999996</v>
      </c>
      <c r="D2421" s="431"/>
    </row>
    <row r="2422" spans="1:4" x14ac:dyDescent="0.2">
      <c r="A2422" s="428"/>
      <c r="B2422" s="446"/>
      <c r="C2422" s="413"/>
      <c r="D2422" s="436"/>
    </row>
    <row r="2423" spans="1:4" x14ac:dyDescent="0.2">
      <c r="A2423" s="443" t="s">
        <v>759</v>
      </c>
      <c r="B2423" s="429" t="s">
        <v>760</v>
      </c>
      <c r="C2423" s="433">
        <f>SUM(C2424:C2428)</f>
        <v>38039.67</v>
      </c>
      <c r="D2423" s="431"/>
    </row>
    <row r="2424" spans="1:4" x14ac:dyDescent="0.2">
      <c r="A2424" s="434" t="s">
        <v>761</v>
      </c>
      <c r="B2424" s="435" t="s">
        <v>762</v>
      </c>
      <c r="C2424" s="413">
        <v>27777.78</v>
      </c>
      <c r="D2424" s="436"/>
    </row>
    <row r="2425" spans="1:4" x14ac:dyDescent="0.2">
      <c r="A2425" s="434" t="s">
        <v>763</v>
      </c>
      <c r="B2425" s="435" t="s">
        <v>764</v>
      </c>
      <c r="C2425" s="413">
        <v>0</v>
      </c>
      <c r="D2425" s="436"/>
    </row>
    <row r="2426" spans="1:4" x14ac:dyDescent="0.2">
      <c r="A2426" s="434" t="s">
        <v>765</v>
      </c>
      <c r="B2426" s="435" t="s">
        <v>766</v>
      </c>
      <c r="C2426" s="413">
        <v>0</v>
      </c>
      <c r="D2426" s="436"/>
    </row>
    <row r="2427" spans="1:4" x14ac:dyDescent="0.2">
      <c r="A2427" s="434" t="s">
        <v>767</v>
      </c>
      <c r="B2427" s="435" t="s">
        <v>768</v>
      </c>
      <c r="C2427" s="413">
        <v>10261.89</v>
      </c>
      <c r="D2427" s="436"/>
    </row>
    <row r="2428" spans="1:4" x14ac:dyDescent="0.2">
      <c r="A2428" s="434" t="s">
        <v>769</v>
      </c>
      <c r="B2428" s="435" t="s">
        <v>770</v>
      </c>
      <c r="C2428" s="413">
        <v>0</v>
      </c>
      <c r="D2428" s="436"/>
    </row>
    <row r="2429" spans="1:4" x14ac:dyDescent="0.2">
      <c r="A2429" s="447"/>
      <c r="B2429" s="438"/>
      <c r="C2429" s="413"/>
      <c r="D2429" s="436"/>
    </row>
    <row r="2430" spans="1:4" ht="25.5" x14ac:dyDescent="0.2">
      <c r="A2430" s="443" t="s">
        <v>771</v>
      </c>
      <c r="B2430" s="429" t="s">
        <v>772</v>
      </c>
      <c r="C2430" s="433">
        <f>SUM(C2431:C2434)</f>
        <v>0</v>
      </c>
      <c r="D2430" s="431"/>
    </row>
    <row r="2431" spans="1:4" x14ac:dyDescent="0.2">
      <c r="A2431" s="434" t="s">
        <v>773</v>
      </c>
      <c r="B2431" s="435" t="s">
        <v>774</v>
      </c>
      <c r="C2431" s="413">
        <v>0</v>
      </c>
      <c r="D2431" s="436"/>
    </row>
    <row r="2432" spans="1:4" x14ac:dyDescent="0.2">
      <c r="A2432" s="434" t="s">
        <v>775</v>
      </c>
      <c r="B2432" s="435" t="s">
        <v>776</v>
      </c>
      <c r="C2432" s="413">
        <v>0</v>
      </c>
      <c r="D2432" s="436"/>
    </row>
    <row r="2433" spans="1:4" x14ac:dyDescent="0.2">
      <c r="A2433" s="434" t="s">
        <v>777</v>
      </c>
      <c r="B2433" s="435" t="s">
        <v>778</v>
      </c>
      <c r="C2433" s="413">
        <v>0</v>
      </c>
      <c r="D2433" s="436"/>
    </row>
    <row r="2434" spans="1:4" x14ac:dyDescent="0.2">
      <c r="A2434" s="434" t="s">
        <v>779</v>
      </c>
      <c r="B2434" s="435" t="s">
        <v>780</v>
      </c>
      <c r="C2434" s="413">
        <v>0</v>
      </c>
      <c r="D2434" s="436"/>
    </row>
    <row r="2435" spans="1:4" x14ac:dyDescent="0.2">
      <c r="A2435" s="447"/>
      <c r="B2435" s="438"/>
      <c r="C2435" s="413"/>
      <c r="D2435" s="436"/>
    </row>
    <row r="2436" spans="1:4" ht="25.5" x14ac:dyDescent="0.2">
      <c r="A2436" s="443" t="s">
        <v>781</v>
      </c>
      <c r="B2436" s="429" t="s">
        <v>782</v>
      </c>
      <c r="C2436" s="433">
        <f>SUM(C2437:C2443)</f>
        <v>0</v>
      </c>
      <c r="D2436" s="431"/>
    </row>
    <row r="2437" spans="1:4" x14ac:dyDescent="0.2">
      <c r="A2437" s="434" t="s">
        <v>783</v>
      </c>
      <c r="B2437" s="435" t="s">
        <v>784</v>
      </c>
      <c r="C2437" s="413">
        <v>0</v>
      </c>
      <c r="D2437" s="436"/>
    </row>
    <row r="2438" spans="1:4" ht="25.5" x14ac:dyDescent="0.2">
      <c r="A2438" s="434" t="s">
        <v>785</v>
      </c>
      <c r="B2438" s="435" t="s">
        <v>786</v>
      </c>
      <c r="C2438" s="413">
        <v>0</v>
      </c>
      <c r="D2438" s="436"/>
    </row>
    <row r="2439" spans="1:4" x14ac:dyDescent="0.2">
      <c r="A2439" s="434" t="s">
        <v>787</v>
      </c>
      <c r="B2439" s="435" t="s">
        <v>788</v>
      </c>
      <c r="C2439" s="413">
        <v>0</v>
      </c>
      <c r="D2439" s="436"/>
    </row>
    <row r="2440" spans="1:4" ht="25.5" x14ac:dyDescent="0.2">
      <c r="A2440" s="434" t="s">
        <v>789</v>
      </c>
      <c r="B2440" s="435" t="s">
        <v>790</v>
      </c>
      <c r="C2440" s="413">
        <v>0</v>
      </c>
      <c r="D2440" s="436"/>
    </row>
    <row r="2441" spans="1:4" x14ac:dyDescent="0.2">
      <c r="A2441" s="434" t="s">
        <v>791</v>
      </c>
      <c r="B2441" s="435" t="s">
        <v>792</v>
      </c>
      <c r="C2441" s="413">
        <v>0</v>
      </c>
      <c r="D2441" s="436"/>
    </row>
    <row r="2442" spans="1:4" x14ac:dyDescent="0.2">
      <c r="A2442" s="434" t="s">
        <v>793</v>
      </c>
      <c r="B2442" s="435" t="s">
        <v>794</v>
      </c>
      <c r="C2442" s="413">
        <v>0</v>
      </c>
      <c r="D2442" s="436"/>
    </row>
    <row r="2443" spans="1:4" ht="25.5" x14ac:dyDescent="0.2">
      <c r="A2443" s="434" t="s">
        <v>795</v>
      </c>
      <c r="B2443" s="435" t="s">
        <v>796</v>
      </c>
      <c r="C2443" s="413">
        <v>0</v>
      </c>
      <c r="D2443" s="436"/>
    </row>
    <row r="2444" spans="1:4" x14ac:dyDescent="0.2">
      <c r="A2444" s="447"/>
      <c r="B2444" s="438"/>
      <c r="C2444" s="413"/>
      <c r="D2444" s="436"/>
    </row>
    <row r="2445" spans="1:4" ht="25.5" x14ac:dyDescent="0.2">
      <c r="A2445" s="443" t="s">
        <v>797</v>
      </c>
      <c r="B2445" s="429" t="s">
        <v>798</v>
      </c>
      <c r="C2445" s="433">
        <f>SUM(C2446:C2447)</f>
        <v>201.67</v>
      </c>
      <c r="D2445" s="431"/>
    </row>
    <row r="2446" spans="1:4" x14ac:dyDescent="0.2">
      <c r="A2446" s="434" t="s">
        <v>799</v>
      </c>
      <c r="B2446" s="435" t="s">
        <v>800</v>
      </c>
      <c r="C2446" s="413">
        <v>201.67</v>
      </c>
      <c r="D2446" s="436"/>
    </row>
    <row r="2447" spans="1:4" x14ac:dyDescent="0.2">
      <c r="A2447" s="434" t="s">
        <v>801</v>
      </c>
      <c r="B2447" s="435" t="s">
        <v>802</v>
      </c>
      <c r="C2447" s="413">
        <v>0</v>
      </c>
      <c r="D2447" s="436"/>
    </row>
    <row r="2448" spans="1:4" x14ac:dyDescent="0.2">
      <c r="A2448" s="447"/>
      <c r="B2448" s="438"/>
      <c r="C2448" s="413"/>
      <c r="D2448" s="436"/>
    </row>
    <row r="2449" spans="1:4" ht="25.5" x14ac:dyDescent="0.2">
      <c r="A2449" s="443" t="s">
        <v>803</v>
      </c>
      <c r="B2449" s="429" t="s">
        <v>804</v>
      </c>
      <c r="C2449" s="433">
        <f>SUM(C2450:C2453)</f>
        <v>0</v>
      </c>
      <c r="D2449" s="431"/>
    </row>
    <row r="2450" spans="1:4" x14ac:dyDescent="0.2">
      <c r="A2450" s="434" t="s">
        <v>805</v>
      </c>
      <c r="B2450" s="435" t="s">
        <v>806</v>
      </c>
      <c r="C2450" s="413">
        <v>0</v>
      </c>
      <c r="D2450" s="436"/>
    </row>
    <row r="2451" spans="1:4" x14ac:dyDescent="0.2">
      <c r="A2451" s="434" t="s">
        <v>807</v>
      </c>
      <c r="B2451" s="435" t="s">
        <v>808</v>
      </c>
      <c r="C2451" s="413">
        <v>0</v>
      </c>
      <c r="D2451" s="436"/>
    </row>
    <row r="2452" spans="1:4" x14ac:dyDescent="0.2">
      <c r="A2452" s="434" t="s">
        <v>809</v>
      </c>
      <c r="B2452" s="435" t="s">
        <v>810</v>
      </c>
      <c r="C2452" s="413">
        <v>0</v>
      </c>
      <c r="D2452" s="436"/>
    </row>
    <row r="2453" spans="1:4" ht="25.5" x14ac:dyDescent="0.2">
      <c r="A2453" s="434" t="s">
        <v>811</v>
      </c>
      <c r="B2453" s="435" t="s">
        <v>812</v>
      </c>
      <c r="C2453" s="413">
        <v>0</v>
      </c>
      <c r="D2453" s="436"/>
    </row>
    <row r="2454" spans="1:4" x14ac:dyDescent="0.2">
      <c r="A2454" s="447"/>
      <c r="B2454" s="438"/>
      <c r="C2454" s="413"/>
      <c r="D2454" s="436"/>
    </row>
    <row r="2455" spans="1:4" ht="25.5" x14ac:dyDescent="0.2">
      <c r="A2455" s="443" t="s">
        <v>813</v>
      </c>
      <c r="B2455" s="429" t="s">
        <v>814</v>
      </c>
      <c r="C2455" s="433">
        <f>SUM(C2456:C2463)</f>
        <v>20563.07</v>
      </c>
      <c r="D2455" s="431"/>
    </row>
    <row r="2456" spans="1:4" x14ac:dyDescent="0.2">
      <c r="A2456" s="434" t="s">
        <v>815</v>
      </c>
      <c r="B2456" s="435" t="s">
        <v>816</v>
      </c>
      <c r="C2456" s="413">
        <v>4962.67</v>
      </c>
      <c r="D2456" s="436"/>
    </row>
    <row r="2457" spans="1:4" ht="25.5" x14ac:dyDescent="0.2">
      <c r="A2457" s="434" t="s">
        <v>817</v>
      </c>
      <c r="B2457" s="435" t="s">
        <v>818</v>
      </c>
      <c r="C2457" s="413">
        <v>0</v>
      </c>
      <c r="D2457" s="436"/>
    </row>
    <row r="2458" spans="1:4" x14ac:dyDescent="0.2">
      <c r="A2458" s="434" t="s">
        <v>819</v>
      </c>
      <c r="B2458" s="435" t="s">
        <v>820</v>
      </c>
      <c r="C2458" s="413">
        <v>11114.82</v>
      </c>
      <c r="D2458" s="436"/>
    </row>
    <row r="2459" spans="1:4" x14ac:dyDescent="0.2">
      <c r="A2459" s="434" t="s">
        <v>821</v>
      </c>
      <c r="B2459" s="435" t="s">
        <v>822</v>
      </c>
      <c r="C2459" s="413">
        <v>596.25</v>
      </c>
      <c r="D2459" s="436"/>
    </row>
    <row r="2460" spans="1:4" x14ac:dyDescent="0.2">
      <c r="A2460" s="434" t="s">
        <v>823</v>
      </c>
      <c r="B2460" s="435" t="s">
        <v>824</v>
      </c>
      <c r="C2460" s="413">
        <v>3616.04</v>
      </c>
      <c r="D2460" s="436"/>
    </row>
    <row r="2461" spans="1:4" ht="25.5" x14ac:dyDescent="0.2">
      <c r="A2461" s="434" t="s">
        <v>825</v>
      </c>
      <c r="B2461" s="435" t="s">
        <v>826</v>
      </c>
      <c r="C2461" s="413">
        <v>0</v>
      </c>
      <c r="D2461" s="436"/>
    </row>
    <row r="2462" spans="1:4" x14ac:dyDescent="0.2">
      <c r="A2462" s="434" t="s">
        <v>827</v>
      </c>
      <c r="B2462" s="435" t="s">
        <v>828</v>
      </c>
      <c r="C2462" s="413">
        <v>0</v>
      </c>
      <c r="D2462" s="436"/>
    </row>
    <row r="2463" spans="1:4" x14ac:dyDescent="0.2">
      <c r="A2463" s="434" t="s">
        <v>829</v>
      </c>
      <c r="B2463" s="435" t="s">
        <v>830</v>
      </c>
      <c r="C2463" s="413">
        <v>273.29000000000002</v>
      </c>
      <c r="D2463" s="436"/>
    </row>
    <row r="2464" spans="1:4" x14ac:dyDescent="0.2">
      <c r="A2464" s="434"/>
      <c r="B2464" s="438"/>
      <c r="C2464" s="413"/>
      <c r="D2464" s="436"/>
    </row>
    <row r="2465" spans="1:4" x14ac:dyDescent="0.2">
      <c r="A2465" s="428">
        <v>5</v>
      </c>
      <c r="B2465" s="448" t="s">
        <v>831</v>
      </c>
      <c r="C2465" s="433">
        <f>SUM(C2467+C2477+C2487+C2492)</f>
        <v>2245.81</v>
      </c>
      <c r="D2465" s="431"/>
    </row>
    <row r="2466" spans="1:4" x14ac:dyDescent="0.2">
      <c r="A2466" s="447"/>
      <c r="B2466" s="438"/>
      <c r="C2466" s="413"/>
      <c r="D2466" s="436"/>
    </row>
    <row r="2467" spans="1:4" x14ac:dyDescent="0.2">
      <c r="A2467" s="449" t="s">
        <v>832</v>
      </c>
      <c r="B2467" s="429" t="s">
        <v>833</v>
      </c>
      <c r="C2467" s="433">
        <f>SUM(C2468:C2475)</f>
        <v>2245.81</v>
      </c>
      <c r="D2467" s="431"/>
    </row>
    <row r="2468" spans="1:4" x14ac:dyDescent="0.2">
      <c r="A2468" s="450" t="s">
        <v>834</v>
      </c>
      <c r="B2468" s="435" t="s">
        <v>835</v>
      </c>
      <c r="C2468" s="413">
        <v>0</v>
      </c>
      <c r="D2468" s="436"/>
    </row>
    <row r="2469" spans="1:4" x14ac:dyDescent="0.2">
      <c r="A2469" s="450" t="s">
        <v>836</v>
      </c>
      <c r="B2469" s="435" t="s">
        <v>837</v>
      </c>
      <c r="C2469" s="413">
        <v>0</v>
      </c>
      <c r="D2469" s="436"/>
    </row>
    <row r="2470" spans="1:4" x14ac:dyDescent="0.2">
      <c r="A2470" s="450" t="s">
        <v>838</v>
      </c>
      <c r="B2470" s="435" t="s">
        <v>839</v>
      </c>
      <c r="C2470" s="413"/>
      <c r="D2470" s="436"/>
    </row>
    <row r="2471" spans="1:4" x14ac:dyDescent="0.2">
      <c r="A2471" s="450" t="s">
        <v>840</v>
      </c>
      <c r="B2471" s="435" t="s">
        <v>841</v>
      </c>
      <c r="C2471" s="413">
        <v>2245.81</v>
      </c>
      <c r="D2471" s="436"/>
    </row>
    <row r="2472" spans="1:4" x14ac:dyDescent="0.2">
      <c r="A2472" s="450" t="s">
        <v>842</v>
      </c>
      <c r="B2472" s="435" t="s">
        <v>843</v>
      </c>
      <c r="C2472" s="413"/>
      <c r="D2472" s="436"/>
    </row>
    <row r="2473" spans="1:4" ht="25.5" x14ac:dyDescent="0.2">
      <c r="A2473" s="450" t="s">
        <v>844</v>
      </c>
      <c r="B2473" s="435" t="s">
        <v>845</v>
      </c>
      <c r="C2473" s="413"/>
      <c r="D2473" s="436"/>
    </row>
    <row r="2474" spans="1:4" ht="25.5" x14ac:dyDescent="0.2">
      <c r="A2474" s="450" t="s">
        <v>846</v>
      </c>
      <c r="B2474" s="435" t="s">
        <v>847</v>
      </c>
      <c r="C2474" s="413"/>
      <c r="D2474" s="436"/>
    </row>
    <row r="2475" spans="1:4" x14ac:dyDescent="0.2">
      <c r="A2475" s="450" t="s">
        <v>848</v>
      </c>
      <c r="B2475" s="435" t="s">
        <v>849</v>
      </c>
      <c r="C2475" s="413">
        <v>0</v>
      </c>
      <c r="D2475" s="436"/>
    </row>
    <row r="2476" spans="1:4" x14ac:dyDescent="0.2">
      <c r="A2476" s="450"/>
      <c r="B2476" s="435"/>
      <c r="C2476" s="413"/>
      <c r="D2476" s="436"/>
    </row>
    <row r="2477" spans="1:4" ht="25.5" x14ac:dyDescent="0.2">
      <c r="A2477" s="449" t="s">
        <v>850</v>
      </c>
      <c r="B2477" s="429" t="s">
        <v>851</v>
      </c>
      <c r="C2477" s="433">
        <f>SUM(C2478:C2485)</f>
        <v>0</v>
      </c>
      <c r="D2477" s="431"/>
    </row>
    <row r="2478" spans="1:4" x14ac:dyDescent="0.2">
      <c r="A2478" s="450" t="s">
        <v>852</v>
      </c>
      <c r="B2478" s="435" t="s">
        <v>853</v>
      </c>
      <c r="C2478" s="413">
        <v>0</v>
      </c>
      <c r="D2478" s="436"/>
    </row>
    <row r="2479" spans="1:4" x14ac:dyDescent="0.2">
      <c r="A2479" s="450" t="s">
        <v>854</v>
      </c>
      <c r="B2479" s="435" t="s">
        <v>855</v>
      </c>
      <c r="C2479" s="413">
        <v>0</v>
      </c>
      <c r="D2479" s="436"/>
    </row>
    <row r="2480" spans="1:4" x14ac:dyDescent="0.2">
      <c r="A2480" s="450" t="s">
        <v>856</v>
      </c>
      <c r="B2480" s="435" t="s">
        <v>857</v>
      </c>
      <c r="C2480" s="413">
        <v>0</v>
      </c>
      <c r="D2480" s="436"/>
    </row>
    <row r="2481" spans="1:4" x14ac:dyDescent="0.2">
      <c r="A2481" s="450" t="s">
        <v>858</v>
      </c>
      <c r="B2481" s="435" t="s">
        <v>859</v>
      </c>
      <c r="C2481" s="413">
        <v>0</v>
      </c>
      <c r="D2481" s="436"/>
    </row>
    <row r="2482" spans="1:4" x14ac:dyDescent="0.2">
      <c r="A2482" s="450" t="s">
        <v>860</v>
      </c>
      <c r="B2482" s="435" t="s">
        <v>861</v>
      </c>
      <c r="C2482" s="413">
        <v>0</v>
      </c>
      <c r="D2482" s="436"/>
    </row>
    <row r="2483" spans="1:4" x14ac:dyDescent="0.2">
      <c r="A2483" s="450" t="s">
        <v>862</v>
      </c>
      <c r="B2483" s="435" t="s">
        <v>863</v>
      </c>
      <c r="C2483" s="413">
        <v>0</v>
      </c>
      <c r="D2483" s="436"/>
    </row>
    <row r="2484" spans="1:4" x14ac:dyDescent="0.2">
      <c r="A2484" s="450" t="s">
        <v>864</v>
      </c>
      <c r="B2484" s="435" t="s">
        <v>865</v>
      </c>
      <c r="C2484" s="413">
        <v>0</v>
      </c>
      <c r="D2484" s="436"/>
    </row>
    <row r="2485" spans="1:4" ht="25.5" x14ac:dyDescent="0.2">
      <c r="A2485" s="450" t="s">
        <v>866</v>
      </c>
      <c r="B2485" s="435" t="s">
        <v>867</v>
      </c>
      <c r="C2485" s="413">
        <v>0</v>
      </c>
      <c r="D2485" s="436"/>
    </row>
    <row r="2486" spans="1:4" x14ac:dyDescent="0.2">
      <c r="A2486" s="450"/>
      <c r="B2486" s="435"/>
      <c r="C2486" s="413"/>
      <c r="D2486" s="436"/>
    </row>
    <row r="2487" spans="1:4" x14ac:dyDescent="0.2">
      <c r="A2487" s="449" t="s">
        <v>868</v>
      </c>
      <c r="B2487" s="429" t="s">
        <v>869</v>
      </c>
      <c r="C2487" s="433">
        <f>SUM(C2488:C2490)</f>
        <v>0</v>
      </c>
      <c r="D2487" s="431"/>
    </row>
    <row r="2488" spans="1:4" x14ac:dyDescent="0.2">
      <c r="A2488" s="450" t="s">
        <v>870</v>
      </c>
      <c r="B2488" s="435" t="s">
        <v>871</v>
      </c>
      <c r="C2488" s="413">
        <v>0</v>
      </c>
      <c r="D2488" s="436"/>
    </row>
    <row r="2489" spans="1:4" x14ac:dyDescent="0.2">
      <c r="A2489" s="450" t="s">
        <v>872</v>
      </c>
      <c r="B2489" s="435" t="s">
        <v>873</v>
      </c>
      <c r="C2489" s="413">
        <v>0</v>
      </c>
      <c r="D2489" s="436"/>
    </row>
    <row r="2490" spans="1:4" x14ac:dyDescent="0.2">
      <c r="A2490" s="450" t="s">
        <v>874</v>
      </c>
      <c r="B2490" s="435" t="s">
        <v>875</v>
      </c>
      <c r="C2490" s="413">
        <v>0</v>
      </c>
      <c r="D2490" s="436"/>
    </row>
    <row r="2491" spans="1:4" x14ac:dyDescent="0.2">
      <c r="A2491" s="450"/>
      <c r="B2491" s="435"/>
      <c r="C2491" s="413"/>
      <c r="D2491" s="436"/>
    </row>
    <row r="2492" spans="1:4" x14ac:dyDescent="0.2">
      <c r="A2492" s="449" t="s">
        <v>876</v>
      </c>
      <c r="B2492" s="429" t="s">
        <v>877</v>
      </c>
      <c r="C2492" s="433">
        <f>SUM(C2493:C2496)</f>
        <v>0</v>
      </c>
      <c r="D2492" s="431"/>
    </row>
    <row r="2493" spans="1:4" x14ac:dyDescent="0.2">
      <c r="A2493" s="450" t="s">
        <v>878</v>
      </c>
      <c r="B2493" s="435" t="s">
        <v>879</v>
      </c>
      <c r="C2493" s="413">
        <v>0</v>
      </c>
      <c r="D2493" s="436"/>
    </row>
    <row r="2494" spans="1:4" x14ac:dyDescent="0.2">
      <c r="A2494" s="450" t="s">
        <v>880</v>
      </c>
      <c r="B2494" s="435" t="s">
        <v>881</v>
      </c>
      <c r="C2494" s="413">
        <v>0</v>
      </c>
      <c r="D2494" s="436"/>
    </row>
    <row r="2495" spans="1:4" x14ac:dyDescent="0.2">
      <c r="A2495" s="450" t="s">
        <v>882</v>
      </c>
      <c r="B2495" s="435" t="s">
        <v>883</v>
      </c>
      <c r="C2495" s="413">
        <v>0</v>
      </c>
      <c r="D2495" s="436"/>
    </row>
    <row r="2496" spans="1:4" x14ac:dyDescent="0.2">
      <c r="A2496" s="450" t="s">
        <v>884</v>
      </c>
      <c r="B2496" s="435" t="s">
        <v>885</v>
      </c>
      <c r="C2496" s="413">
        <v>0</v>
      </c>
      <c r="D2496" s="436"/>
    </row>
    <row r="2497" spans="1:4" x14ac:dyDescent="0.2">
      <c r="A2497" s="451"/>
      <c r="B2497" s="451"/>
      <c r="C2497" s="451"/>
      <c r="D2497" s="451"/>
    </row>
    <row r="2498" spans="1:4" x14ac:dyDescent="0.2">
      <c r="A2498" s="418" t="s">
        <v>621</v>
      </c>
      <c r="C2498" s="419"/>
    </row>
    <row r="2499" spans="1:4" ht="57" customHeight="1" x14ac:dyDescent="0.2">
      <c r="A2499" s="453" t="str">
        <f>'[5]4. Gestión Institucional '!A96</f>
        <v>RE4.P.17 Gestion de tramites de RRHH</v>
      </c>
      <c r="B2499" s="421" t="s">
        <v>622</v>
      </c>
      <c r="C2499" s="413">
        <f>SUM(C2501,C2577,C2621)</f>
        <v>83824.109999999986</v>
      </c>
      <c r="D2499" s="423"/>
    </row>
    <row r="2500" spans="1:4" x14ac:dyDescent="0.2">
      <c r="A2500" s="424" t="s">
        <v>623</v>
      </c>
      <c r="B2500" s="425" t="s">
        <v>624</v>
      </c>
      <c r="C2500" s="426" t="s">
        <v>625</v>
      </c>
      <c r="D2500" s="427" t="s">
        <v>626</v>
      </c>
    </row>
    <row r="2501" spans="1:4" x14ac:dyDescent="0.2">
      <c r="A2501" s="428">
        <v>1</v>
      </c>
      <c r="B2501" s="429" t="s">
        <v>627</v>
      </c>
      <c r="C2501" s="430">
        <f>SUM(C2503,C2510,C2517,C2526,C2535,C2540,C2547,C2552,C2563,C2569)</f>
        <v>22773.89</v>
      </c>
      <c r="D2501" s="431"/>
    </row>
    <row r="2502" spans="1:4" x14ac:dyDescent="0.2">
      <c r="A2502" s="428"/>
      <c r="B2502" s="446"/>
      <c r="C2502" s="433"/>
      <c r="D2502" s="431"/>
    </row>
    <row r="2503" spans="1:4" x14ac:dyDescent="0.2">
      <c r="A2503" s="432" t="s">
        <v>629</v>
      </c>
      <c r="B2503" s="429" t="s">
        <v>630</v>
      </c>
      <c r="C2503" s="433">
        <f>SUM(C2504:C2508)</f>
        <v>0</v>
      </c>
      <c r="D2503" s="431"/>
    </row>
    <row r="2504" spans="1:4" x14ac:dyDescent="0.2">
      <c r="A2504" s="434" t="s">
        <v>631</v>
      </c>
      <c r="B2504" s="435" t="s">
        <v>632</v>
      </c>
      <c r="C2504" s="413">
        <v>0</v>
      </c>
      <c r="D2504" s="436"/>
    </row>
    <row r="2505" spans="1:4" ht="25.5" x14ac:dyDescent="0.2">
      <c r="A2505" s="434" t="s">
        <v>633</v>
      </c>
      <c r="B2505" s="435" t="s">
        <v>634</v>
      </c>
      <c r="C2505" s="413">
        <v>0</v>
      </c>
      <c r="D2505" s="436"/>
    </row>
    <row r="2506" spans="1:4" x14ac:dyDescent="0.2">
      <c r="A2506" s="434" t="s">
        <v>635</v>
      </c>
      <c r="B2506" s="435" t="s">
        <v>636</v>
      </c>
      <c r="C2506" s="413">
        <v>0</v>
      </c>
      <c r="D2506" s="436"/>
    </row>
    <row r="2507" spans="1:4" ht="25.5" x14ac:dyDescent="0.2">
      <c r="A2507" s="434" t="s">
        <v>637</v>
      </c>
      <c r="B2507" s="435" t="s">
        <v>638</v>
      </c>
      <c r="C2507" s="413">
        <v>0</v>
      </c>
      <c r="D2507" s="436"/>
    </row>
    <row r="2508" spans="1:4" x14ac:dyDescent="0.2">
      <c r="A2508" s="434" t="s">
        <v>639</v>
      </c>
      <c r="B2508" s="435" t="s">
        <v>640</v>
      </c>
      <c r="C2508" s="413">
        <v>0</v>
      </c>
      <c r="D2508" s="436"/>
    </row>
    <row r="2509" spans="1:4" x14ac:dyDescent="0.2">
      <c r="A2509" s="437"/>
      <c r="B2509" s="438"/>
      <c r="C2509" s="413"/>
      <c r="D2509" s="436"/>
    </row>
    <row r="2510" spans="1:4" x14ac:dyDescent="0.2">
      <c r="A2510" s="432" t="s">
        <v>641</v>
      </c>
      <c r="B2510" s="429" t="s">
        <v>642</v>
      </c>
      <c r="C2510" s="433">
        <f>SUM(C2511:C2515)</f>
        <v>0</v>
      </c>
      <c r="D2510" s="431"/>
    </row>
    <row r="2511" spans="1:4" x14ac:dyDescent="0.2">
      <c r="A2511" s="434" t="s">
        <v>643</v>
      </c>
      <c r="B2511" s="435" t="s">
        <v>644</v>
      </c>
      <c r="C2511" s="413">
        <v>0</v>
      </c>
      <c r="D2511" s="436"/>
    </row>
    <row r="2512" spans="1:4" x14ac:dyDescent="0.2">
      <c r="A2512" s="434" t="s">
        <v>645</v>
      </c>
      <c r="B2512" s="435" t="s">
        <v>646</v>
      </c>
      <c r="C2512" s="413">
        <v>0</v>
      </c>
      <c r="D2512" s="436"/>
    </row>
    <row r="2513" spans="1:4" x14ac:dyDescent="0.2">
      <c r="A2513" s="434" t="s">
        <v>647</v>
      </c>
      <c r="B2513" s="435" t="s">
        <v>648</v>
      </c>
      <c r="C2513" s="413">
        <v>0</v>
      </c>
      <c r="D2513" s="436"/>
    </row>
    <row r="2514" spans="1:4" x14ac:dyDescent="0.2">
      <c r="A2514" s="434" t="s">
        <v>649</v>
      </c>
      <c r="B2514" s="435" t="s">
        <v>650</v>
      </c>
      <c r="C2514" s="413">
        <v>0</v>
      </c>
      <c r="D2514" s="436"/>
    </row>
    <row r="2515" spans="1:4" x14ac:dyDescent="0.2">
      <c r="A2515" s="434" t="s">
        <v>651</v>
      </c>
      <c r="B2515" s="435" t="s">
        <v>652</v>
      </c>
      <c r="C2515" s="413">
        <v>0</v>
      </c>
      <c r="D2515" s="436"/>
    </row>
    <row r="2516" spans="1:4" x14ac:dyDescent="0.2">
      <c r="A2516" s="437"/>
      <c r="B2516" s="438"/>
      <c r="C2516" s="433"/>
      <c r="D2516" s="431"/>
    </row>
    <row r="2517" spans="1:4" ht="25.5" x14ac:dyDescent="0.2">
      <c r="A2517" s="432" t="s">
        <v>653</v>
      </c>
      <c r="B2517" s="439" t="s">
        <v>654</v>
      </c>
      <c r="C2517" s="433">
        <f>SUM(C2518:C2524)</f>
        <v>0</v>
      </c>
      <c r="D2517" s="431"/>
    </row>
    <row r="2518" spans="1:4" x14ac:dyDescent="0.2">
      <c r="A2518" s="434" t="s">
        <v>655</v>
      </c>
      <c r="B2518" s="435" t="s">
        <v>656</v>
      </c>
      <c r="C2518" s="413">
        <v>0</v>
      </c>
      <c r="D2518" s="436"/>
    </row>
    <row r="2519" spans="1:4" x14ac:dyDescent="0.2">
      <c r="A2519" s="434" t="s">
        <v>657</v>
      </c>
      <c r="B2519" s="435" t="s">
        <v>658</v>
      </c>
      <c r="C2519" s="413">
        <v>0</v>
      </c>
      <c r="D2519" s="436"/>
    </row>
    <row r="2520" spans="1:4" x14ac:dyDescent="0.2">
      <c r="A2520" s="434" t="s">
        <v>659</v>
      </c>
      <c r="B2520" s="435" t="s">
        <v>660</v>
      </c>
      <c r="C2520" s="413"/>
      <c r="D2520" s="436"/>
    </row>
    <row r="2521" spans="1:4" x14ac:dyDescent="0.2">
      <c r="A2521" s="434" t="s">
        <v>661</v>
      </c>
      <c r="B2521" s="435" t="s">
        <v>662</v>
      </c>
      <c r="C2521" s="413">
        <v>0</v>
      </c>
      <c r="D2521" s="436"/>
    </row>
    <row r="2522" spans="1:4" x14ac:dyDescent="0.2">
      <c r="A2522" s="434" t="s">
        <v>663</v>
      </c>
      <c r="B2522" s="435" t="s">
        <v>664</v>
      </c>
      <c r="C2522" s="413">
        <v>0</v>
      </c>
      <c r="D2522" s="436"/>
    </row>
    <row r="2523" spans="1:4" ht="25.5" x14ac:dyDescent="0.2">
      <c r="A2523" s="434" t="s">
        <v>665</v>
      </c>
      <c r="B2523" s="435" t="s">
        <v>666</v>
      </c>
      <c r="C2523" s="413">
        <v>0</v>
      </c>
      <c r="D2523" s="436"/>
    </row>
    <row r="2524" spans="1:4" ht="25.5" x14ac:dyDescent="0.2">
      <c r="A2524" s="434" t="s">
        <v>667</v>
      </c>
      <c r="B2524" s="435" t="s">
        <v>668</v>
      </c>
      <c r="C2524" s="413">
        <v>0</v>
      </c>
      <c r="D2524" s="436"/>
    </row>
    <row r="2525" spans="1:4" x14ac:dyDescent="0.2">
      <c r="A2525" s="437"/>
      <c r="B2525" s="438"/>
      <c r="C2525" s="413"/>
      <c r="D2525" s="436"/>
    </row>
    <row r="2526" spans="1:4" x14ac:dyDescent="0.2">
      <c r="A2526" s="432" t="s">
        <v>669</v>
      </c>
      <c r="B2526" s="429" t="s">
        <v>670</v>
      </c>
      <c r="C2526" s="433">
        <f>SUM(C2527:C2533)</f>
        <v>551.66999999999996</v>
      </c>
      <c r="D2526" s="431"/>
    </row>
    <row r="2527" spans="1:4" x14ac:dyDescent="0.2">
      <c r="A2527" s="434" t="s">
        <v>671</v>
      </c>
      <c r="B2527" s="435" t="s">
        <v>672</v>
      </c>
      <c r="C2527" s="413">
        <v>0</v>
      </c>
      <c r="D2527" s="436"/>
    </row>
    <row r="2528" spans="1:4" x14ac:dyDescent="0.2">
      <c r="A2528" s="434" t="s">
        <v>673</v>
      </c>
      <c r="B2528" s="435" t="s">
        <v>674</v>
      </c>
      <c r="C2528" s="413">
        <v>0</v>
      </c>
      <c r="D2528" s="436"/>
    </row>
    <row r="2529" spans="1:4" x14ac:dyDescent="0.2">
      <c r="A2529" s="434" t="s">
        <v>675</v>
      </c>
      <c r="B2529" s="435" t="s">
        <v>676</v>
      </c>
      <c r="C2529" s="413">
        <v>0</v>
      </c>
      <c r="D2529" s="436"/>
    </row>
    <row r="2530" spans="1:4" ht="25.5" x14ac:dyDescent="0.2">
      <c r="A2530" s="434" t="s">
        <v>677</v>
      </c>
      <c r="B2530" s="435" t="s">
        <v>678</v>
      </c>
      <c r="C2530" s="413">
        <v>0</v>
      </c>
      <c r="D2530" s="436"/>
    </row>
    <row r="2531" spans="1:4" ht="25.5" x14ac:dyDescent="0.2">
      <c r="A2531" s="434" t="s">
        <v>679</v>
      </c>
      <c r="B2531" s="435" t="s">
        <v>680</v>
      </c>
      <c r="C2531" s="413">
        <v>0</v>
      </c>
      <c r="D2531" s="436"/>
    </row>
    <row r="2532" spans="1:4" x14ac:dyDescent="0.2">
      <c r="A2532" s="434" t="s">
        <v>681</v>
      </c>
      <c r="B2532" s="435" t="s">
        <v>682</v>
      </c>
      <c r="C2532" s="413">
        <v>0</v>
      </c>
      <c r="D2532" s="436"/>
    </row>
    <row r="2533" spans="1:4" x14ac:dyDescent="0.2">
      <c r="A2533" s="434" t="s">
        <v>683</v>
      </c>
      <c r="B2533" s="435" t="s">
        <v>684</v>
      </c>
      <c r="C2533" s="413">
        <v>551.66999999999996</v>
      </c>
      <c r="D2533" s="436"/>
    </row>
    <row r="2534" spans="1:4" x14ac:dyDescent="0.2">
      <c r="A2534" s="437"/>
      <c r="B2534" s="438"/>
      <c r="C2534" s="413"/>
      <c r="D2534" s="436"/>
    </row>
    <row r="2535" spans="1:4" x14ac:dyDescent="0.2">
      <c r="A2535" s="432" t="s">
        <v>685</v>
      </c>
      <c r="B2535" s="429" t="s">
        <v>686</v>
      </c>
      <c r="C2535" s="433">
        <f>SUM(C2536++C2537+C2538)</f>
        <v>22222.22</v>
      </c>
      <c r="D2535" s="431"/>
    </row>
    <row r="2536" spans="1:4" x14ac:dyDescent="0.2">
      <c r="A2536" s="434" t="s">
        <v>687</v>
      </c>
      <c r="B2536" s="435" t="s">
        <v>688</v>
      </c>
      <c r="C2536" s="572">
        <v>1388.89</v>
      </c>
      <c r="D2536" s="436"/>
    </row>
    <row r="2537" spans="1:4" x14ac:dyDescent="0.2">
      <c r="A2537" s="434" t="s">
        <v>689</v>
      </c>
      <c r="B2537" s="435" t="s">
        <v>690</v>
      </c>
      <c r="C2537" s="413">
        <v>0</v>
      </c>
      <c r="D2537" s="436"/>
    </row>
    <row r="2538" spans="1:4" x14ac:dyDescent="0.2">
      <c r="A2538" s="571" t="s">
        <v>1006</v>
      </c>
      <c r="B2538" s="570" t="s">
        <v>1005</v>
      </c>
      <c r="C2538" s="413">
        <v>20833.330000000002</v>
      </c>
      <c r="D2538" s="436"/>
    </row>
    <row r="2539" spans="1:4" x14ac:dyDescent="0.2">
      <c r="A2539" s="437"/>
      <c r="B2539" s="438"/>
      <c r="C2539" s="413"/>
      <c r="D2539" s="436"/>
    </row>
    <row r="2540" spans="1:4" ht="25.5" x14ac:dyDescent="0.2">
      <c r="A2540" s="432" t="s">
        <v>693</v>
      </c>
      <c r="B2540" s="429" t="s">
        <v>694</v>
      </c>
      <c r="C2540" s="433">
        <f>SUM(C2541+C2544+C2545)</f>
        <v>0</v>
      </c>
      <c r="D2540" s="431"/>
    </row>
    <row r="2541" spans="1:4" x14ac:dyDescent="0.2">
      <c r="A2541" s="434" t="s">
        <v>695</v>
      </c>
      <c r="B2541" s="438" t="s">
        <v>696</v>
      </c>
      <c r="C2541" s="433">
        <f>SUM(C2542:C2543)</f>
        <v>0</v>
      </c>
      <c r="D2541" s="431"/>
    </row>
    <row r="2542" spans="1:4" x14ac:dyDescent="0.2">
      <c r="A2542" s="437" t="s">
        <v>697</v>
      </c>
      <c r="B2542" s="438" t="s">
        <v>698</v>
      </c>
      <c r="C2542" s="413">
        <v>0</v>
      </c>
      <c r="D2542" s="436"/>
    </row>
    <row r="2543" spans="1:4" ht="25.5" x14ac:dyDescent="0.2">
      <c r="A2543" s="437" t="s">
        <v>699</v>
      </c>
      <c r="B2543" s="438" t="s">
        <v>700</v>
      </c>
      <c r="C2543" s="413">
        <v>0</v>
      </c>
      <c r="D2543" s="436"/>
    </row>
    <row r="2544" spans="1:4" x14ac:dyDescent="0.2">
      <c r="A2544" s="434" t="s">
        <v>701</v>
      </c>
      <c r="B2544" s="435" t="s">
        <v>702</v>
      </c>
      <c r="C2544" s="413">
        <v>0</v>
      </c>
      <c r="D2544" s="436"/>
    </row>
    <row r="2545" spans="1:4" x14ac:dyDescent="0.2">
      <c r="A2545" s="434" t="s">
        <v>703</v>
      </c>
      <c r="B2545" s="435" t="s">
        <v>704</v>
      </c>
      <c r="C2545" s="413">
        <v>0</v>
      </c>
      <c r="D2545" s="436"/>
    </row>
    <row r="2546" spans="1:4" x14ac:dyDescent="0.2">
      <c r="A2546" s="437"/>
      <c r="B2546" s="438"/>
      <c r="C2546" s="413"/>
      <c r="D2546" s="436"/>
    </row>
    <row r="2547" spans="1:4" x14ac:dyDescent="0.2">
      <c r="A2547" s="432" t="s">
        <v>705</v>
      </c>
      <c r="B2547" s="429" t="s">
        <v>706</v>
      </c>
      <c r="C2547" s="430" t="s">
        <v>707</v>
      </c>
      <c r="D2547" s="431"/>
    </row>
    <row r="2548" spans="1:4" x14ac:dyDescent="0.2">
      <c r="A2548" s="434" t="s">
        <v>708</v>
      </c>
      <c r="B2548" s="435" t="s">
        <v>709</v>
      </c>
      <c r="C2548" s="440" t="s">
        <v>707</v>
      </c>
      <c r="D2548" s="436"/>
    </row>
    <row r="2549" spans="1:4" x14ac:dyDescent="0.2">
      <c r="A2549" s="434" t="s">
        <v>710</v>
      </c>
      <c r="B2549" s="435" t="s">
        <v>711</v>
      </c>
      <c r="C2549" s="413">
        <v>0</v>
      </c>
      <c r="D2549" s="436"/>
    </row>
    <row r="2550" spans="1:4" x14ac:dyDescent="0.2">
      <c r="A2550" s="434" t="s">
        <v>712</v>
      </c>
      <c r="B2550" s="435" t="s">
        <v>713</v>
      </c>
      <c r="C2550" s="413">
        <v>0</v>
      </c>
      <c r="D2550" s="436"/>
    </row>
    <row r="2551" spans="1:4" x14ac:dyDescent="0.2">
      <c r="A2551" s="437"/>
      <c r="B2551" s="438"/>
      <c r="C2551" s="413"/>
      <c r="D2551" s="436"/>
    </row>
    <row r="2552" spans="1:4" x14ac:dyDescent="0.2">
      <c r="A2552" s="432" t="s">
        <v>714</v>
      </c>
      <c r="B2552" s="429" t="s">
        <v>715</v>
      </c>
      <c r="C2552" s="433">
        <f>SUM(C2553:C2561)</f>
        <v>0</v>
      </c>
      <c r="D2552" s="431"/>
    </row>
    <row r="2553" spans="1:4" x14ac:dyDescent="0.2">
      <c r="A2553" s="434" t="s">
        <v>716</v>
      </c>
      <c r="B2553" s="435" t="s">
        <v>717</v>
      </c>
      <c r="C2553" s="413">
        <v>0</v>
      </c>
      <c r="D2553" s="436"/>
    </row>
    <row r="2554" spans="1:4" x14ac:dyDescent="0.2">
      <c r="A2554" s="434" t="s">
        <v>718</v>
      </c>
      <c r="B2554" s="435" t="s">
        <v>719</v>
      </c>
      <c r="C2554" s="413">
        <v>0</v>
      </c>
      <c r="D2554" s="436"/>
    </row>
    <row r="2555" spans="1:4" x14ac:dyDescent="0.2">
      <c r="A2555" s="434" t="s">
        <v>720</v>
      </c>
      <c r="B2555" s="435" t="s">
        <v>721</v>
      </c>
      <c r="C2555" s="413">
        <v>0</v>
      </c>
      <c r="D2555" s="436"/>
    </row>
    <row r="2556" spans="1:4" ht="25.5" x14ac:dyDescent="0.2">
      <c r="A2556" s="434" t="s">
        <v>722</v>
      </c>
      <c r="B2556" s="435" t="s">
        <v>723</v>
      </c>
      <c r="C2556" s="413">
        <v>0</v>
      </c>
      <c r="D2556" s="436"/>
    </row>
    <row r="2557" spans="1:4" ht="25.5" x14ac:dyDescent="0.2">
      <c r="A2557" s="434" t="s">
        <v>724</v>
      </c>
      <c r="B2557" s="435" t="s">
        <v>725</v>
      </c>
      <c r="C2557" s="413">
        <v>0</v>
      </c>
      <c r="D2557" s="436"/>
    </row>
    <row r="2558" spans="1:4" ht="25.5" x14ac:dyDescent="0.2">
      <c r="A2558" s="434" t="s">
        <v>726</v>
      </c>
      <c r="B2558" s="435" t="s">
        <v>727</v>
      </c>
      <c r="C2558" s="413">
        <v>0</v>
      </c>
      <c r="D2558" s="436"/>
    </row>
    <row r="2559" spans="1:4" x14ac:dyDescent="0.2">
      <c r="A2559" s="434" t="s">
        <v>728</v>
      </c>
      <c r="B2559" s="435" t="s">
        <v>729</v>
      </c>
      <c r="C2559" s="413">
        <v>0</v>
      </c>
      <c r="D2559" s="436"/>
    </row>
    <row r="2560" spans="1:4" ht="25.5" x14ac:dyDescent="0.2">
      <c r="A2560" s="434" t="s">
        <v>730</v>
      </c>
      <c r="B2560" s="435" t="s">
        <v>731</v>
      </c>
      <c r="C2560" s="413">
        <v>0</v>
      </c>
      <c r="D2560" s="436"/>
    </row>
    <row r="2561" spans="1:4" ht="25.5" x14ac:dyDescent="0.2">
      <c r="A2561" s="434" t="s">
        <v>732</v>
      </c>
      <c r="B2561" s="435" t="s">
        <v>733</v>
      </c>
      <c r="C2561" s="413">
        <v>0</v>
      </c>
      <c r="D2561" s="436"/>
    </row>
    <row r="2562" spans="1:4" x14ac:dyDescent="0.2">
      <c r="A2562" s="437"/>
      <c r="B2562" s="438"/>
      <c r="C2562" s="413"/>
      <c r="D2562" s="436"/>
    </row>
    <row r="2563" spans="1:4" x14ac:dyDescent="0.2">
      <c r="A2563" s="432" t="s">
        <v>734</v>
      </c>
      <c r="B2563" s="429" t="s">
        <v>735</v>
      </c>
      <c r="C2563" s="433">
        <f>SUM(C2564:C2567)</f>
        <v>0</v>
      </c>
      <c r="D2563" s="431"/>
    </row>
    <row r="2564" spans="1:4" x14ac:dyDescent="0.2">
      <c r="A2564" s="434" t="s">
        <v>736</v>
      </c>
      <c r="B2564" s="435" t="s">
        <v>737</v>
      </c>
      <c r="C2564" s="413">
        <v>0</v>
      </c>
      <c r="D2564" s="436"/>
    </row>
    <row r="2565" spans="1:4" x14ac:dyDescent="0.2">
      <c r="A2565" s="434" t="s">
        <v>738</v>
      </c>
      <c r="B2565" s="435" t="s">
        <v>739</v>
      </c>
      <c r="C2565" s="413">
        <v>0</v>
      </c>
      <c r="D2565" s="436"/>
    </row>
    <row r="2566" spans="1:4" x14ac:dyDescent="0.2">
      <c r="A2566" s="434" t="s">
        <v>740</v>
      </c>
      <c r="B2566" s="435" t="s">
        <v>741</v>
      </c>
      <c r="C2566" s="413">
        <v>0</v>
      </c>
      <c r="D2566" s="436"/>
    </row>
    <row r="2567" spans="1:4" x14ac:dyDescent="0.2">
      <c r="A2567" s="434" t="s">
        <v>742</v>
      </c>
      <c r="B2567" s="435" t="s">
        <v>743</v>
      </c>
      <c r="C2567" s="413">
        <v>0</v>
      </c>
      <c r="D2567" s="436"/>
    </row>
    <row r="2568" spans="1:4" x14ac:dyDescent="0.2">
      <c r="A2568" s="437"/>
      <c r="B2568" s="438"/>
      <c r="C2568" s="413"/>
      <c r="D2568" s="436"/>
    </row>
    <row r="2569" spans="1:4" x14ac:dyDescent="0.2">
      <c r="A2569" s="432" t="s">
        <v>744</v>
      </c>
      <c r="B2569" s="429" t="s">
        <v>745</v>
      </c>
      <c r="C2569" s="433">
        <f>SUM(C2570:C2575)</f>
        <v>0</v>
      </c>
      <c r="D2569" s="431"/>
    </row>
    <row r="2570" spans="1:4" x14ac:dyDescent="0.2">
      <c r="A2570" s="434" t="s">
        <v>746</v>
      </c>
      <c r="B2570" s="435" t="s">
        <v>747</v>
      </c>
      <c r="C2570" s="413">
        <v>0</v>
      </c>
      <c r="D2570" s="436"/>
    </row>
    <row r="2571" spans="1:4" x14ac:dyDescent="0.2">
      <c r="A2571" s="434" t="s">
        <v>748</v>
      </c>
      <c r="B2571" s="435" t="s">
        <v>749</v>
      </c>
      <c r="C2571" s="413">
        <v>0</v>
      </c>
      <c r="D2571" s="436"/>
    </row>
    <row r="2572" spans="1:4" x14ac:dyDescent="0.2">
      <c r="A2572" s="434" t="s">
        <v>750</v>
      </c>
      <c r="B2572" s="435" t="s">
        <v>751</v>
      </c>
      <c r="C2572" s="413">
        <v>0</v>
      </c>
      <c r="D2572" s="436"/>
    </row>
    <row r="2573" spans="1:4" ht="25.5" x14ac:dyDescent="0.2">
      <c r="A2573" s="434" t="s">
        <v>752</v>
      </c>
      <c r="B2573" s="435" t="s">
        <v>753</v>
      </c>
      <c r="C2573" s="413">
        <v>0</v>
      </c>
      <c r="D2573" s="436"/>
    </row>
    <row r="2574" spans="1:4" x14ac:dyDescent="0.2">
      <c r="A2574" s="434" t="s">
        <v>754</v>
      </c>
      <c r="B2574" s="435" t="s">
        <v>755</v>
      </c>
      <c r="C2574" s="413">
        <v>0</v>
      </c>
      <c r="D2574" s="436"/>
    </row>
    <row r="2575" spans="1:4" x14ac:dyDescent="0.2">
      <c r="A2575" s="434" t="s">
        <v>756</v>
      </c>
      <c r="B2575" s="435" t="s">
        <v>757</v>
      </c>
      <c r="C2575" s="441">
        <v>0</v>
      </c>
      <c r="D2575" s="442"/>
    </row>
    <row r="2576" spans="1:4" x14ac:dyDescent="0.2">
      <c r="A2576" s="443"/>
      <c r="B2576" s="444"/>
      <c r="C2576" s="445"/>
      <c r="D2576" s="423"/>
    </row>
    <row r="2577" spans="1:4" x14ac:dyDescent="0.2">
      <c r="A2577" s="428">
        <v>2</v>
      </c>
      <c r="B2577" s="429" t="s">
        <v>758</v>
      </c>
      <c r="C2577" s="433">
        <f>SUM(C2579+C2586+C2592+C2601+C2605+C2611)</f>
        <v>58804.409999999996</v>
      </c>
      <c r="D2577" s="431"/>
    </row>
    <row r="2578" spans="1:4" x14ac:dyDescent="0.2">
      <c r="A2578" s="428"/>
      <c r="B2578" s="446"/>
      <c r="C2578" s="413"/>
      <c r="D2578" s="436"/>
    </row>
    <row r="2579" spans="1:4" x14ac:dyDescent="0.2">
      <c r="A2579" s="443" t="s">
        <v>759</v>
      </c>
      <c r="B2579" s="429" t="s">
        <v>760</v>
      </c>
      <c r="C2579" s="433">
        <f>SUM(C2580:C2584)</f>
        <v>38039.67</v>
      </c>
      <c r="D2579" s="431"/>
    </row>
    <row r="2580" spans="1:4" x14ac:dyDescent="0.2">
      <c r="A2580" s="434" t="s">
        <v>761</v>
      </c>
      <c r="B2580" s="435" t="s">
        <v>762</v>
      </c>
      <c r="C2580" s="413">
        <v>27777.78</v>
      </c>
      <c r="D2580" s="436"/>
    </row>
    <row r="2581" spans="1:4" x14ac:dyDescent="0.2">
      <c r="A2581" s="434" t="s">
        <v>763</v>
      </c>
      <c r="B2581" s="435" t="s">
        <v>764</v>
      </c>
      <c r="C2581" s="413">
        <v>0</v>
      </c>
      <c r="D2581" s="436"/>
    </row>
    <row r="2582" spans="1:4" x14ac:dyDescent="0.2">
      <c r="A2582" s="434" t="s">
        <v>765</v>
      </c>
      <c r="B2582" s="435" t="s">
        <v>766</v>
      </c>
      <c r="C2582" s="413">
        <v>0</v>
      </c>
      <c r="D2582" s="436"/>
    </row>
    <row r="2583" spans="1:4" x14ac:dyDescent="0.2">
      <c r="A2583" s="434" t="s">
        <v>767</v>
      </c>
      <c r="B2583" s="435" t="s">
        <v>768</v>
      </c>
      <c r="C2583" s="413">
        <v>10261.89</v>
      </c>
      <c r="D2583" s="436"/>
    </row>
    <row r="2584" spans="1:4" x14ac:dyDescent="0.2">
      <c r="A2584" s="434" t="s">
        <v>769</v>
      </c>
      <c r="B2584" s="435" t="s">
        <v>770</v>
      </c>
      <c r="C2584" s="413">
        <v>0</v>
      </c>
      <c r="D2584" s="436"/>
    </row>
    <row r="2585" spans="1:4" x14ac:dyDescent="0.2">
      <c r="A2585" s="447"/>
      <c r="B2585" s="438"/>
      <c r="C2585" s="413"/>
      <c r="D2585" s="436"/>
    </row>
    <row r="2586" spans="1:4" ht="25.5" x14ac:dyDescent="0.2">
      <c r="A2586" s="443" t="s">
        <v>771</v>
      </c>
      <c r="B2586" s="429" t="s">
        <v>772</v>
      </c>
      <c r="C2586" s="433">
        <f>SUM(C2587:C2590)</f>
        <v>0</v>
      </c>
      <c r="D2586" s="431"/>
    </row>
    <row r="2587" spans="1:4" x14ac:dyDescent="0.2">
      <c r="A2587" s="434" t="s">
        <v>773</v>
      </c>
      <c r="B2587" s="435" t="s">
        <v>774</v>
      </c>
      <c r="C2587" s="413">
        <v>0</v>
      </c>
      <c r="D2587" s="436"/>
    </row>
    <row r="2588" spans="1:4" x14ac:dyDescent="0.2">
      <c r="A2588" s="434" t="s">
        <v>775</v>
      </c>
      <c r="B2588" s="435" t="s">
        <v>776</v>
      </c>
      <c r="C2588" s="413">
        <v>0</v>
      </c>
      <c r="D2588" s="436"/>
    </row>
    <row r="2589" spans="1:4" x14ac:dyDescent="0.2">
      <c r="A2589" s="434" t="s">
        <v>777</v>
      </c>
      <c r="B2589" s="435" t="s">
        <v>778</v>
      </c>
      <c r="C2589" s="413">
        <v>0</v>
      </c>
      <c r="D2589" s="436"/>
    </row>
    <row r="2590" spans="1:4" x14ac:dyDescent="0.2">
      <c r="A2590" s="434" t="s">
        <v>779</v>
      </c>
      <c r="B2590" s="435" t="s">
        <v>780</v>
      </c>
      <c r="C2590" s="413">
        <v>0</v>
      </c>
      <c r="D2590" s="436"/>
    </row>
    <row r="2591" spans="1:4" x14ac:dyDescent="0.2">
      <c r="A2591" s="447"/>
      <c r="B2591" s="438"/>
      <c r="C2591" s="413"/>
      <c r="D2591" s="436"/>
    </row>
    <row r="2592" spans="1:4" ht="25.5" x14ac:dyDescent="0.2">
      <c r="A2592" s="443" t="s">
        <v>781</v>
      </c>
      <c r="B2592" s="429" t="s">
        <v>782</v>
      </c>
      <c r="C2592" s="433">
        <f>SUM(C2593:C2599)</f>
        <v>0</v>
      </c>
      <c r="D2592" s="431"/>
    </row>
    <row r="2593" spans="1:4" x14ac:dyDescent="0.2">
      <c r="A2593" s="434" t="s">
        <v>783</v>
      </c>
      <c r="B2593" s="435" t="s">
        <v>784</v>
      </c>
      <c r="C2593" s="413">
        <v>0</v>
      </c>
      <c r="D2593" s="436"/>
    </row>
    <row r="2594" spans="1:4" ht="25.5" x14ac:dyDescent="0.2">
      <c r="A2594" s="434" t="s">
        <v>785</v>
      </c>
      <c r="B2594" s="435" t="s">
        <v>786</v>
      </c>
      <c r="C2594" s="413">
        <v>0</v>
      </c>
      <c r="D2594" s="436"/>
    </row>
    <row r="2595" spans="1:4" x14ac:dyDescent="0.2">
      <c r="A2595" s="434" t="s">
        <v>787</v>
      </c>
      <c r="B2595" s="435" t="s">
        <v>788</v>
      </c>
      <c r="C2595" s="413">
        <v>0</v>
      </c>
      <c r="D2595" s="436"/>
    </row>
    <row r="2596" spans="1:4" ht="25.5" x14ac:dyDescent="0.2">
      <c r="A2596" s="434" t="s">
        <v>789</v>
      </c>
      <c r="B2596" s="435" t="s">
        <v>790</v>
      </c>
      <c r="C2596" s="413">
        <v>0</v>
      </c>
      <c r="D2596" s="436"/>
    </row>
    <row r="2597" spans="1:4" x14ac:dyDescent="0.2">
      <c r="A2597" s="434" t="s">
        <v>791</v>
      </c>
      <c r="B2597" s="435" t="s">
        <v>792</v>
      </c>
      <c r="C2597" s="413">
        <v>0</v>
      </c>
      <c r="D2597" s="436"/>
    </row>
    <row r="2598" spans="1:4" x14ac:dyDescent="0.2">
      <c r="A2598" s="434" t="s">
        <v>793</v>
      </c>
      <c r="B2598" s="435" t="s">
        <v>794</v>
      </c>
      <c r="C2598" s="413">
        <v>0</v>
      </c>
      <c r="D2598" s="436"/>
    </row>
    <row r="2599" spans="1:4" ht="25.5" x14ac:dyDescent="0.2">
      <c r="A2599" s="434" t="s">
        <v>795</v>
      </c>
      <c r="B2599" s="435" t="s">
        <v>796</v>
      </c>
      <c r="C2599" s="413">
        <v>0</v>
      </c>
      <c r="D2599" s="436"/>
    </row>
    <row r="2600" spans="1:4" x14ac:dyDescent="0.2">
      <c r="A2600" s="447"/>
      <c r="B2600" s="438"/>
      <c r="C2600" s="413"/>
      <c r="D2600" s="436"/>
    </row>
    <row r="2601" spans="1:4" ht="25.5" x14ac:dyDescent="0.2">
      <c r="A2601" s="443" t="s">
        <v>797</v>
      </c>
      <c r="B2601" s="429" t="s">
        <v>798</v>
      </c>
      <c r="C2601" s="433">
        <f>SUM(C2602:C2603)</f>
        <v>201.67</v>
      </c>
      <c r="D2601" s="431"/>
    </row>
    <row r="2602" spans="1:4" x14ac:dyDescent="0.2">
      <c r="A2602" s="434" t="s">
        <v>799</v>
      </c>
      <c r="B2602" s="435" t="s">
        <v>800</v>
      </c>
      <c r="C2602" s="413">
        <v>201.67</v>
      </c>
      <c r="D2602" s="436"/>
    </row>
    <row r="2603" spans="1:4" x14ac:dyDescent="0.2">
      <c r="A2603" s="434" t="s">
        <v>801</v>
      </c>
      <c r="B2603" s="435" t="s">
        <v>802</v>
      </c>
      <c r="C2603" s="413">
        <v>0</v>
      </c>
      <c r="D2603" s="436"/>
    </row>
    <row r="2604" spans="1:4" x14ac:dyDescent="0.2">
      <c r="A2604" s="447"/>
      <c r="B2604" s="438"/>
      <c r="C2604" s="413"/>
      <c r="D2604" s="436"/>
    </row>
    <row r="2605" spans="1:4" ht="25.5" x14ac:dyDescent="0.2">
      <c r="A2605" s="443" t="s">
        <v>803</v>
      </c>
      <c r="B2605" s="429" t="s">
        <v>804</v>
      </c>
      <c r="C2605" s="433">
        <f>SUM(C2606:C2609)</f>
        <v>0</v>
      </c>
      <c r="D2605" s="431"/>
    </row>
    <row r="2606" spans="1:4" x14ac:dyDescent="0.2">
      <c r="A2606" s="434" t="s">
        <v>805</v>
      </c>
      <c r="B2606" s="435" t="s">
        <v>806</v>
      </c>
      <c r="C2606" s="413">
        <v>0</v>
      </c>
      <c r="D2606" s="436"/>
    </row>
    <row r="2607" spans="1:4" x14ac:dyDescent="0.2">
      <c r="A2607" s="434" t="s">
        <v>807</v>
      </c>
      <c r="B2607" s="435" t="s">
        <v>808</v>
      </c>
      <c r="C2607" s="413">
        <v>0</v>
      </c>
      <c r="D2607" s="436"/>
    </row>
    <row r="2608" spans="1:4" x14ac:dyDescent="0.2">
      <c r="A2608" s="434" t="s">
        <v>809</v>
      </c>
      <c r="B2608" s="435" t="s">
        <v>810</v>
      </c>
      <c r="C2608" s="413">
        <v>0</v>
      </c>
      <c r="D2608" s="436"/>
    </row>
    <row r="2609" spans="1:4" ht="25.5" x14ac:dyDescent="0.2">
      <c r="A2609" s="434" t="s">
        <v>811</v>
      </c>
      <c r="B2609" s="435" t="s">
        <v>812</v>
      </c>
      <c r="C2609" s="413">
        <v>0</v>
      </c>
      <c r="D2609" s="436"/>
    </row>
    <row r="2610" spans="1:4" x14ac:dyDescent="0.2">
      <c r="A2610" s="447"/>
      <c r="B2610" s="438"/>
      <c r="C2610" s="413"/>
      <c r="D2610" s="436"/>
    </row>
    <row r="2611" spans="1:4" ht="25.5" x14ac:dyDescent="0.2">
      <c r="A2611" s="443" t="s">
        <v>813</v>
      </c>
      <c r="B2611" s="429" t="s">
        <v>814</v>
      </c>
      <c r="C2611" s="433">
        <f>SUM(C2612:C2619)</f>
        <v>20563.07</v>
      </c>
      <c r="D2611" s="431"/>
    </row>
    <row r="2612" spans="1:4" x14ac:dyDescent="0.2">
      <c r="A2612" s="434" t="s">
        <v>815</v>
      </c>
      <c r="B2612" s="435" t="s">
        <v>816</v>
      </c>
      <c r="C2612" s="413">
        <v>4962.67</v>
      </c>
      <c r="D2612" s="436"/>
    </row>
    <row r="2613" spans="1:4" ht="25.5" x14ac:dyDescent="0.2">
      <c r="A2613" s="434" t="s">
        <v>817</v>
      </c>
      <c r="B2613" s="435" t="s">
        <v>818</v>
      </c>
      <c r="C2613" s="413">
        <v>0</v>
      </c>
      <c r="D2613" s="436"/>
    </row>
    <row r="2614" spans="1:4" x14ac:dyDescent="0.2">
      <c r="A2614" s="434" t="s">
        <v>819</v>
      </c>
      <c r="B2614" s="435" t="s">
        <v>820</v>
      </c>
      <c r="C2614" s="413">
        <v>11114.82</v>
      </c>
      <c r="D2614" s="436"/>
    </row>
    <row r="2615" spans="1:4" x14ac:dyDescent="0.2">
      <c r="A2615" s="434" t="s">
        <v>821</v>
      </c>
      <c r="B2615" s="435" t="s">
        <v>822</v>
      </c>
      <c r="C2615" s="413">
        <v>596.25</v>
      </c>
      <c r="D2615" s="436"/>
    </row>
    <row r="2616" spans="1:4" x14ac:dyDescent="0.2">
      <c r="A2616" s="434" t="s">
        <v>823</v>
      </c>
      <c r="B2616" s="435" t="s">
        <v>824</v>
      </c>
      <c r="C2616" s="413">
        <v>3616.04</v>
      </c>
      <c r="D2616" s="436"/>
    </row>
    <row r="2617" spans="1:4" ht="25.5" x14ac:dyDescent="0.2">
      <c r="A2617" s="434" t="s">
        <v>825</v>
      </c>
      <c r="B2617" s="435" t="s">
        <v>826</v>
      </c>
      <c r="C2617" s="413">
        <v>0</v>
      </c>
      <c r="D2617" s="436"/>
    </row>
    <row r="2618" spans="1:4" x14ac:dyDescent="0.2">
      <c r="A2618" s="434" t="s">
        <v>827</v>
      </c>
      <c r="B2618" s="435" t="s">
        <v>828</v>
      </c>
      <c r="C2618" s="413">
        <v>0</v>
      </c>
      <c r="D2618" s="436"/>
    </row>
    <row r="2619" spans="1:4" x14ac:dyDescent="0.2">
      <c r="A2619" s="434" t="s">
        <v>829</v>
      </c>
      <c r="B2619" s="435" t="s">
        <v>830</v>
      </c>
      <c r="C2619" s="413">
        <v>273.29000000000002</v>
      </c>
      <c r="D2619" s="436"/>
    </row>
    <row r="2620" spans="1:4" x14ac:dyDescent="0.2">
      <c r="A2620" s="434"/>
      <c r="B2620" s="438"/>
      <c r="C2620" s="413"/>
      <c r="D2620" s="436"/>
    </row>
    <row r="2621" spans="1:4" x14ac:dyDescent="0.2">
      <c r="A2621" s="428">
        <v>5</v>
      </c>
      <c r="B2621" s="448" t="s">
        <v>831</v>
      </c>
      <c r="C2621" s="433">
        <f>SUM(C2623+C2633+C2643+C2648)</f>
        <v>2245.81</v>
      </c>
      <c r="D2621" s="431"/>
    </row>
    <row r="2622" spans="1:4" x14ac:dyDescent="0.2">
      <c r="A2622" s="447"/>
      <c r="B2622" s="438"/>
      <c r="C2622" s="413"/>
      <c r="D2622" s="436"/>
    </row>
    <row r="2623" spans="1:4" x14ac:dyDescent="0.2">
      <c r="A2623" s="449" t="s">
        <v>832</v>
      </c>
      <c r="B2623" s="429" t="s">
        <v>833</v>
      </c>
      <c r="C2623" s="433">
        <f>SUM(C2624:C2631)</f>
        <v>2245.81</v>
      </c>
      <c r="D2623" s="431"/>
    </row>
    <row r="2624" spans="1:4" x14ac:dyDescent="0.2">
      <c r="A2624" s="450" t="s">
        <v>834</v>
      </c>
      <c r="B2624" s="435" t="s">
        <v>835</v>
      </c>
      <c r="C2624" s="413">
        <v>0</v>
      </c>
      <c r="D2624" s="436"/>
    </row>
    <row r="2625" spans="1:4" x14ac:dyDescent="0.2">
      <c r="A2625" s="450" t="s">
        <v>836</v>
      </c>
      <c r="B2625" s="435" t="s">
        <v>837</v>
      </c>
      <c r="C2625" s="413">
        <v>0</v>
      </c>
      <c r="D2625" s="436"/>
    </row>
    <row r="2626" spans="1:4" x14ac:dyDescent="0.2">
      <c r="A2626" s="450" t="s">
        <v>838</v>
      </c>
      <c r="B2626" s="435" t="s">
        <v>839</v>
      </c>
      <c r="C2626" s="413"/>
      <c r="D2626" s="436"/>
    </row>
    <row r="2627" spans="1:4" x14ac:dyDescent="0.2">
      <c r="A2627" s="450" t="s">
        <v>840</v>
      </c>
      <c r="B2627" s="435" t="s">
        <v>841</v>
      </c>
      <c r="C2627" s="413">
        <v>2245.81</v>
      </c>
      <c r="D2627" s="436"/>
    </row>
    <row r="2628" spans="1:4" x14ac:dyDescent="0.2">
      <c r="A2628" s="450" t="s">
        <v>842</v>
      </c>
      <c r="B2628" s="435" t="s">
        <v>843</v>
      </c>
      <c r="C2628" s="413"/>
      <c r="D2628" s="436"/>
    </row>
    <row r="2629" spans="1:4" ht="25.5" x14ac:dyDescent="0.2">
      <c r="A2629" s="450" t="s">
        <v>844</v>
      </c>
      <c r="B2629" s="435" t="s">
        <v>845</v>
      </c>
      <c r="C2629" s="413"/>
      <c r="D2629" s="436"/>
    </row>
    <row r="2630" spans="1:4" ht="25.5" x14ac:dyDescent="0.2">
      <c r="A2630" s="450" t="s">
        <v>846</v>
      </c>
      <c r="B2630" s="435" t="s">
        <v>847</v>
      </c>
      <c r="C2630" s="413"/>
      <c r="D2630" s="436"/>
    </row>
    <row r="2631" spans="1:4" x14ac:dyDescent="0.2">
      <c r="A2631" s="450" t="s">
        <v>848</v>
      </c>
      <c r="B2631" s="435" t="s">
        <v>849</v>
      </c>
      <c r="C2631" s="413">
        <v>0</v>
      </c>
      <c r="D2631" s="436"/>
    </row>
    <row r="2632" spans="1:4" x14ac:dyDescent="0.2">
      <c r="A2632" s="450"/>
      <c r="B2632" s="435"/>
      <c r="C2632" s="413"/>
      <c r="D2632" s="436"/>
    </row>
    <row r="2633" spans="1:4" ht="25.5" x14ac:dyDescent="0.2">
      <c r="A2633" s="449" t="s">
        <v>850</v>
      </c>
      <c r="B2633" s="429" t="s">
        <v>851</v>
      </c>
      <c r="C2633" s="433">
        <f>SUM(C2634:C2641)</f>
        <v>0</v>
      </c>
      <c r="D2633" s="431"/>
    </row>
    <row r="2634" spans="1:4" x14ac:dyDescent="0.2">
      <c r="A2634" s="450" t="s">
        <v>852</v>
      </c>
      <c r="B2634" s="435" t="s">
        <v>853</v>
      </c>
      <c r="C2634" s="413">
        <v>0</v>
      </c>
      <c r="D2634" s="436"/>
    </row>
    <row r="2635" spans="1:4" x14ac:dyDescent="0.2">
      <c r="A2635" s="450" t="s">
        <v>854</v>
      </c>
      <c r="B2635" s="435" t="s">
        <v>855</v>
      </c>
      <c r="C2635" s="413">
        <v>0</v>
      </c>
      <c r="D2635" s="436"/>
    </row>
    <row r="2636" spans="1:4" x14ac:dyDescent="0.2">
      <c r="A2636" s="450" t="s">
        <v>856</v>
      </c>
      <c r="B2636" s="435" t="s">
        <v>857</v>
      </c>
      <c r="C2636" s="413">
        <v>0</v>
      </c>
      <c r="D2636" s="436"/>
    </row>
    <row r="2637" spans="1:4" x14ac:dyDescent="0.2">
      <c r="A2637" s="450" t="s">
        <v>858</v>
      </c>
      <c r="B2637" s="435" t="s">
        <v>859</v>
      </c>
      <c r="C2637" s="413">
        <v>0</v>
      </c>
      <c r="D2637" s="436"/>
    </row>
    <row r="2638" spans="1:4" x14ac:dyDescent="0.2">
      <c r="A2638" s="450" t="s">
        <v>860</v>
      </c>
      <c r="B2638" s="435" t="s">
        <v>861</v>
      </c>
      <c r="C2638" s="413">
        <v>0</v>
      </c>
      <c r="D2638" s="436"/>
    </row>
    <row r="2639" spans="1:4" x14ac:dyDescent="0.2">
      <c r="A2639" s="450" t="s">
        <v>862</v>
      </c>
      <c r="B2639" s="435" t="s">
        <v>863</v>
      </c>
      <c r="C2639" s="413">
        <v>0</v>
      </c>
      <c r="D2639" s="436"/>
    </row>
    <row r="2640" spans="1:4" x14ac:dyDescent="0.2">
      <c r="A2640" s="450" t="s">
        <v>864</v>
      </c>
      <c r="B2640" s="435" t="s">
        <v>865</v>
      </c>
      <c r="C2640" s="413">
        <v>0</v>
      </c>
      <c r="D2640" s="436"/>
    </row>
    <row r="2641" spans="1:4" ht="25.5" x14ac:dyDescent="0.2">
      <c r="A2641" s="450" t="s">
        <v>866</v>
      </c>
      <c r="B2641" s="435" t="s">
        <v>867</v>
      </c>
      <c r="C2641" s="413">
        <v>0</v>
      </c>
      <c r="D2641" s="436"/>
    </row>
    <row r="2642" spans="1:4" x14ac:dyDescent="0.2">
      <c r="A2642" s="450"/>
      <c r="B2642" s="435"/>
      <c r="C2642" s="413"/>
      <c r="D2642" s="436"/>
    </row>
    <row r="2643" spans="1:4" x14ac:dyDescent="0.2">
      <c r="A2643" s="449" t="s">
        <v>868</v>
      </c>
      <c r="B2643" s="429" t="s">
        <v>869</v>
      </c>
      <c r="C2643" s="433">
        <f>SUM(C2644:C2646)</f>
        <v>0</v>
      </c>
      <c r="D2643" s="431"/>
    </row>
    <row r="2644" spans="1:4" x14ac:dyDescent="0.2">
      <c r="A2644" s="450" t="s">
        <v>870</v>
      </c>
      <c r="B2644" s="435" t="s">
        <v>871</v>
      </c>
      <c r="C2644" s="413">
        <v>0</v>
      </c>
      <c r="D2644" s="436"/>
    </row>
    <row r="2645" spans="1:4" x14ac:dyDescent="0.2">
      <c r="A2645" s="450" t="s">
        <v>872</v>
      </c>
      <c r="B2645" s="435" t="s">
        <v>873</v>
      </c>
      <c r="C2645" s="413">
        <v>0</v>
      </c>
      <c r="D2645" s="436"/>
    </row>
    <row r="2646" spans="1:4" x14ac:dyDescent="0.2">
      <c r="A2646" s="450" t="s">
        <v>874</v>
      </c>
      <c r="B2646" s="435" t="s">
        <v>875</v>
      </c>
      <c r="C2646" s="413">
        <v>0</v>
      </c>
      <c r="D2646" s="436"/>
    </row>
    <row r="2647" spans="1:4" x14ac:dyDescent="0.2">
      <c r="A2647" s="450"/>
      <c r="B2647" s="435"/>
      <c r="C2647" s="413"/>
      <c r="D2647" s="436"/>
    </row>
    <row r="2648" spans="1:4" x14ac:dyDescent="0.2">
      <c r="A2648" s="449" t="s">
        <v>876</v>
      </c>
      <c r="B2648" s="429" t="s">
        <v>877</v>
      </c>
      <c r="C2648" s="433">
        <f>SUM(C2649:C2652)</f>
        <v>0</v>
      </c>
      <c r="D2648" s="431"/>
    </row>
    <row r="2649" spans="1:4" x14ac:dyDescent="0.2">
      <c r="A2649" s="450" t="s">
        <v>878</v>
      </c>
      <c r="B2649" s="435" t="s">
        <v>879</v>
      </c>
      <c r="C2649" s="413">
        <v>0</v>
      </c>
      <c r="D2649" s="436"/>
    </row>
    <row r="2650" spans="1:4" x14ac:dyDescent="0.2">
      <c r="A2650" s="450" t="s">
        <v>880</v>
      </c>
      <c r="B2650" s="435" t="s">
        <v>881</v>
      </c>
      <c r="C2650" s="413">
        <v>0</v>
      </c>
      <c r="D2650" s="436"/>
    </row>
    <row r="2651" spans="1:4" x14ac:dyDescent="0.2">
      <c r="A2651" s="450" t="s">
        <v>882</v>
      </c>
      <c r="B2651" s="435" t="s">
        <v>883</v>
      </c>
      <c r="C2651" s="413">
        <v>0</v>
      </c>
      <c r="D2651" s="436"/>
    </row>
    <row r="2652" spans="1:4" x14ac:dyDescent="0.2">
      <c r="A2652" s="450" t="s">
        <v>884</v>
      </c>
      <c r="B2652" s="435" t="s">
        <v>885</v>
      </c>
      <c r="C2652" s="413">
        <v>0</v>
      </c>
      <c r="D2652" s="436"/>
    </row>
    <row r="2653" spans="1:4" x14ac:dyDescent="0.2">
      <c r="A2653" s="451"/>
      <c r="B2653" s="451"/>
      <c r="C2653" s="451"/>
      <c r="D2653" s="451"/>
    </row>
    <row r="2654" spans="1:4" x14ac:dyDescent="0.2">
      <c r="A2654" s="418" t="s">
        <v>621</v>
      </c>
      <c r="C2654" s="419"/>
    </row>
    <row r="2655" spans="1:4" ht="25.5" x14ac:dyDescent="0.2">
      <c r="A2655" s="453" t="str">
        <f>'[5]4. Gestión Institucional '!A101</f>
        <v>RE4.P18. Sistema de control interno institucional fortalecido</v>
      </c>
      <c r="B2655" s="421" t="s">
        <v>622</v>
      </c>
      <c r="C2655" s="413">
        <f>SUM(C2657,C2733,C2777)</f>
        <v>83824.109999999986</v>
      </c>
      <c r="D2655" s="423"/>
    </row>
    <row r="2656" spans="1:4" x14ac:dyDescent="0.2">
      <c r="A2656" s="424" t="s">
        <v>623</v>
      </c>
      <c r="B2656" s="425" t="s">
        <v>624</v>
      </c>
      <c r="C2656" s="426" t="s">
        <v>625</v>
      </c>
      <c r="D2656" s="427" t="s">
        <v>626</v>
      </c>
    </row>
    <row r="2657" spans="1:4" x14ac:dyDescent="0.2">
      <c r="A2657" s="428">
        <v>1</v>
      </c>
      <c r="B2657" s="429" t="s">
        <v>627</v>
      </c>
      <c r="C2657" s="430">
        <f>SUM(C2659,C2666,C2673,C2682,C2691,C2696,C2703,C2708,C2719,C2725)</f>
        <v>22773.89</v>
      </c>
      <c r="D2657" s="431"/>
    </row>
    <row r="2658" spans="1:4" x14ac:dyDescent="0.2">
      <c r="A2658" s="428"/>
      <c r="B2658" s="446"/>
      <c r="C2658" s="433"/>
      <c r="D2658" s="431"/>
    </row>
    <row r="2659" spans="1:4" x14ac:dyDescent="0.2">
      <c r="A2659" s="432" t="s">
        <v>629</v>
      </c>
      <c r="B2659" s="429" t="s">
        <v>630</v>
      </c>
      <c r="C2659" s="433">
        <f>SUM(C2660:C2664)</f>
        <v>0</v>
      </c>
      <c r="D2659" s="431"/>
    </row>
    <row r="2660" spans="1:4" x14ac:dyDescent="0.2">
      <c r="A2660" s="434" t="s">
        <v>631</v>
      </c>
      <c r="B2660" s="435" t="s">
        <v>632</v>
      </c>
      <c r="C2660" s="413">
        <v>0</v>
      </c>
      <c r="D2660" s="436"/>
    </row>
    <row r="2661" spans="1:4" ht="25.5" x14ac:dyDescent="0.2">
      <c r="A2661" s="434" t="s">
        <v>633</v>
      </c>
      <c r="B2661" s="435" t="s">
        <v>634</v>
      </c>
      <c r="C2661" s="413">
        <v>0</v>
      </c>
      <c r="D2661" s="436"/>
    </row>
    <row r="2662" spans="1:4" x14ac:dyDescent="0.2">
      <c r="A2662" s="434" t="s">
        <v>635</v>
      </c>
      <c r="B2662" s="435" t="s">
        <v>636</v>
      </c>
      <c r="C2662" s="413">
        <v>0</v>
      </c>
      <c r="D2662" s="436"/>
    </row>
    <row r="2663" spans="1:4" ht="25.5" x14ac:dyDescent="0.2">
      <c r="A2663" s="434" t="s">
        <v>637</v>
      </c>
      <c r="B2663" s="435" t="s">
        <v>638</v>
      </c>
      <c r="C2663" s="413">
        <v>0</v>
      </c>
      <c r="D2663" s="436"/>
    </row>
    <row r="2664" spans="1:4" x14ac:dyDescent="0.2">
      <c r="A2664" s="434" t="s">
        <v>639</v>
      </c>
      <c r="B2664" s="435" t="s">
        <v>640</v>
      </c>
      <c r="C2664" s="413">
        <v>0</v>
      </c>
      <c r="D2664" s="436"/>
    </row>
    <row r="2665" spans="1:4" x14ac:dyDescent="0.2">
      <c r="A2665" s="437"/>
      <c r="B2665" s="438"/>
      <c r="C2665" s="413"/>
      <c r="D2665" s="436"/>
    </row>
    <row r="2666" spans="1:4" x14ac:dyDescent="0.2">
      <c r="A2666" s="432" t="s">
        <v>641</v>
      </c>
      <c r="B2666" s="429" t="s">
        <v>642</v>
      </c>
      <c r="C2666" s="433">
        <f>SUM(C2667:C2671)</f>
        <v>0</v>
      </c>
      <c r="D2666" s="431"/>
    </row>
    <row r="2667" spans="1:4" x14ac:dyDescent="0.2">
      <c r="A2667" s="434" t="s">
        <v>643</v>
      </c>
      <c r="B2667" s="435" t="s">
        <v>644</v>
      </c>
      <c r="C2667" s="413">
        <v>0</v>
      </c>
      <c r="D2667" s="436"/>
    </row>
    <row r="2668" spans="1:4" x14ac:dyDescent="0.2">
      <c r="A2668" s="434" t="s">
        <v>645</v>
      </c>
      <c r="B2668" s="435" t="s">
        <v>646</v>
      </c>
      <c r="C2668" s="413">
        <v>0</v>
      </c>
      <c r="D2668" s="436"/>
    </row>
    <row r="2669" spans="1:4" x14ac:dyDescent="0.2">
      <c r="A2669" s="434" t="s">
        <v>647</v>
      </c>
      <c r="B2669" s="435" t="s">
        <v>648</v>
      </c>
      <c r="C2669" s="413">
        <v>0</v>
      </c>
      <c r="D2669" s="436"/>
    </row>
    <row r="2670" spans="1:4" x14ac:dyDescent="0.2">
      <c r="A2670" s="434" t="s">
        <v>649</v>
      </c>
      <c r="B2670" s="435" t="s">
        <v>650</v>
      </c>
      <c r="C2670" s="413">
        <v>0</v>
      </c>
      <c r="D2670" s="436"/>
    </row>
    <row r="2671" spans="1:4" x14ac:dyDescent="0.2">
      <c r="A2671" s="434" t="s">
        <v>651</v>
      </c>
      <c r="B2671" s="435" t="s">
        <v>652</v>
      </c>
      <c r="C2671" s="413">
        <v>0</v>
      </c>
      <c r="D2671" s="436"/>
    </row>
    <row r="2672" spans="1:4" x14ac:dyDescent="0.2">
      <c r="A2672" s="437"/>
      <c r="B2672" s="438"/>
      <c r="C2672" s="433"/>
      <c r="D2672" s="431"/>
    </row>
    <row r="2673" spans="1:4" ht="25.5" x14ac:dyDescent="0.2">
      <c r="A2673" s="432" t="s">
        <v>653</v>
      </c>
      <c r="B2673" s="439" t="s">
        <v>654</v>
      </c>
      <c r="C2673" s="433">
        <f>SUM(C2674:C2680)</f>
        <v>0</v>
      </c>
      <c r="D2673" s="431"/>
    </row>
    <row r="2674" spans="1:4" x14ac:dyDescent="0.2">
      <c r="A2674" s="434" t="s">
        <v>655</v>
      </c>
      <c r="B2674" s="435" t="s">
        <v>656</v>
      </c>
      <c r="C2674" s="413">
        <v>0</v>
      </c>
      <c r="D2674" s="436"/>
    </row>
    <row r="2675" spans="1:4" x14ac:dyDescent="0.2">
      <c r="A2675" s="434" t="s">
        <v>657</v>
      </c>
      <c r="B2675" s="435" t="s">
        <v>658</v>
      </c>
      <c r="C2675" s="413">
        <v>0</v>
      </c>
      <c r="D2675" s="436"/>
    </row>
    <row r="2676" spans="1:4" x14ac:dyDescent="0.2">
      <c r="A2676" s="434" t="s">
        <v>659</v>
      </c>
      <c r="B2676" s="435" t="s">
        <v>660</v>
      </c>
      <c r="C2676" s="413"/>
      <c r="D2676" s="436"/>
    </row>
    <row r="2677" spans="1:4" x14ac:dyDescent="0.2">
      <c r="A2677" s="434" t="s">
        <v>661</v>
      </c>
      <c r="B2677" s="435" t="s">
        <v>662</v>
      </c>
      <c r="C2677" s="413">
        <v>0</v>
      </c>
      <c r="D2677" s="436"/>
    </row>
    <row r="2678" spans="1:4" x14ac:dyDescent="0.2">
      <c r="A2678" s="434" t="s">
        <v>663</v>
      </c>
      <c r="B2678" s="435" t="s">
        <v>664</v>
      </c>
      <c r="C2678" s="413">
        <v>0</v>
      </c>
      <c r="D2678" s="436"/>
    </row>
    <row r="2679" spans="1:4" ht="25.5" x14ac:dyDescent="0.2">
      <c r="A2679" s="434" t="s">
        <v>665</v>
      </c>
      <c r="B2679" s="435" t="s">
        <v>666</v>
      </c>
      <c r="C2679" s="413">
        <v>0</v>
      </c>
      <c r="D2679" s="436"/>
    </row>
    <row r="2680" spans="1:4" ht="25.5" x14ac:dyDescent="0.2">
      <c r="A2680" s="434" t="s">
        <v>667</v>
      </c>
      <c r="B2680" s="435" t="s">
        <v>668</v>
      </c>
      <c r="C2680" s="413">
        <v>0</v>
      </c>
      <c r="D2680" s="436"/>
    </row>
    <row r="2681" spans="1:4" x14ac:dyDescent="0.2">
      <c r="A2681" s="437"/>
      <c r="B2681" s="438"/>
      <c r="C2681" s="413"/>
      <c r="D2681" s="436"/>
    </row>
    <row r="2682" spans="1:4" x14ac:dyDescent="0.2">
      <c r="A2682" s="432" t="s">
        <v>669</v>
      </c>
      <c r="B2682" s="429" t="s">
        <v>670</v>
      </c>
      <c r="C2682" s="433">
        <f>SUM(C2683:C2689)</f>
        <v>551.66999999999996</v>
      </c>
      <c r="D2682" s="431"/>
    </row>
    <row r="2683" spans="1:4" x14ac:dyDescent="0.2">
      <c r="A2683" s="434" t="s">
        <v>671</v>
      </c>
      <c r="B2683" s="435" t="s">
        <v>672</v>
      </c>
      <c r="C2683" s="413">
        <v>0</v>
      </c>
      <c r="D2683" s="436"/>
    </row>
    <row r="2684" spans="1:4" x14ac:dyDescent="0.2">
      <c r="A2684" s="434" t="s">
        <v>673</v>
      </c>
      <c r="B2684" s="435" t="s">
        <v>674</v>
      </c>
      <c r="C2684" s="413">
        <v>0</v>
      </c>
      <c r="D2684" s="436"/>
    </row>
    <row r="2685" spans="1:4" x14ac:dyDescent="0.2">
      <c r="A2685" s="434" t="s">
        <v>675</v>
      </c>
      <c r="B2685" s="435" t="s">
        <v>676</v>
      </c>
      <c r="C2685" s="413">
        <v>0</v>
      </c>
      <c r="D2685" s="436"/>
    </row>
    <row r="2686" spans="1:4" ht="25.5" x14ac:dyDescent="0.2">
      <c r="A2686" s="434" t="s">
        <v>677</v>
      </c>
      <c r="B2686" s="435" t="s">
        <v>678</v>
      </c>
      <c r="C2686" s="413">
        <v>0</v>
      </c>
      <c r="D2686" s="436"/>
    </row>
    <row r="2687" spans="1:4" ht="25.5" x14ac:dyDescent="0.2">
      <c r="A2687" s="434" t="s">
        <v>679</v>
      </c>
      <c r="B2687" s="435" t="s">
        <v>680</v>
      </c>
      <c r="C2687" s="413">
        <v>0</v>
      </c>
      <c r="D2687" s="436"/>
    </row>
    <row r="2688" spans="1:4" x14ac:dyDescent="0.2">
      <c r="A2688" s="434" t="s">
        <v>681</v>
      </c>
      <c r="B2688" s="435" t="s">
        <v>682</v>
      </c>
      <c r="C2688" s="413">
        <v>0</v>
      </c>
      <c r="D2688" s="436"/>
    </row>
    <row r="2689" spans="1:4" x14ac:dyDescent="0.2">
      <c r="A2689" s="434" t="s">
        <v>683</v>
      </c>
      <c r="B2689" s="435" t="s">
        <v>684</v>
      </c>
      <c r="C2689" s="413">
        <v>551.66999999999996</v>
      </c>
      <c r="D2689" s="436"/>
    </row>
    <row r="2690" spans="1:4" x14ac:dyDescent="0.2">
      <c r="A2690" s="437"/>
      <c r="B2690" s="438"/>
      <c r="C2690" s="413"/>
      <c r="D2690" s="436"/>
    </row>
    <row r="2691" spans="1:4" x14ac:dyDescent="0.2">
      <c r="A2691" s="432" t="s">
        <v>685</v>
      </c>
      <c r="B2691" s="429" t="s">
        <v>686</v>
      </c>
      <c r="C2691" s="433">
        <f>SUM(C2692++C2693+C2694)</f>
        <v>22222.22</v>
      </c>
      <c r="D2691" s="431"/>
    </row>
    <row r="2692" spans="1:4" x14ac:dyDescent="0.2">
      <c r="A2692" s="434" t="s">
        <v>687</v>
      </c>
      <c r="B2692" s="435" t="s">
        <v>688</v>
      </c>
      <c r="C2692" s="572">
        <v>1388.89</v>
      </c>
      <c r="D2692" s="436"/>
    </row>
    <row r="2693" spans="1:4" x14ac:dyDescent="0.2">
      <c r="A2693" s="434" t="s">
        <v>689</v>
      </c>
      <c r="B2693" s="435" t="s">
        <v>690</v>
      </c>
      <c r="C2693" s="413">
        <v>0</v>
      </c>
      <c r="D2693" s="436"/>
    </row>
    <row r="2694" spans="1:4" x14ac:dyDescent="0.2">
      <c r="A2694" s="571" t="s">
        <v>1006</v>
      </c>
      <c r="B2694" s="570" t="s">
        <v>1005</v>
      </c>
      <c r="C2694" s="413">
        <v>20833.330000000002</v>
      </c>
      <c r="D2694" s="436"/>
    </row>
    <row r="2695" spans="1:4" x14ac:dyDescent="0.2">
      <c r="A2695" s="437"/>
      <c r="B2695" s="438"/>
      <c r="C2695" s="413"/>
      <c r="D2695" s="436"/>
    </row>
    <row r="2696" spans="1:4" ht="25.5" x14ac:dyDescent="0.2">
      <c r="A2696" s="432" t="s">
        <v>693</v>
      </c>
      <c r="B2696" s="429" t="s">
        <v>694</v>
      </c>
      <c r="C2696" s="433">
        <f>SUM(C2697+C2700+C2701)</f>
        <v>0</v>
      </c>
      <c r="D2696" s="431"/>
    </row>
    <row r="2697" spans="1:4" x14ac:dyDescent="0.2">
      <c r="A2697" s="434" t="s">
        <v>695</v>
      </c>
      <c r="B2697" s="438" t="s">
        <v>696</v>
      </c>
      <c r="C2697" s="433">
        <f>SUM(C2698:C2699)</f>
        <v>0</v>
      </c>
      <c r="D2697" s="431"/>
    </row>
    <row r="2698" spans="1:4" x14ac:dyDescent="0.2">
      <c r="A2698" s="437" t="s">
        <v>697</v>
      </c>
      <c r="B2698" s="438" t="s">
        <v>698</v>
      </c>
      <c r="C2698" s="413">
        <v>0</v>
      </c>
      <c r="D2698" s="436"/>
    </row>
    <row r="2699" spans="1:4" ht="25.5" x14ac:dyDescent="0.2">
      <c r="A2699" s="437" t="s">
        <v>699</v>
      </c>
      <c r="B2699" s="438" t="s">
        <v>700</v>
      </c>
      <c r="C2699" s="413">
        <v>0</v>
      </c>
      <c r="D2699" s="436"/>
    </row>
    <row r="2700" spans="1:4" x14ac:dyDescent="0.2">
      <c r="A2700" s="434" t="s">
        <v>701</v>
      </c>
      <c r="B2700" s="435" t="s">
        <v>702</v>
      </c>
      <c r="C2700" s="413">
        <v>0</v>
      </c>
      <c r="D2700" s="436"/>
    </row>
    <row r="2701" spans="1:4" x14ac:dyDescent="0.2">
      <c r="A2701" s="434" t="s">
        <v>703</v>
      </c>
      <c r="B2701" s="435" t="s">
        <v>704</v>
      </c>
      <c r="C2701" s="413">
        <v>0</v>
      </c>
      <c r="D2701" s="436"/>
    </row>
    <row r="2702" spans="1:4" x14ac:dyDescent="0.2">
      <c r="A2702" s="437"/>
      <c r="B2702" s="438"/>
      <c r="C2702" s="413"/>
      <c r="D2702" s="436"/>
    </row>
    <row r="2703" spans="1:4" x14ac:dyDescent="0.2">
      <c r="A2703" s="432" t="s">
        <v>705</v>
      </c>
      <c r="B2703" s="429" t="s">
        <v>706</v>
      </c>
      <c r="C2703" s="430" t="s">
        <v>707</v>
      </c>
      <c r="D2703" s="431"/>
    </row>
    <row r="2704" spans="1:4" x14ac:dyDescent="0.2">
      <c r="A2704" s="434" t="s">
        <v>708</v>
      </c>
      <c r="B2704" s="435" t="s">
        <v>709</v>
      </c>
      <c r="C2704" s="440" t="s">
        <v>707</v>
      </c>
      <c r="D2704" s="436"/>
    </row>
    <row r="2705" spans="1:4" x14ac:dyDescent="0.2">
      <c r="A2705" s="434" t="s">
        <v>710</v>
      </c>
      <c r="B2705" s="435" t="s">
        <v>711</v>
      </c>
      <c r="C2705" s="413">
        <v>0</v>
      </c>
      <c r="D2705" s="436"/>
    </row>
    <row r="2706" spans="1:4" x14ac:dyDescent="0.2">
      <c r="A2706" s="434" t="s">
        <v>712</v>
      </c>
      <c r="B2706" s="435" t="s">
        <v>713</v>
      </c>
      <c r="C2706" s="413">
        <v>0</v>
      </c>
      <c r="D2706" s="436"/>
    </row>
    <row r="2707" spans="1:4" x14ac:dyDescent="0.2">
      <c r="A2707" s="437"/>
      <c r="B2707" s="438"/>
      <c r="C2707" s="413"/>
      <c r="D2707" s="436"/>
    </row>
    <row r="2708" spans="1:4" x14ac:dyDescent="0.2">
      <c r="A2708" s="432" t="s">
        <v>714</v>
      </c>
      <c r="B2708" s="429" t="s">
        <v>715</v>
      </c>
      <c r="C2708" s="433">
        <f>SUM(C2709:C2717)</f>
        <v>0</v>
      </c>
      <c r="D2708" s="431"/>
    </row>
    <row r="2709" spans="1:4" x14ac:dyDescent="0.2">
      <c r="A2709" s="434" t="s">
        <v>716</v>
      </c>
      <c r="B2709" s="435" t="s">
        <v>717</v>
      </c>
      <c r="C2709" s="413">
        <v>0</v>
      </c>
      <c r="D2709" s="436"/>
    </row>
    <row r="2710" spans="1:4" x14ac:dyDescent="0.2">
      <c r="A2710" s="434" t="s">
        <v>718</v>
      </c>
      <c r="B2710" s="435" t="s">
        <v>719</v>
      </c>
      <c r="C2710" s="413">
        <v>0</v>
      </c>
      <c r="D2710" s="436"/>
    </row>
    <row r="2711" spans="1:4" x14ac:dyDescent="0.2">
      <c r="A2711" s="434" t="s">
        <v>720</v>
      </c>
      <c r="B2711" s="435" t="s">
        <v>721</v>
      </c>
      <c r="C2711" s="413">
        <v>0</v>
      </c>
      <c r="D2711" s="436"/>
    </row>
    <row r="2712" spans="1:4" ht="25.5" x14ac:dyDescent="0.2">
      <c r="A2712" s="434" t="s">
        <v>722</v>
      </c>
      <c r="B2712" s="435" t="s">
        <v>723</v>
      </c>
      <c r="C2712" s="413">
        <v>0</v>
      </c>
      <c r="D2712" s="436"/>
    </row>
    <row r="2713" spans="1:4" ht="25.5" x14ac:dyDescent="0.2">
      <c r="A2713" s="434" t="s">
        <v>724</v>
      </c>
      <c r="B2713" s="435" t="s">
        <v>725</v>
      </c>
      <c r="C2713" s="413">
        <v>0</v>
      </c>
      <c r="D2713" s="436"/>
    </row>
    <row r="2714" spans="1:4" ht="25.5" x14ac:dyDescent="0.2">
      <c r="A2714" s="434" t="s">
        <v>726</v>
      </c>
      <c r="B2714" s="435" t="s">
        <v>727</v>
      </c>
      <c r="C2714" s="413">
        <v>0</v>
      </c>
      <c r="D2714" s="436"/>
    </row>
    <row r="2715" spans="1:4" x14ac:dyDescent="0.2">
      <c r="A2715" s="434" t="s">
        <v>728</v>
      </c>
      <c r="B2715" s="435" t="s">
        <v>729</v>
      </c>
      <c r="C2715" s="413">
        <v>0</v>
      </c>
      <c r="D2715" s="436"/>
    </row>
    <row r="2716" spans="1:4" ht="25.5" x14ac:dyDescent="0.2">
      <c r="A2716" s="434" t="s">
        <v>730</v>
      </c>
      <c r="B2716" s="435" t="s">
        <v>731</v>
      </c>
      <c r="C2716" s="413">
        <v>0</v>
      </c>
      <c r="D2716" s="436"/>
    </row>
    <row r="2717" spans="1:4" ht="25.5" x14ac:dyDescent="0.2">
      <c r="A2717" s="434" t="s">
        <v>732</v>
      </c>
      <c r="B2717" s="435" t="s">
        <v>733</v>
      </c>
      <c r="C2717" s="413">
        <v>0</v>
      </c>
      <c r="D2717" s="436"/>
    </row>
    <row r="2718" spans="1:4" x14ac:dyDescent="0.2">
      <c r="A2718" s="437"/>
      <c r="B2718" s="438"/>
      <c r="C2718" s="413"/>
      <c r="D2718" s="436"/>
    </row>
    <row r="2719" spans="1:4" x14ac:dyDescent="0.2">
      <c r="A2719" s="432" t="s">
        <v>734</v>
      </c>
      <c r="B2719" s="429" t="s">
        <v>735</v>
      </c>
      <c r="C2719" s="433">
        <f>SUM(C2720:C2723)</f>
        <v>0</v>
      </c>
      <c r="D2719" s="431"/>
    </row>
    <row r="2720" spans="1:4" x14ac:dyDescent="0.2">
      <c r="A2720" s="434" t="s">
        <v>736</v>
      </c>
      <c r="B2720" s="435" t="s">
        <v>737</v>
      </c>
      <c r="C2720" s="413">
        <v>0</v>
      </c>
      <c r="D2720" s="436"/>
    </row>
    <row r="2721" spans="1:4" x14ac:dyDescent="0.2">
      <c r="A2721" s="434" t="s">
        <v>738</v>
      </c>
      <c r="B2721" s="435" t="s">
        <v>739</v>
      </c>
      <c r="C2721" s="413">
        <v>0</v>
      </c>
      <c r="D2721" s="436"/>
    </row>
    <row r="2722" spans="1:4" x14ac:dyDescent="0.2">
      <c r="A2722" s="434" t="s">
        <v>740</v>
      </c>
      <c r="B2722" s="435" t="s">
        <v>741</v>
      </c>
      <c r="C2722" s="413">
        <v>0</v>
      </c>
      <c r="D2722" s="436"/>
    </row>
    <row r="2723" spans="1:4" x14ac:dyDescent="0.2">
      <c r="A2723" s="434" t="s">
        <v>742</v>
      </c>
      <c r="B2723" s="435" t="s">
        <v>743</v>
      </c>
      <c r="C2723" s="413">
        <v>0</v>
      </c>
      <c r="D2723" s="436"/>
    </row>
    <row r="2724" spans="1:4" x14ac:dyDescent="0.2">
      <c r="A2724" s="437"/>
      <c r="B2724" s="438"/>
      <c r="C2724" s="413"/>
      <c r="D2724" s="436"/>
    </row>
    <row r="2725" spans="1:4" x14ac:dyDescent="0.2">
      <c r="A2725" s="432" t="s">
        <v>744</v>
      </c>
      <c r="B2725" s="429" t="s">
        <v>745</v>
      </c>
      <c r="C2725" s="433">
        <f>SUM(C2726:C2731)</f>
        <v>0</v>
      </c>
      <c r="D2725" s="431"/>
    </row>
    <row r="2726" spans="1:4" x14ac:dyDescent="0.2">
      <c r="A2726" s="434" t="s">
        <v>746</v>
      </c>
      <c r="B2726" s="435" t="s">
        <v>747</v>
      </c>
      <c r="C2726" s="413">
        <v>0</v>
      </c>
      <c r="D2726" s="436"/>
    </row>
    <row r="2727" spans="1:4" x14ac:dyDescent="0.2">
      <c r="A2727" s="434" t="s">
        <v>748</v>
      </c>
      <c r="B2727" s="435" t="s">
        <v>749</v>
      </c>
      <c r="C2727" s="413">
        <v>0</v>
      </c>
      <c r="D2727" s="436"/>
    </row>
    <row r="2728" spans="1:4" x14ac:dyDescent="0.2">
      <c r="A2728" s="434" t="s">
        <v>750</v>
      </c>
      <c r="B2728" s="435" t="s">
        <v>751</v>
      </c>
      <c r="C2728" s="413">
        <v>0</v>
      </c>
      <c r="D2728" s="436"/>
    </row>
    <row r="2729" spans="1:4" ht="25.5" x14ac:dyDescent="0.2">
      <c r="A2729" s="434" t="s">
        <v>752</v>
      </c>
      <c r="B2729" s="435" t="s">
        <v>753</v>
      </c>
      <c r="C2729" s="413">
        <v>0</v>
      </c>
      <c r="D2729" s="436"/>
    </row>
    <row r="2730" spans="1:4" x14ac:dyDescent="0.2">
      <c r="A2730" s="434" t="s">
        <v>754</v>
      </c>
      <c r="B2730" s="435" t="s">
        <v>755</v>
      </c>
      <c r="C2730" s="413">
        <v>0</v>
      </c>
      <c r="D2730" s="436"/>
    </row>
    <row r="2731" spans="1:4" x14ac:dyDescent="0.2">
      <c r="A2731" s="434" t="s">
        <v>756</v>
      </c>
      <c r="B2731" s="435" t="s">
        <v>757</v>
      </c>
      <c r="C2731" s="441">
        <v>0</v>
      </c>
      <c r="D2731" s="442"/>
    </row>
    <row r="2732" spans="1:4" x14ac:dyDescent="0.2">
      <c r="A2732" s="443"/>
      <c r="B2732" s="444"/>
      <c r="C2732" s="445"/>
      <c r="D2732" s="423"/>
    </row>
    <row r="2733" spans="1:4" x14ac:dyDescent="0.2">
      <c r="A2733" s="428">
        <v>2</v>
      </c>
      <c r="B2733" s="429" t="s">
        <v>758</v>
      </c>
      <c r="C2733" s="433">
        <f>SUM(C2735+C2742+C2748+C2757+C2761+C2767)</f>
        <v>58804.409999999996</v>
      </c>
      <c r="D2733" s="431"/>
    </row>
    <row r="2734" spans="1:4" x14ac:dyDescent="0.2">
      <c r="A2734" s="428"/>
      <c r="B2734" s="446"/>
      <c r="C2734" s="413"/>
      <c r="D2734" s="436"/>
    </row>
    <row r="2735" spans="1:4" x14ac:dyDescent="0.2">
      <c r="A2735" s="443" t="s">
        <v>759</v>
      </c>
      <c r="B2735" s="429" t="s">
        <v>760</v>
      </c>
      <c r="C2735" s="433">
        <f>SUM(C2736:C2740)</f>
        <v>38039.67</v>
      </c>
      <c r="D2735" s="431"/>
    </row>
    <row r="2736" spans="1:4" x14ac:dyDescent="0.2">
      <c r="A2736" s="434" t="s">
        <v>761</v>
      </c>
      <c r="B2736" s="435" t="s">
        <v>762</v>
      </c>
      <c r="C2736" s="413">
        <v>27777.78</v>
      </c>
      <c r="D2736" s="436"/>
    </row>
    <row r="2737" spans="1:4" x14ac:dyDescent="0.2">
      <c r="A2737" s="434" t="s">
        <v>763</v>
      </c>
      <c r="B2737" s="435" t="s">
        <v>764</v>
      </c>
      <c r="C2737" s="413">
        <v>0</v>
      </c>
      <c r="D2737" s="436"/>
    </row>
    <row r="2738" spans="1:4" x14ac:dyDescent="0.2">
      <c r="A2738" s="434" t="s">
        <v>765</v>
      </c>
      <c r="B2738" s="435" t="s">
        <v>766</v>
      </c>
      <c r="C2738" s="413">
        <v>0</v>
      </c>
      <c r="D2738" s="436"/>
    </row>
    <row r="2739" spans="1:4" x14ac:dyDescent="0.2">
      <c r="A2739" s="434" t="s">
        <v>767</v>
      </c>
      <c r="B2739" s="435" t="s">
        <v>768</v>
      </c>
      <c r="C2739" s="413">
        <v>10261.89</v>
      </c>
      <c r="D2739" s="436"/>
    </row>
    <row r="2740" spans="1:4" x14ac:dyDescent="0.2">
      <c r="A2740" s="434" t="s">
        <v>769</v>
      </c>
      <c r="B2740" s="435" t="s">
        <v>770</v>
      </c>
      <c r="C2740" s="413">
        <v>0</v>
      </c>
      <c r="D2740" s="436"/>
    </row>
    <row r="2741" spans="1:4" x14ac:dyDescent="0.2">
      <c r="A2741" s="447"/>
      <c r="B2741" s="438"/>
      <c r="C2741" s="413"/>
      <c r="D2741" s="436"/>
    </row>
    <row r="2742" spans="1:4" ht="25.5" x14ac:dyDescent="0.2">
      <c r="A2742" s="443" t="s">
        <v>771</v>
      </c>
      <c r="B2742" s="429" t="s">
        <v>772</v>
      </c>
      <c r="C2742" s="433">
        <f>SUM(C2743:C2746)</f>
        <v>0</v>
      </c>
      <c r="D2742" s="431"/>
    </row>
    <row r="2743" spans="1:4" x14ac:dyDescent="0.2">
      <c r="A2743" s="434" t="s">
        <v>773</v>
      </c>
      <c r="B2743" s="435" t="s">
        <v>774</v>
      </c>
      <c r="C2743" s="413">
        <v>0</v>
      </c>
      <c r="D2743" s="436"/>
    </row>
    <row r="2744" spans="1:4" x14ac:dyDescent="0.2">
      <c r="A2744" s="434" t="s">
        <v>775</v>
      </c>
      <c r="B2744" s="435" t="s">
        <v>776</v>
      </c>
      <c r="C2744" s="413">
        <v>0</v>
      </c>
      <c r="D2744" s="436"/>
    </row>
    <row r="2745" spans="1:4" x14ac:dyDescent="0.2">
      <c r="A2745" s="434" t="s">
        <v>777</v>
      </c>
      <c r="B2745" s="435" t="s">
        <v>778</v>
      </c>
      <c r="C2745" s="413">
        <v>0</v>
      </c>
      <c r="D2745" s="436"/>
    </row>
    <row r="2746" spans="1:4" x14ac:dyDescent="0.2">
      <c r="A2746" s="434" t="s">
        <v>779</v>
      </c>
      <c r="B2746" s="435" t="s">
        <v>780</v>
      </c>
      <c r="C2746" s="413">
        <v>0</v>
      </c>
      <c r="D2746" s="436"/>
    </row>
    <row r="2747" spans="1:4" x14ac:dyDescent="0.2">
      <c r="A2747" s="447"/>
      <c r="B2747" s="438"/>
      <c r="C2747" s="413"/>
      <c r="D2747" s="436"/>
    </row>
    <row r="2748" spans="1:4" ht="25.5" x14ac:dyDescent="0.2">
      <c r="A2748" s="443" t="s">
        <v>781</v>
      </c>
      <c r="B2748" s="429" t="s">
        <v>782</v>
      </c>
      <c r="C2748" s="433">
        <f>SUM(C2749:C2755)</f>
        <v>0</v>
      </c>
      <c r="D2748" s="431"/>
    </row>
    <row r="2749" spans="1:4" x14ac:dyDescent="0.2">
      <c r="A2749" s="434" t="s">
        <v>783</v>
      </c>
      <c r="B2749" s="435" t="s">
        <v>784</v>
      </c>
      <c r="C2749" s="413">
        <v>0</v>
      </c>
      <c r="D2749" s="436"/>
    </row>
    <row r="2750" spans="1:4" ht="25.5" x14ac:dyDescent="0.2">
      <c r="A2750" s="434" t="s">
        <v>785</v>
      </c>
      <c r="B2750" s="435" t="s">
        <v>786</v>
      </c>
      <c r="C2750" s="413">
        <v>0</v>
      </c>
      <c r="D2750" s="436"/>
    </row>
    <row r="2751" spans="1:4" x14ac:dyDescent="0.2">
      <c r="A2751" s="434" t="s">
        <v>787</v>
      </c>
      <c r="B2751" s="435" t="s">
        <v>788</v>
      </c>
      <c r="C2751" s="413">
        <v>0</v>
      </c>
      <c r="D2751" s="436"/>
    </row>
    <row r="2752" spans="1:4" ht="25.5" x14ac:dyDescent="0.2">
      <c r="A2752" s="434" t="s">
        <v>789</v>
      </c>
      <c r="B2752" s="435" t="s">
        <v>790</v>
      </c>
      <c r="C2752" s="413">
        <v>0</v>
      </c>
      <c r="D2752" s="436"/>
    </row>
    <row r="2753" spans="1:4" x14ac:dyDescent="0.2">
      <c r="A2753" s="434" t="s">
        <v>791</v>
      </c>
      <c r="B2753" s="435" t="s">
        <v>792</v>
      </c>
      <c r="C2753" s="413">
        <v>0</v>
      </c>
      <c r="D2753" s="436"/>
    </row>
    <row r="2754" spans="1:4" x14ac:dyDescent="0.2">
      <c r="A2754" s="434" t="s">
        <v>793</v>
      </c>
      <c r="B2754" s="435" t="s">
        <v>794</v>
      </c>
      <c r="C2754" s="413">
        <v>0</v>
      </c>
      <c r="D2754" s="436"/>
    </row>
    <row r="2755" spans="1:4" ht="25.5" x14ac:dyDescent="0.2">
      <c r="A2755" s="434" t="s">
        <v>795</v>
      </c>
      <c r="B2755" s="435" t="s">
        <v>796</v>
      </c>
      <c r="C2755" s="413">
        <v>0</v>
      </c>
      <c r="D2755" s="436"/>
    </row>
    <row r="2756" spans="1:4" x14ac:dyDescent="0.2">
      <c r="A2756" s="447"/>
      <c r="B2756" s="438"/>
      <c r="C2756" s="413"/>
      <c r="D2756" s="436"/>
    </row>
    <row r="2757" spans="1:4" ht="25.5" x14ac:dyDescent="0.2">
      <c r="A2757" s="443" t="s">
        <v>797</v>
      </c>
      <c r="B2757" s="429" t="s">
        <v>798</v>
      </c>
      <c r="C2757" s="433">
        <f>SUM(C2758:C2759)</f>
        <v>201.67</v>
      </c>
      <c r="D2757" s="431"/>
    </row>
    <row r="2758" spans="1:4" x14ac:dyDescent="0.2">
      <c r="A2758" s="434" t="s">
        <v>799</v>
      </c>
      <c r="B2758" s="435" t="s">
        <v>800</v>
      </c>
      <c r="C2758" s="413">
        <v>201.67</v>
      </c>
      <c r="D2758" s="436"/>
    </row>
    <row r="2759" spans="1:4" x14ac:dyDescent="0.2">
      <c r="A2759" s="434" t="s">
        <v>801</v>
      </c>
      <c r="B2759" s="435" t="s">
        <v>802</v>
      </c>
      <c r="C2759" s="413">
        <v>0</v>
      </c>
      <c r="D2759" s="436"/>
    </row>
    <row r="2760" spans="1:4" x14ac:dyDescent="0.2">
      <c r="A2760" s="447"/>
      <c r="B2760" s="438"/>
      <c r="C2760" s="413"/>
      <c r="D2760" s="436"/>
    </row>
    <row r="2761" spans="1:4" ht="25.5" x14ac:dyDescent="0.2">
      <c r="A2761" s="443" t="s">
        <v>803</v>
      </c>
      <c r="B2761" s="429" t="s">
        <v>804</v>
      </c>
      <c r="C2761" s="433">
        <f>SUM(C2762:C2765)</f>
        <v>0</v>
      </c>
      <c r="D2761" s="431"/>
    </row>
    <row r="2762" spans="1:4" x14ac:dyDescent="0.2">
      <c r="A2762" s="434" t="s">
        <v>805</v>
      </c>
      <c r="B2762" s="435" t="s">
        <v>806</v>
      </c>
      <c r="C2762" s="413">
        <v>0</v>
      </c>
      <c r="D2762" s="436"/>
    </row>
    <row r="2763" spans="1:4" x14ac:dyDescent="0.2">
      <c r="A2763" s="434" t="s">
        <v>807</v>
      </c>
      <c r="B2763" s="435" t="s">
        <v>808</v>
      </c>
      <c r="C2763" s="413">
        <v>0</v>
      </c>
      <c r="D2763" s="436"/>
    </row>
    <row r="2764" spans="1:4" x14ac:dyDescent="0.2">
      <c r="A2764" s="434" t="s">
        <v>809</v>
      </c>
      <c r="B2764" s="435" t="s">
        <v>810</v>
      </c>
      <c r="C2764" s="413">
        <v>0</v>
      </c>
      <c r="D2764" s="436"/>
    </row>
    <row r="2765" spans="1:4" ht="25.5" x14ac:dyDescent="0.2">
      <c r="A2765" s="434" t="s">
        <v>811</v>
      </c>
      <c r="B2765" s="435" t="s">
        <v>812</v>
      </c>
      <c r="C2765" s="413">
        <v>0</v>
      </c>
      <c r="D2765" s="436"/>
    </row>
    <row r="2766" spans="1:4" x14ac:dyDescent="0.2">
      <c r="A2766" s="447"/>
      <c r="B2766" s="438"/>
      <c r="C2766" s="413"/>
      <c r="D2766" s="436"/>
    </row>
    <row r="2767" spans="1:4" ht="25.5" x14ac:dyDescent="0.2">
      <c r="A2767" s="443" t="s">
        <v>813</v>
      </c>
      <c r="B2767" s="429" t="s">
        <v>814</v>
      </c>
      <c r="C2767" s="433">
        <f>SUM(C2768:C2775)</f>
        <v>20563.07</v>
      </c>
      <c r="D2767" s="431"/>
    </row>
    <row r="2768" spans="1:4" x14ac:dyDescent="0.2">
      <c r="A2768" s="434" t="s">
        <v>815</v>
      </c>
      <c r="B2768" s="435" t="s">
        <v>816</v>
      </c>
      <c r="C2768" s="413">
        <v>4962.67</v>
      </c>
      <c r="D2768" s="436"/>
    </row>
    <row r="2769" spans="1:4" ht="25.5" x14ac:dyDescent="0.2">
      <c r="A2769" s="434" t="s">
        <v>817</v>
      </c>
      <c r="B2769" s="435" t="s">
        <v>818</v>
      </c>
      <c r="C2769" s="413">
        <v>0</v>
      </c>
      <c r="D2769" s="436"/>
    </row>
    <row r="2770" spans="1:4" x14ac:dyDescent="0.2">
      <c r="A2770" s="434" t="s">
        <v>819</v>
      </c>
      <c r="B2770" s="435" t="s">
        <v>820</v>
      </c>
      <c r="C2770" s="413">
        <v>11114.82</v>
      </c>
      <c r="D2770" s="436"/>
    </row>
    <row r="2771" spans="1:4" x14ac:dyDescent="0.2">
      <c r="A2771" s="434" t="s">
        <v>821</v>
      </c>
      <c r="B2771" s="435" t="s">
        <v>822</v>
      </c>
      <c r="C2771" s="413">
        <v>596.25</v>
      </c>
      <c r="D2771" s="436"/>
    </row>
    <row r="2772" spans="1:4" x14ac:dyDescent="0.2">
      <c r="A2772" s="434" t="s">
        <v>823</v>
      </c>
      <c r="B2772" s="435" t="s">
        <v>824</v>
      </c>
      <c r="C2772" s="413">
        <v>3616.04</v>
      </c>
      <c r="D2772" s="436"/>
    </row>
    <row r="2773" spans="1:4" ht="25.5" x14ac:dyDescent="0.2">
      <c r="A2773" s="434" t="s">
        <v>825</v>
      </c>
      <c r="B2773" s="435" t="s">
        <v>826</v>
      </c>
      <c r="C2773" s="413">
        <v>0</v>
      </c>
      <c r="D2773" s="436"/>
    </row>
    <row r="2774" spans="1:4" x14ac:dyDescent="0.2">
      <c r="A2774" s="434" t="s">
        <v>827</v>
      </c>
      <c r="B2774" s="435" t="s">
        <v>828</v>
      </c>
      <c r="C2774" s="413">
        <v>0</v>
      </c>
      <c r="D2774" s="436"/>
    </row>
    <row r="2775" spans="1:4" x14ac:dyDescent="0.2">
      <c r="A2775" s="434" t="s">
        <v>829</v>
      </c>
      <c r="B2775" s="435" t="s">
        <v>830</v>
      </c>
      <c r="C2775" s="413">
        <v>273.29000000000002</v>
      </c>
      <c r="D2775" s="436"/>
    </row>
    <row r="2776" spans="1:4" x14ac:dyDescent="0.2">
      <c r="A2776" s="434"/>
      <c r="B2776" s="438"/>
      <c r="C2776" s="413"/>
      <c r="D2776" s="436"/>
    </row>
    <row r="2777" spans="1:4" x14ac:dyDescent="0.2">
      <c r="A2777" s="428">
        <v>5</v>
      </c>
      <c r="B2777" s="448" t="s">
        <v>831</v>
      </c>
      <c r="C2777" s="433">
        <f>SUM(C2779+C2789+C2799+C2804)</f>
        <v>2245.81</v>
      </c>
      <c r="D2777" s="431"/>
    </row>
    <row r="2778" spans="1:4" x14ac:dyDescent="0.2">
      <c r="A2778" s="447"/>
      <c r="B2778" s="438"/>
      <c r="C2778" s="413"/>
      <c r="D2778" s="436"/>
    </row>
    <row r="2779" spans="1:4" x14ac:dyDescent="0.2">
      <c r="A2779" s="449" t="s">
        <v>832</v>
      </c>
      <c r="B2779" s="429" t="s">
        <v>833</v>
      </c>
      <c r="C2779" s="433">
        <f>SUM(C2780:C2787)</f>
        <v>2245.81</v>
      </c>
      <c r="D2779" s="431"/>
    </row>
    <row r="2780" spans="1:4" x14ac:dyDescent="0.2">
      <c r="A2780" s="450" t="s">
        <v>834</v>
      </c>
      <c r="B2780" s="435" t="s">
        <v>835</v>
      </c>
      <c r="C2780" s="413">
        <v>0</v>
      </c>
      <c r="D2780" s="436"/>
    </row>
    <row r="2781" spans="1:4" x14ac:dyDescent="0.2">
      <c r="A2781" s="450" t="s">
        <v>836</v>
      </c>
      <c r="B2781" s="435" t="s">
        <v>837</v>
      </c>
      <c r="C2781" s="413">
        <v>0</v>
      </c>
      <c r="D2781" s="436"/>
    </row>
    <row r="2782" spans="1:4" x14ac:dyDescent="0.2">
      <c r="A2782" s="450" t="s">
        <v>838</v>
      </c>
      <c r="B2782" s="435" t="s">
        <v>839</v>
      </c>
      <c r="C2782" s="413"/>
      <c r="D2782" s="436"/>
    </row>
    <row r="2783" spans="1:4" x14ac:dyDescent="0.2">
      <c r="A2783" s="450" t="s">
        <v>840</v>
      </c>
      <c r="B2783" s="435" t="s">
        <v>841</v>
      </c>
      <c r="C2783" s="413">
        <v>2245.81</v>
      </c>
      <c r="D2783" s="436"/>
    </row>
    <row r="2784" spans="1:4" x14ac:dyDescent="0.2">
      <c r="A2784" s="450" t="s">
        <v>842</v>
      </c>
      <c r="B2784" s="435" t="s">
        <v>843</v>
      </c>
      <c r="C2784" s="413"/>
      <c r="D2784" s="436"/>
    </row>
    <row r="2785" spans="1:4" ht="25.5" x14ac:dyDescent="0.2">
      <c r="A2785" s="450" t="s">
        <v>844</v>
      </c>
      <c r="B2785" s="435" t="s">
        <v>845</v>
      </c>
      <c r="C2785" s="413"/>
      <c r="D2785" s="436"/>
    </row>
    <row r="2786" spans="1:4" ht="25.5" x14ac:dyDescent="0.2">
      <c r="A2786" s="450" t="s">
        <v>846</v>
      </c>
      <c r="B2786" s="435" t="s">
        <v>847</v>
      </c>
      <c r="C2786" s="413"/>
      <c r="D2786" s="436"/>
    </row>
    <row r="2787" spans="1:4" x14ac:dyDescent="0.2">
      <c r="A2787" s="450" t="s">
        <v>848</v>
      </c>
      <c r="B2787" s="435" t="s">
        <v>849</v>
      </c>
      <c r="C2787" s="413">
        <v>0</v>
      </c>
      <c r="D2787" s="436"/>
    </row>
    <row r="2788" spans="1:4" x14ac:dyDescent="0.2">
      <c r="A2788" s="450"/>
      <c r="B2788" s="435"/>
      <c r="C2788" s="413"/>
      <c r="D2788" s="436"/>
    </row>
    <row r="2789" spans="1:4" ht="25.5" x14ac:dyDescent="0.2">
      <c r="A2789" s="449" t="s">
        <v>850</v>
      </c>
      <c r="B2789" s="429" t="s">
        <v>851</v>
      </c>
      <c r="C2789" s="433">
        <f>SUM(C2790:C2797)</f>
        <v>0</v>
      </c>
      <c r="D2789" s="431"/>
    </row>
    <row r="2790" spans="1:4" x14ac:dyDescent="0.2">
      <c r="A2790" s="450" t="s">
        <v>852</v>
      </c>
      <c r="B2790" s="435" t="s">
        <v>853</v>
      </c>
      <c r="C2790" s="413">
        <v>0</v>
      </c>
      <c r="D2790" s="436"/>
    </row>
    <row r="2791" spans="1:4" x14ac:dyDescent="0.2">
      <c r="A2791" s="450" t="s">
        <v>854</v>
      </c>
      <c r="B2791" s="435" t="s">
        <v>855</v>
      </c>
      <c r="C2791" s="413">
        <v>0</v>
      </c>
      <c r="D2791" s="436"/>
    </row>
    <row r="2792" spans="1:4" x14ac:dyDescent="0.2">
      <c r="A2792" s="450" t="s">
        <v>856</v>
      </c>
      <c r="B2792" s="435" t="s">
        <v>857</v>
      </c>
      <c r="C2792" s="413">
        <v>0</v>
      </c>
      <c r="D2792" s="436"/>
    </row>
    <row r="2793" spans="1:4" x14ac:dyDescent="0.2">
      <c r="A2793" s="450" t="s">
        <v>858</v>
      </c>
      <c r="B2793" s="435" t="s">
        <v>859</v>
      </c>
      <c r="C2793" s="413">
        <v>0</v>
      </c>
      <c r="D2793" s="436"/>
    </row>
    <row r="2794" spans="1:4" x14ac:dyDescent="0.2">
      <c r="A2794" s="450" t="s">
        <v>860</v>
      </c>
      <c r="B2794" s="435" t="s">
        <v>861</v>
      </c>
      <c r="C2794" s="413">
        <v>0</v>
      </c>
      <c r="D2794" s="436"/>
    </row>
    <row r="2795" spans="1:4" x14ac:dyDescent="0.2">
      <c r="A2795" s="450" t="s">
        <v>862</v>
      </c>
      <c r="B2795" s="435" t="s">
        <v>863</v>
      </c>
      <c r="C2795" s="413">
        <v>0</v>
      </c>
      <c r="D2795" s="436"/>
    </row>
    <row r="2796" spans="1:4" x14ac:dyDescent="0.2">
      <c r="A2796" s="450" t="s">
        <v>864</v>
      </c>
      <c r="B2796" s="435" t="s">
        <v>865</v>
      </c>
      <c r="C2796" s="413">
        <v>0</v>
      </c>
      <c r="D2796" s="436"/>
    </row>
    <row r="2797" spans="1:4" ht="25.5" x14ac:dyDescent="0.2">
      <c r="A2797" s="450" t="s">
        <v>866</v>
      </c>
      <c r="B2797" s="435" t="s">
        <v>867</v>
      </c>
      <c r="C2797" s="413">
        <v>0</v>
      </c>
      <c r="D2797" s="436"/>
    </row>
    <row r="2798" spans="1:4" x14ac:dyDescent="0.2">
      <c r="A2798" s="450"/>
      <c r="B2798" s="435"/>
      <c r="C2798" s="413"/>
      <c r="D2798" s="436"/>
    </row>
    <row r="2799" spans="1:4" x14ac:dyDescent="0.2">
      <c r="A2799" s="449" t="s">
        <v>868</v>
      </c>
      <c r="B2799" s="429" t="s">
        <v>869</v>
      </c>
      <c r="C2799" s="433">
        <f>SUM(C2800:C2802)</f>
        <v>0</v>
      </c>
      <c r="D2799" s="431"/>
    </row>
    <row r="2800" spans="1:4" x14ac:dyDescent="0.2">
      <c r="A2800" s="450" t="s">
        <v>870</v>
      </c>
      <c r="B2800" s="435" t="s">
        <v>871</v>
      </c>
      <c r="C2800" s="413">
        <v>0</v>
      </c>
      <c r="D2800" s="436"/>
    </row>
    <row r="2801" spans="1:4" x14ac:dyDescent="0.2">
      <c r="A2801" s="450" t="s">
        <v>872</v>
      </c>
      <c r="B2801" s="435" t="s">
        <v>873</v>
      </c>
      <c r="C2801" s="413">
        <v>0</v>
      </c>
      <c r="D2801" s="436"/>
    </row>
    <row r="2802" spans="1:4" x14ac:dyDescent="0.2">
      <c r="A2802" s="450" t="s">
        <v>874</v>
      </c>
      <c r="B2802" s="435" t="s">
        <v>875</v>
      </c>
      <c r="C2802" s="413">
        <v>0</v>
      </c>
      <c r="D2802" s="436"/>
    </row>
    <row r="2803" spans="1:4" x14ac:dyDescent="0.2">
      <c r="A2803" s="450"/>
      <c r="B2803" s="435"/>
      <c r="C2803" s="413"/>
      <c r="D2803" s="436"/>
    </row>
    <row r="2804" spans="1:4" x14ac:dyDescent="0.2">
      <c r="A2804" s="449" t="s">
        <v>876</v>
      </c>
      <c r="B2804" s="429" t="s">
        <v>877</v>
      </c>
      <c r="C2804" s="433">
        <f>SUM(C2805:C2808)</f>
        <v>0</v>
      </c>
      <c r="D2804" s="431"/>
    </row>
    <row r="2805" spans="1:4" x14ac:dyDescent="0.2">
      <c r="A2805" s="450" t="s">
        <v>878</v>
      </c>
      <c r="B2805" s="435" t="s">
        <v>879</v>
      </c>
      <c r="C2805" s="413">
        <v>0</v>
      </c>
      <c r="D2805" s="436"/>
    </row>
    <row r="2806" spans="1:4" x14ac:dyDescent="0.2">
      <c r="A2806" s="450" t="s">
        <v>880</v>
      </c>
      <c r="B2806" s="435" t="s">
        <v>881</v>
      </c>
      <c r="C2806" s="413">
        <v>0</v>
      </c>
      <c r="D2806" s="436"/>
    </row>
    <row r="2807" spans="1:4" x14ac:dyDescent="0.2">
      <c r="A2807" s="450" t="s">
        <v>882</v>
      </c>
      <c r="B2807" s="435" t="s">
        <v>883</v>
      </c>
      <c r="C2807" s="413">
        <v>0</v>
      </c>
      <c r="D2807" s="436"/>
    </row>
    <row r="2808" spans="1:4" x14ac:dyDescent="0.2">
      <c r="A2808" s="450" t="s">
        <v>884</v>
      </c>
      <c r="B2808" s="435" t="s">
        <v>885</v>
      </c>
      <c r="C2808" s="413">
        <v>0</v>
      </c>
      <c r="D2808" s="436"/>
    </row>
    <row r="2809" spans="1:4" x14ac:dyDescent="0.2">
      <c r="A2809" s="451"/>
      <c r="B2809" s="451"/>
      <c r="C2809" s="451"/>
      <c r="D2809" s="451"/>
    </row>
    <row r="2810" spans="1:4" x14ac:dyDescent="0.2">
      <c r="A2810" s="418" t="s">
        <v>621</v>
      </c>
      <c r="C2810" s="419"/>
    </row>
    <row r="2811" spans="1:4" ht="25.5" x14ac:dyDescent="0.2">
      <c r="A2811" s="453" t="str">
        <f>'[5]4. Gestión Institucional '!A109</f>
        <v>RE4.P19. Gestiones atendidas de manera oportuna y eficiente</v>
      </c>
      <c r="B2811" s="421" t="s">
        <v>622</v>
      </c>
      <c r="C2811" s="413">
        <f>SUM(C2813,C2889,C2933)</f>
        <v>83824.109999999986</v>
      </c>
      <c r="D2811" s="423"/>
    </row>
    <row r="2812" spans="1:4" x14ac:dyDescent="0.2">
      <c r="A2812" s="424" t="s">
        <v>623</v>
      </c>
      <c r="B2812" s="425" t="s">
        <v>624</v>
      </c>
      <c r="C2812" s="426" t="s">
        <v>625</v>
      </c>
      <c r="D2812" s="427" t="s">
        <v>626</v>
      </c>
    </row>
    <row r="2813" spans="1:4" x14ac:dyDescent="0.2">
      <c r="A2813" s="428">
        <v>1</v>
      </c>
      <c r="B2813" s="429" t="s">
        <v>627</v>
      </c>
      <c r="C2813" s="430">
        <f>SUM(C2815,C2822,C2829,C2838,C2847,C2852,C2859,C2864,C2875,C2881)</f>
        <v>22773.89</v>
      </c>
      <c r="D2813" s="431"/>
    </row>
    <row r="2814" spans="1:4" x14ac:dyDescent="0.2">
      <c r="A2814" s="428"/>
      <c r="B2814" s="446"/>
      <c r="C2814" s="433"/>
      <c r="D2814" s="431"/>
    </row>
    <row r="2815" spans="1:4" x14ac:dyDescent="0.2">
      <c r="A2815" s="432" t="s">
        <v>629</v>
      </c>
      <c r="B2815" s="429" t="s">
        <v>630</v>
      </c>
      <c r="C2815" s="433">
        <f>SUM(C2816:C2820)</f>
        <v>0</v>
      </c>
      <c r="D2815" s="431"/>
    </row>
    <row r="2816" spans="1:4" x14ac:dyDescent="0.2">
      <c r="A2816" s="434" t="s">
        <v>631</v>
      </c>
      <c r="B2816" s="435" t="s">
        <v>632</v>
      </c>
      <c r="C2816" s="413">
        <v>0</v>
      </c>
      <c r="D2816" s="436"/>
    </row>
    <row r="2817" spans="1:4" ht="25.5" x14ac:dyDescent="0.2">
      <c r="A2817" s="434" t="s">
        <v>633</v>
      </c>
      <c r="B2817" s="435" t="s">
        <v>634</v>
      </c>
      <c r="C2817" s="413">
        <v>0</v>
      </c>
      <c r="D2817" s="436"/>
    </row>
    <row r="2818" spans="1:4" x14ac:dyDescent="0.2">
      <c r="A2818" s="434" t="s">
        <v>635</v>
      </c>
      <c r="B2818" s="435" t="s">
        <v>636</v>
      </c>
      <c r="C2818" s="413">
        <v>0</v>
      </c>
      <c r="D2818" s="436"/>
    </row>
    <row r="2819" spans="1:4" ht="25.5" x14ac:dyDescent="0.2">
      <c r="A2819" s="434" t="s">
        <v>637</v>
      </c>
      <c r="B2819" s="435" t="s">
        <v>638</v>
      </c>
      <c r="C2819" s="413">
        <v>0</v>
      </c>
      <c r="D2819" s="436"/>
    </row>
    <row r="2820" spans="1:4" x14ac:dyDescent="0.2">
      <c r="A2820" s="434" t="s">
        <v>639</v>
      </c>
      <c r="B2820" s="435" t="s">
        <v>640</v>
      </c>
      <c r="C2820" s="413">
        <v>0</v>
      </c>
      <c r="D2820" s="436"/>
    </row>
    <row r="2821" spans="1:4" x14ac:dyDescent="0.2">
      <c r="A2821" s="437"/>
      <c r="B2821" s="438"/>
      <c r="C2821" s="413"/>
      <c r="D2821" s="436"/>
    </row>
    <row r="2822" spans="1:4" x14ac:dyDescent="0.2">
      <c r="A2822" s="432" t="s">
        <v>641</v>
      </c>
      <c r="B2822" s="429" t="s">
        <v>642</v>
      </c>
      <c r="C2822" s="433">
        <f>SUM(C2823:C2827)</f>
        <v>0</v>
      </c>
      <c r="D2822" s="431"/>
    </row>
    <row r="2823" spans="1:4" x14ac:dyDescent="0.2">
      <c r="A2823" s="434" t="s">
        <v>643</v>
      </c>
      <c r="B2823" s="435" t="s">
        <v>644</v>
      </c>
      <c r="C2823" s="413">
        <v>0</v>
      </c>
      <c r="D2823" s="436"/>
    </row>
    <row r="2824" spans="1:4" x14ac:dyDescent="0.2">
      <c r="A2824" s="434" t="s">
        <v>645</v>
      </c>
      <c r="B2824" s="435" t="s">
        <v>646</v>
      </c>
      <c r="C2824" s="413">
        <v>0</v>
      </c>
      <c r="D2824" s="436"/>
    </row>
    <row r="2825" spans="1:4" x14ac:dyDescent="0.2">
      <c r="A2825" s="434" t="s">
        <v>647</v>
      </c>
      <c r="B2825" s="435" t="s">
        <v>648</v>
      </c>
      <c r="C2825" s="413">
        <v>0</v>
      </c>
      <c r="D2825" s="436"/>
    </row>
    <row r="2826" spans="1:4" x14ac:dyDescent="0.2">
      <c r="A2826" s="434" t="s">
        <v>649</v>
      </c>
      <c r="B2826" s="435" t="s">
        <v>650</v>
      </c>
      <c r="C2826" s="413">
        <v>0</v>
      </c>
      <c r="D2826" s="436"/>
    </row>
    <row r="2827" spans="1:4" x14ac:dyDescent="0.2">
      <c r="A2827" s="434" t="s">
        <v>651</v>
      </c>
      <c r="B2827" s="435" t="s">
        <v>652</v>
      </c>
      <c r="C2827" s="413">
        <v>0</v>
      </c>
      <c r="D2827" s="436"/>
    </row>
    <row r="2828" spans="1:4" x14ac:dyDescent="0.2">
      <c r="A2828" s="437"/>
      <c r="B2828" s="438"/>
      <c r="C2828" s="433"/>
      <c r="D2828" s="431"/>
    </row>
    <row r="2829" spans="1:4" ht="25.5" x14ac:dyDescent="0.2">
      <c r="A2829" s="432" t="s">
        <v>653</v>
      </c>
      <c r="B2829" s="439" t="s">
        <v>654</v>
      </c>
      <c r="C2829" s="433">
        <f>SUM(C2830:C2836)</f>
        <v>0</v>
      </c>
      <c r="D2829" s="431"/>
    </row>
    <row r="2830" spans="1:4" x14ac:dyDescent="0.2">
      <c r="A2830" s="434" t="s">
        <v>655</v>
      </c>
      <c r="B2830" s="435" t="s">
        <v>656</v>
      </c>
      <c r="C2830" s="413">
        <v>0</v>
      </c>
      <c r="D2830" s="436"/>
    </row>
    <row r="2831" spans="1:4" x14ac:dyDescent="0.2">
      <c r="A2831" s="434" t="s">
        <v>657</v>
      </c>
      <c r="B2831" s="435" t="s">
        <v>658</v>
      </c>
      <c r="C2831" s="413">
        <v>0</v>
      </c>
      <c r="D2831" s="436"/>
    </row>
    <row r="2832" spans="1:4" x14ac:dyDescent="0.2">
      <c r="A2832" s="434" t="s">
        <v>659</v>
      </c>
      <c r="B2832" s="435" t="s">
        <v>660</v>
      </c>
      <c r="C2832" s="413"/>
      <c r="D2832" s="436"/>
    </row>
    <row r="2833" spans="1:4" x14ac:dyDescent="0.2">
      <c r="A2833" s="434" t="s">
        <v>661</v>
      </c>
      <c r="B2833" s="435" t="s">
        <v>662</v>
      </c>
      <c r="C2833" s="413">
        <v>0</v>
      </c>
      <c r="D2833" s="436"/>
    </row>
    <row r="2834" spans="1:4" x14ac:dyDescent="0.2">
      <c r="A2834" s="434" t="s">
        <v>663</v>
      </c>
      <c r="B2834" s="435" t="s">
        <v>664</v>
      </c>
      <c r="C2834" s="413">
        <v>0</v>
      </c>
      <c r="D2834" s="436"/>
    </row>
    <row r="2835" spans="1:4" ht="25.5" x14ac:dyDescent="0.2">
      <c r="A2835" s="434" t="s">
        <v>665</v>
      </c>
      <c r="B2835" s="435" t="s">
        <v>666</v>
      </c>
      <c r="C2835" s="413">
        <v>0</v>
      </c>
      <c r="D2835" s="436"/>
    </row>
    <row r="2836" spans="1:4" ht="25.5" x14ac:dyDescent="0.2">
      <c r="A2836" s="434" t="s">
        <v>667</v>
      </c>
      <c r="B2836" s="435" t="s">
        <v>668</v>
      </c>
      <c r="C2836" s="413">
        <v>0</v>
      </c>
      <c r="D2836" s="436"/>
    </row>
    <row r="2837" spans="1:4" x14ac:dyDescent="0.2">
      <c r="A2837" s="437"/>
      <c r="B2837" s="438"/>
      <c r="C2837" s="413"/>
      <c r="D2837" s="436"/>
    </row>
    <row r="2838" spans="1:4" x14ac:dyDescent="0.2">
      <c r="A2838" s="432" t="s">
        <v>669</v>
      </c>
      <c r="B2838" s="429" t="s">
        <v>670</v>
      </c>
      <c r="C2838" s="433">
        <f>SUM(C2839:C2845)</f>
        <v>551.66999999999996</v>
      </c>
      <c r="D2838" s="431"/>
    </row>
    <row r="2839" spans="1:4" x14ac:dyDescent="0.2">
      <c r="A2839" s="434" t="s">
        <v>671</v>
      </c>
      <c r="B2839" s="435" t="s">
        <v>672</v>
      </c>
      <c r="C2839" s="413">
        <v>0</v>
      </c>
      <c r="D2839" s="436"/>
    </row>
    <row r="2840" spans="1:4" x14ac:dyDescent="0.2">
      <c r="A2840" s="434" t="s">
        <v>673</v>
      </c>
      <c r="B2840" s="435" t="s">
        <v>674</v>
      </c>
      <c r="C2840" s="413">
        <v>0</v>
      </c>
      <c r="D2840" s="436"/>
    </row>
    <row r="2841" spans="1:4" x14ac:dyDescent="0.2">
      <c r="A2841" s="434" t="s">
        <v>675</v>
      </c>
      <c r="B2841" s="435" t="s">
        <v>676</v>
      </c>
      <c r="C2841" s="413">
        <v>0</v>
      </c>
      <c r="D2841" s="436"/>
    </row>
    <row r="2842" spans="1:4" ht="25.5" x14ac:dyDescent="0.2">
      <c r="A2842" s="434" t="s">
        <v>677</v>
      </c>
      <c r="B2842" s="435" t="s">
        <v>678</v>
      </c>
      <c r="C2842" s="413">
        <v>0</v>
      </c>
      <c r="D2842" s="436"/>
    </row>
    <row r="2843" spans="1:4" ht="25.5" x14ac:dyDescent="0.2">
      <c r="A2843" s="434" t="s">
        <v>679</v>
      </c>
      <c r="B2843" s="435" t="s">
        <v>680</v>
      </c>
      <c r="C2843" s="413">
        <v>0</v>
      </c>
      <c r="D2843" s="436"/>
    </row>
    <row r="2844" spans="1:4" x14ac:dyDescent="0.2">
      <c r="A2844" s="434" t="s">
        <v>681</v>
      </c>
      <c r="B2844" s="435" t="s">
        <v>682</v>
      </c>
      <c r="C2844" s="413">
        <v>0</v>
      </c>
      <c r="D2844" s="436"/>
    </row>
    <row r="2845" spans="1:4" x14ac:dyDescent="0.2">
      <c r="A2845" s="434" t="s">
        <v>683</v>
      </c>
      <c r="B2845" s="435" t="s">
        <v>684</v>
      </c>
      <c r="C2845" s="413">
        <v>551.66999999999996</v>
      </c>
      <c r="D2845" s="436"/>
    </row>
    <row r="2846" spans="1:4" x14ac:dyDescent="0.2">
      <c r="A2846" s="437"/>
      <c r="B2846" s="438"/>
      <c r="C2846" s="413"/>
      <c r="D2846" s="436"/>
    </row>
    <row r="2847" spans="1:4" x14ac:dyDescent="0.2">
      <c r="A2847" s="432" t="s">
        <v>685</v>
      </c>
      <c r="B2847" s="429" t="s">
        <v>686</v>
      </c>
      <c r="C2847" s="433">
        <f>SUM(C2848++C2849+C2850)</f>
        <v>22222.22</v>
      </c>
      <c r="D2847" s="431"/>
    </row>
    <row r="2848" spans="1:4" x14ac:dyDescent="0.2">
      <c r="A2848" s="434" t="s">
        <v>687</v>
      </c>
      <c r="B2848" s="435" t="s">
        <v>688</v>
      </c>
      <c r="C2848" s="572">
        <v>1388.89</v>
      </c>
      <c r="D2848" s="436"/>
    </row>
    <row r="2849" spans="1:4" x14ac:dyDescent="0.2">
      <c r="A2849" s="434" t="s">
        <v>689</v>
      </c>
      <c r="B2849" s="435" t="s">
        <v>690</v>
      </c>
      <c r="C2849" s="413">
        <v>0</v>
      </c>
      <c r="D2849" s="436"/>
    </row>
    <row r="2850" spans="1:4" x14ac:dyDescent="0.2">
      <c r="A2850" s="571" t="s">
        <v>1006</v>
      </c>
      <c r="B2850" s="570" t="s">
        <v>1005</v>
      </c>
      <c r="C2850" s="413">
        <v>20833.330000000002</v>
      </c>
      <c r="D2850" s="436"/>
    </row>
    <row r="2851" spans="1:4" x14ac:dyDescent="0.2">
      <c r="A2851" s="437"/>
      <c r="B2851" s="438"/>
      <c r="C2851" s="413"/>
      <c r="D2851" s="436"/>
    </row>
    <row r="2852" spans="1:4" ht="25.5" x14ac:dyDescent="0.2">
      <c r="A2852" s="432" t="s">
        <v>693</v>
      </c>
      <c r="B2852" s="429" t="s">
        <v>694</v>
      </c>
      <c r="C2852" s="433">
        <f>SUM(C2853+C2856+C2857)</f>
        <v>0</v>
      </c>
      <c r="D2852" s="431"/>
    </row>
    <row r="2853" spans="1:4" x14ac:dyDescent="0.2">
      <c r="A2853" s="434" t="s">
        <v>695</v>
      </c>
      <c r="B2853" s="438" t="s">
        <v>696</v>
      </c>
      <c r="C2853" s="433">
        <f>SUM(C2854:C2855)</f>
        <v>0</v>
      </c>
      <c r="D2853" s="431"/>
    </row>
    <row r="2854" spans="1:4" x14ac:dyDescent="0.2">
      <c r="A2854" s="437" t="s">
        <v>697</v>
      </c>
      <c r="B2854" s="438" t="s">
        <v>698</v>
      </c>
      <c r="C2854" s="413">
        <v>0</v>
      </c>
      <c r="D2854" s="436"/>
    </row>
    <row r="2855" spans="1:4" ht="25.5" x14ac:dyDescent="0.2">
      <c r="A2855" s="437" t="s">
        <v>699</v>
      </c>
      <c r="B2855" s="438" t="s">
        <v>700</v>
      </c>
      <c r="C2855" s="413">
        <v>0</v>
      </c>
      <c r="D2855" s="436"/>
    </row>
    <row r="2856" spans="1:4" x14ac:dyDescent="0.2">
      <c r="A2856" s="434" t="s">
        <v>701</v>
      </c>
      <c r="B2856" s="435" t="s">
        <v>702</v>
      </c>
      <c r="C2856" s="413">
        <v>0</v>
      </c>
      <c r="D2856" s="436"/>
    </row>
    <row r="2857" spans="1:4" x14ac:dyDescent="0.2">
      <c r="A2857" s="434" t="s">
        <v>703</v>
      </c>
      <c r="B2857" s="435" t="s">
        <v>704</v>
      </c>
      <c r="C2857" s="413">
        <v>0</v>
      </c>
      <c r="D2857" s="436"/>
    </row>
    <row r="2858" spans="1:4" x14ac:dyDescent="0.2">
      <c r="A2858" s="437"/>
      <c r="B2858" s="438"/>
      <c r="C2858" s="413"/>
      <c r="D2858" s="436"/>
    </row>
    <row r="2859" spans="1:4" x14ac:dyDescent="0.2">
      <c r="A2859" s="432" t="s">
        <v>705</v>
      </c>
      <c r="B2859" s="429" t="s">
        <v>706</v>
      </c>
      <c r="C2859" s="430" t="s">
        <v>707</v>
      </c>
      <c r="D2859" s="431"/>
    </row>
    <row r="2860" spans="1:4" x14ac:dyDescent="0.2">
      <c r="A2860" s="434" t="s">
        <v>708</v>
      </c>
      <c r="B2860" s="435" t="s">
        <v>709</v>
      </c>
      <c r="C2860" s="440" t="s">
        <v>707</v>
      </c>
      <c r="D2860" s="436"/>
    </row>
    <row r="2861" spans="1:4" x14ac:dyDescent="0.2">
      <c r="A2861" s="434" t="s">
        <v>710</v>
      </c>
      <c r="B2861" s="435" t="s">
        <v>711</v>
      </c>
      <c r="C2861" s="413">
        <v>0</v>
      </c>
      <c r="D2861" s="436"/>
    </row>
    <row r="2862" spans="1:4" x14ac:dyDescent="0.2">
      <c r="A2862" s="434" t="s">
        <v>712</v>
      </c>
      <c r="B2862" s="435" t="s">
        <v>713</v>
      </c>
      <c r="C2862" s="413">
        <v>0</v>
      </c>
      <c r="D2862" s="436"/>
    </row>
    <row r="2863" spans="1:4" x14ac:dyDescent="0.2">
      <c r="A2863" s="437"/>
      <c r="B2863" s="438"/>
      <c r="C2863" s="413"/>
      <c r="D2863" s="436"/>
    </row>
    <row r="2864" spans="1:4" x14ac:dyDescent="0.2">
      <c r="A2864" s="432" t="s">
        <v>714</v>
      </c>
      <c r="B2864" s="429" t="s">
        <v>715</v>
      </c>
      <c r="C2864" s="433">
        <f>SUM(C2865:C2873)</f>
        <v>0</v>
      </c>
      <c r="D2864" s="431"/>
    </row>
    <row r="2865" spans="1:4" x14ac:dyDescent="0.2">
      <c r="A2865" s="434" t="s">
        <v>716</v>
      </c>
      <c r="B2865" s="435" t="s">
        <v>717</v>
      </c>
      <c r="C2865" s="413">
        <v>0</v>
      </c>
      <c r="D2865" s="436"/>
    </row>
    <row r="2866" spans="1:4" x14ac:dyDescent="0.2">
      <c r="A2866" s="434" t="s">
        <v>718</v>
      </c>
      <c r="B2866" s="435" t="s">
        <v>719</v>
      </c>
      <c r="C2866" s="413">
        <v>0</v>
      </c>
      <c r="D2866" s="436"/>
    </row>
    <row r="2867" spans="1:4" x14ac:dyDescent="0.2">
      <c r="A2867" s="434" t="s">
        <v>720</v>
      </c>
      <c r="B2867" s="435" t="s">
        <v>721</v>
      </c>
      <c r="C2867" s="413">
        <v>0</v>
      </c>
      <c r="D2867" s="436"/>
    </row>
    <row r="2868" spans="1:4" ht="25.5" x14ac:dyDescent="0.2">
      <c r="A2868" s="434" t="s">
        <v>722</v>
      </c>
      <c r="B2868" s="435" t="s">
        <v>723</v>
      </c>
      <c r="C2868" s="413">
        <v>0</v>
      </c>
      <c r="D2868" s="436"/>
    </row>
    <row r="2869" spans="1:4" ht="25.5" x14ac:dyDescent="0.2">
      <c r="A2869" s="434" t="s">
        <v>724</v>
      </c>
      <c r="B2869" s="435" t="s">
        <v>725</v>
      </c>
      <c r="C2869" s="413">
        <v>0</v>
      </c>
      <c r="D2869" s="436"/>
    </row>
    <row r="2870" spans="1:4" ht="25.5" x14ac:dyDescent="0.2">
      <c r="A2870" s="434" t="s">
        <v>726</v>
      </c>
      <c r="B2870" s="435" t="s">
        <v>727</v>
      </c>
      <c r="C2870" s="413">
        <v>0</v>
      </c>
      <c r="D2870" s="436"/>
    </row>
    <row r="2871" spans="1:4" x14ac:dyDescent="0.2">
      <c r="A2871" s="434" t="s">
        <v>728</v>
      </c>
      <c r="B2871" s="435" t="s">
        <v>729</v>
      </c>
      <c r="C2871" s="413">
        <v>0</v>
      </c>
      <c r="D2871" s="436"/>
    </row>
    <row r="2872" spans="1:4" ht="25.5" x14ac:dyDescent="0.2">
      <c r="A2872" s="434" t="s">
        <v>730</v>
      </c>
      <c r="B2872" s="435" t="s">
        <v>731</v>
      </c>
      <c r="C2872" s="413">
        <v>0</v>
      </c>
      <c r="D2872" s="436"/>
    </row>
    <row r="2873" spans="1:4" ht="25.5" x14ac:dyDescent="0.2">
      <c r="A2873" s="434" t="s">
        <v>732</v>
      </c>
      <c r="B2873" s="435" t="s">
        <v>733</v>
      </c>
      <c r="C2873" s="413">
        <v>0</v>
      </c>
      <c r="D2873" s="436"/>
    </row>
    <row r="2874" spans="1:4" x14ac:dyDescent="0.2">
      <c r="A2874" s="437"/>
      <c r="B2874" s="438"/>
      <c r="C2874" s="413"/>
      <c r="D2874" s="436"/>
    </row>
    <row r="2875" spans="1:4" x14ac:dyDescent="0.2">
      <c r="A2875" s="432" t="s">
        <v>734</v>
      </c>
      <c r="B2875" s="429" t="s">
        <v>735</v>
      </c>
      <c r="C2875" s="433">
        <f>SUM(C2876:C2879)</f>
        <v>0</v>
      </c>
      <c r="D2875" s="431"/>
    </row>
    <row r="2876" spans="1:4" x14ac:dyDescent="0.2">
      <c r="A2876" s="434" t="s">
        <v>736</v>
      </c>
      <c r="B2876" s="435" t="s">
        <v>737</v>
      </c>
      <c r="C2876" s="413">
        <v>0</v>
      </c>
      <c r="D2876" s="436"/>
    </row>
    <row r="2877" spans="1:4" x14ac:dyDescent="0.2">
      <c r="A2877" s="434" t="s">
        <v>738</v>
      </c>
      <c r="B2877" s="435" t="s">
        <v>739</v>
      </c>
      <c r="C2877" s="413">
        <v>0</v>
      </c>
      <c r="D2877" s="436"/>
    </row>
    <row r="2878" spans="1:4" x14ac:dyDescent="0.2">
      <c r="A2878" s="434" t="s">
        <v>740</v>
      </c>
      <c r="B2878" s="435" t="s">
        <v>741</v>
      </c>
      <c r="C2878" s="413">
        <v>0</v>
      </c>
      <c r="D2878" s="436"/>
    </row>
    <row r="2879" spans="1:4" x14ac:dyDescent="0.2">
      <c r="A2879" s="434" t="s">
        <v>742</v>
      </c>
      <c r="B2879" s="435" t="s">
        <v>743</v>
      </c>
      <c r="C2879" s="413">
        <v>0</v>
      </c>
      <c r="D2879" s="436"/>
    </row>
    <row r="2880" spans="1:4" x14ac:dyDescent="0.2">
      <c r="A2880" s="437"/>
      <c r="B2880" s="438"/>
      <c r="C2880" s="413"/>
      <c r="D2880" s="436"/>
    </row>
    <row r="2881" spans="1:4" x14ac:dyDescent="0.2">
      <c r="A2881" s="432" t="s">
        <v>744</v>
      </c>
      <c r="B2881" s="429" t="s">
        <v>745</v>
      </c>
      <c r="C2881" s="433">
        <f>SUM(C2882:C2887)</f>
        <v>0</v>
      </c>
      <c r="D2881" s="431"/>
    </row>
    <row r="2882" spans="1:4" x14ac:dyDescent="0.2">
      <c r="A2882" s="434" t="s">
        <v>746</v>
      </c>
      <c r="B2882" s="435" t="s">
        <v>747</v>
      </c>
      <c r="C2882" s="413">
        <v>0</v>
      </c>
      <c r="D2882" s="436"/>
    </row>
    <row r="2883" spans="1:4" x14ac:dyDescent="0.2">
      <c r="A2883" s="434" t="s">
        <v>748</v>
      </c>
      <c r="B2883" s="435" t="s">
        <v>749</v>
      </c>
      <c r="C2883" s="413">
        <v>0</v>
      </c>
      <c r="D2883" s="436"/>
    </row>
    <row r="2884" spans="1:4" x14ac:dyDescent="0.2">
      <c r="A2884" s="434" t="s">
        <v>750</v>
      </c>
      <c r="B2884" s="435" t="s">
        <v>751</v>
      </c>
      <c r="C2884" s="413">
        <v>0</v>
      </c>
      <c r="D2884" s="436"/>
    </row>
    <row r="2885" spans="1:4" ht="25.5" x14ac:dyDescent="0.2">
      <c r="A2885" s="434" t="s">
        <v>752</v>
      </c>
      <c r="B2885" s="435" t="s">
        <v>753</v>
      </c>
      <c r="C2885" s="413">
        <v>0</v>
      </c>
      <c r="D2885" s="436"/>
    </row>
    <row r="2886" spans="1:4" x14ac:dyDescent="0.2">
      <c r="A2886" s="434" t="s">
        <v>754</v>
      </c>
      <c r="B2886" s="435" t="s">
        <v>755</v>
      </c>
      <c r="C2886" s="413">
        <v>0</v>
      </c>
      <c r="D2886" s="436"/>
    </row>
    <row r="2887" spans="1:4" x14ac:dyDescent="0.2">
      <c r="A2887" s="434" t="s">
        <v>756</v>
      </c>
      <c r="B2887" s="435" t="s">
        <v>757</v>
      </c>
      <c r="C2887" s="441">
        <v>0</v>
      </c>
      <c r="D2887" s="442"/>
    </row>
    <row r="2888" spans="1:4" x14ac:dyDescent="0.2">
      <c r="A2888" s="443"/>
      <c r="B2888" s="444"/>
      <c r="C2888" s="445"/>
      <c r="D2888" s="423"/>
    </row>
    <row r="2889" spans="1:4" x14ac:dyDescent="0.2">
      <c r="A2889" s="428">
        <v>2</v>
      </c>
      <c r="B2889" s="429" t="s">
        <v>758</v>
      </c>
      <c r="C2889" s="433">
        <f>SUM(C2891+C2898+C2904+C2913+C2917+C2923)</f>
        <v>58804.409999999996</v>
      </c>
      <c r="D2889" s="431"/>
    </row>
    <row r="2890" spans="1:4" x14ac:dyDescent="0.2">
      <c r="A2890" s="428"/>
      <c r="B2890" s="446"/>
      <c r="C2890" s="413"/>
      <c r="D2890" s="436"/>
    </row>
    <row r="2891" spans="1:4" x14ac:dyDescent="0.2">
      <c r="A2891" s="443" t="s">
        <v>759</v>
      </c>
      <c r="B2891" s="429" t="s">
        <v>760</v>
      </c>
      <c r="C2891" s="433">
        <f>SUM(C2892:C2896)</f>
        <v>38039.67</v>
      </c>
      <c r="D2891" s="431"/>
    </row>
    <row r="2892" spans="1:4" x14ac:dyDescent="0.2">
      <c r="A2892" s="434" t="s">
        <v>761</v>
      </c>
      <c r="B2892" s="435" t="s">
        <v>762</v>
      </c>
      <c r="C2892" s="413">
        <v>27777.78</v>
      </c>
      <c r="D2892" s="436"/>
    </row>
    <row r="2893" spans="1:4" x14ac:dyDescent="0.2">
      <c r="A2893" s="434" t="s">
        <v>763</v>
      </c>
      <c r="B2893" s="435" t="s">
        <v>764</v>
      </c>
      <c r="C2893" s="413">
        <v>0</v>
      </c>
      <c r="D2893" s="436"/>
    </row>
    <row r="2894" spans="1:4" x14ac:dyDescent="0.2">
      <c r="A2894" s="434" t="s">
        <v>765</v>
      </c>
      <c r="B2894" s="435" t="s">
        <v>766</v>
      </c>
      <c r="C2894" s="413">
        <v>0</v>
      </c>
      <c r="D2894" s="436"/>
    </row>
    <row r="2895" spans="1:4" x14ac:dyDescent="0.2">
      <c r="A2895" s="434" t="s">
        <v>767</v>
      </c>
      <c r="B2895" s="435" t="s">
        <v>768</v>
      </c>
      <c r="C2895" s="413">
        <v>10261.89</v>
      </c>
      <c r="D2895" s="436"/>
    </row>
    <row r="2896" spans="1:4" x14ac:dyDescent="0.2">
      <c r="A2896" s="434" t="s">
        <v>769</v>
      </c>
      <c r="B2896" s="435" t="s">
        <v>770</v>
      </c>
      <c r="C2896" s="413">
        <v>0</v>
      </c>
      <c r="D2896" s="436"/>
    </row>
    <row r="2897" spans="1:4" x14ac:dyDescent="0.2">
      <c r="A2897" s="447"/>
      <c r="B2897" s="438"/>
      <c r="C2897" s="413"/>
      <c r="D2897" s="436"/>
    </row>
    <row r="2898" spans="1:4" ht="25.5" x14ac:dyDescent="0.2">
      <c r="A2898" s="443" t="s">
        <v>771</v>
      </c>
      <c r="B2898" s="429" t="s">
        <v>772</v>
      </c>
      <c r="C2898" s="433">
        <f>SUM(C2899:C2902)</f>
        <v>0</v>
      </c>
      <c r="D2898" s="431"/>
    </row>
    <row r="2899" spans="1:4" x14ac:dyDescent="0.2">
      <c r="A2899" s="434" t="s">
        <v>773</v>
      </c>
      <c r="B2899" s="435" t="s">
        <v>774</v>
      </c>
      <c r="C2899" s="413">
        <v>0</v>
      </c>
      <c r="D2899" s="436"/>
    </row>
    <row r="2900" spans="1:4" x14ac:dyDescent="0.2">
      <c r="A2900" s="434" t="s">
        <v>775</v>
      </c>
      <c r="B2900" s="435" t="s">
        <v>776</v>
      </c>
      <c r="C2900" s="413">
        <v>0</v>
      </c>
      <c r="D2900" s="436"/>
    </row>
    <row r="2901" spans="1:4" x14ac:dyDescent="0.2">
      <c r="A2901" s="434" t="s">
        <v>777</v>
      </c>
      <c r="B2901" s="435" t="s">
        <v>778</v>
      </c>
      <c r="C2901" s="413">
        <v>0</v>
      </c>
      <c r="D2901" s="436"/>
    </row>
    <row r="2902" spans="1:4" x14ac:dyDescent="0.2">
      <c r="A2902" s="434" t="s">
        <v>779</v>
      </c>
      <c r="B2902" s="435" t="s">
        <v>780</v>
      </c>
      <c r="C2902" s="413">
        <v>0</v>
      </c>
      <c r="D2902" s="436"/>
    </row>
    <row r="2903" spans="1:4" x14ac:dyDescent="0.2">
      <c r="A2903" s="447"/>
      <c r="B2903" s="438"/>
      <c r="C2903" s="413"/>
      <c r="D2903" s="436"/>
    </row>
    <row r="2904" spans="1:4" ht="25.5" x14ac:dyDescent="0.2">
      <c r="A2904" s="443" t="s">
        <v>781</v>
      </c>
      <c r="B2904" s="429" t="s">
        <v>782</v>
      </c>
      <c r="C2904" s="433">
        <f>SUM(C2905:C2911)</f>
        <v>0</v>
      </c>
      <c r="D2904" s="431"/>
    </row>
    <row r="2905" spans="1:4" x14ac:dyDescent="0.2">
      <c r="A2905" s="434" t="s">
        <v>783</v>
      </c>
      <c r="B2905" s="435" t="s">
        <v>784</v>
      </c>
      <c r="C2905" s="413">
        <v>0</v>
      </c>
      <c r="D2905" s="436"/>
    </row>
    <row r="2906" spans="1:4" ht="25.5" x14ac:dyDescent="0.2">
      <c r="A2906" s="434" t="s">
        <v>785</v>
      </c>
      <c r="B2906" s="435" t="s">
        <v>786</v>
      </c>
      <c r="C2906" s="413">
        <v>0</v>
      </c>
      <c r="D2906" s="436"/>
    </row>
    <row r="2907" spans="1:4" x14ac:dyDescent="0.2">
      <c r="A2907" s="434" t="s">
        <v>787</v>
      </c>
      <c r="B2907" s="435" t="s">
        <v>788</v>
      </c>
      <c r="C2907" s="413">
        <v>0</v>
      </c>
      <c r="D2907" s="436"/>
    </row>
    <row r="2908" spans="1:4" ht="25.5" x14ac:dyDescent="0.2">
      <c r="A2908" s="434" t="s">
        <v>789</v>
      </c>
      <c r="B2908" s="435" t="s">
        <v>790</v>
      </c>
      <c r="C2908" s="413">
        <v>0</v>
      </c>
      <c r="D2908" s="436"/>
    </row>
    <row r="2909" spans="1:4" x14ac:dyDescent="0.2">
      <c r="A2909" s="434" t="s">
        <v>791</v>
      </c>
      <c r="B2909" s="435" t="s">
        <v>792</v>
      </c>
      <c r="C2909" s="413">
        <v>0</v>
      </c>
      <c r="D2909" s="436"/>
    </row>
    <row r="2910" spans="1:4" x14ac:dyDescent="0.2">
      <c r="A2910" s="434" t="s">
        <v>793</v>
      </c>
      <c r="B2910" s="435" t="s">
        <v>794</v>
      </c>
      <c r="C2910" s="413">
        <v>0</v>
      </c>
      <c r="D2910" s="436"/>
    </row>
    <row r="2911" spans="1:4" ht="25.5" x14ac:dyDescent="0.2">
      <c r="A2911" s="434" t="s">
        <v>795</v>
      </c>
      <c r="B2911" s="435" t="s">
        <v>796</v>
      </c>
      <c r="C2911" s="413">
        <v>0</v>
      </c>
      <c r="D2911" s="436"/>
    </row>
    <row r="2912" spans="1:4" x14ac:dyDescent="0.2">
      <c r="A2912" s="447"/>
      <c r="B2912" s="438"/>
      <c r="C2912" s="413"/>
      <c r="D2912" s="436"/>
    </row>
    <row r="2913" spans="1:4" ht="25.5" x14ac:dyDescent="0.2">
      <c r="A2913" s="443" t="s">
        <v>797</v>
      </c>
      <c r="B2913" s="429" t="s">
        <v>798</v>
      </c>
      <c r="C2913" s="433">
        <f>SUM(C2914:C2915)</f>
        <v>201.67</v>
      </c>
      <c r="D2913" s="431"/>
    </row>
    <row r="2914" spans="1:4" x14ac:dyDescent="0.2">
      <c r="A2914" s="434" t="s">
        <v>799</v>
      </c>
      <c r="B2914" s="435" t="s">
        <v>800</v>
      </c>
      <c r="C2914" s="413">
        <v>201.67</v>
      </c>
      <c r="D2914" s="436"/>
    </row>
    <row r="2915" spans="1:4" x14ac:dyDescent="0.2">
      <c r="A2915" s="434" t="s">
        <v>801</v>
      </c>
      <c r="B2915" s="435" t="s">
        <v>802</v>
      </c>
      <c r="C2915" s="413">
        <v>0</v>
      </c>
      <c r="D2915" s="436"/>
    </row>
    <row r="2916" spans="1:4" x14ac:dyDescent="0.2">
      <c r="A2916" s="447"/>
      <c r="B2916" s="438"/>
      <c r="C2916" s="413"/>
      <c r="D2916" s="436"/>
    </row>
    <row r="2917" spans="1:4" ht="25.5" x14ac:dyDescent="0.2">
      <c r="A2917" s="443" t="s">
        <v>803</v>
      </c>
      <c r="B2917" s="429" t="s">
        <v>804</v>
      </c>
      <c r="C2917" s="433">
        <f>SUM(C2918:C2921)</f>
        <v>0</v>
      </c>
      <c r="D2917" s="431"/>
    </row>
    <row r="2918" spans="1:4" x14ac:dyDescent="0.2">
      <c r="A2918" s="434" t="s">
        <v>805</v>
      </c>
      <c r="B2918" s="435" t="s">
        <v>806</v>
      </c>
      <c r="C2918" s="413">
        <v>0</v>
      </c>
      <c r="D2918" s="436"/>
    </row>
    <row r="2919" spans="1:4" x14ac:dyDescent="0.2">
      <c r="A2919" s="434" t="s">
        <v>807</v>
      </c>
      <c r="B2919" s="435" t="s">
        <v>808</v>
      </c>
      <c r="C2919" s="413">
        <v>0</v>
      </c>
      <c r="D2919" s="436"/>
    </row>
    <row r="2920" spans="1:4" x14ac:dyDescent="0.2">
      <c r="A2920" s="434" t="s">
        <v>809</v>
      </c>
      <c r="B2920" s="435" t="s">
        <v>810</v>
      </c>
      <c r="C2920" s="413">
        <v>0</v>
      </c>
      <c r="D2920" s="436"/>
    </row>
    <row r="2921" spans="1:4" ht="25.5" x14ac:dyDescent="0.2">
      <c r="A2921" s="434" t="s">
        <v>811</v>
      </c>
      <c r="B2921" s="435" t="s">
        <v>812</v>
      </c>
      <c r="C2921" s="413">
        <v>0</v>
      </c>
      <c r="D2921" s="436"/>
    </row>
    <row r="2922" spans="1:4" x14ac:dyDescent="0.2">
      <c r="A2922" s="447"/>
      <c r="B2922" s="438"/>
      <c r="C2922" s="413"/>
      <c r="D2922" s="436"/>
    </row>
    <row r="2923" spans="1:4" ht="25.5" x14ac:dyDescent="0.2">
      <c r="A2923" s="443" t="s">
        <v>813</v>
      </c>
      <c r="B2923" s="429" t="s">
        <v>814</v>
      </c>
      <c r="C2923" s="433">
        <f>SUM(C2924:C2931)</f>
        <v>20563.07</v>
      </c>
      <c r="D2923" s="431"/>
    </row>
    <row r="2924" spans="1:4" x14ac:dyDescent="0.2">
      <c r="A2924" s="434" t="s">
        <v>815</v>
      </c>
      <c r="B2924" s="435" t="s">
        <v>816</v>
      </c>
      <c r="C2924" s="413">
        <v>4962.67</v>
      </c>
      <c r="D2924" s="436"/>
    </row>
    <row r="2925" spans="1:4" ht="25.5" x14ac:dyDescent="0.2">
      <c r="A2925" s="434" t="s">
        <v>817</v>
      </c>
      <c r="B2925" s="435" t="s">
        <v>818</v>
      </c>
      <c r="C2925" s="413">
        <v>0</v>
      </c>
      <c r="D2925" s="436"/>
    </row>
    <row r="2926" spans="1:4" x14ac:dyDescent="0.2">
      <c r="A2926" s="434" t="s">
        <v>819</v>
      </c>
      <c r="B2926" s="435" t="s">
        <v>820</v>
      </c>
      <c r="C2926" s="413">
        <v>11114.82</v>
      </c>
      <c r="D2926" s="436"/>
    </row>
    <row r="2927" spans="1:4" x14ac:dyDescent="0.2">
      <c r="A2927" s="434" t="s">
        <v>821</v>
      </c>
      <c r="B2927" s="435" t="s">
        <v>822</v>
      </c>
      <c r="C2927" s="413">
        <v>596.25</v>
      </c>
      <c r="D2927" s="436"/>
    </row>
    <row r="2928" spans="1:4" x14ac:dyDescent="0.2">
      <c r="A2928" s="434" t="s">
        <v>823</v>
      </c>
      <c r="B2928" s="435" t="s">
        <v>824</v>
      </c>
      <c r="C2928" s="413">
        <v>3616.04</v>
      </c>
      <c r="D2928" s="436"/>
    </row>
    <row r="2929" spans="1:4" ht="25.5" x14ac:dyDescent="0.2">
      <c r="A2929" s="434" t="s">
        <v>825</v>
      </c>
      <c r="B2929" s="435" t="s">
        <v>826</v>
      </c>
      <c r="C2929" s="413">
        <v>0</v>
      </c>
      <c r="D2929" s="436"/>
    </row>
    <row r="2930" spans="1:4" x14ac:dyDescent="0.2">
      <c r="A2930" s="434" t="s">
        <v>827</v>
      </c>
      <c r="B2930" s="435" t="s">
        <v>828</v>
      </c>
      <c r="C2930" s="413">
        <v>0</v>
      </c>
      <c r="D2930" s="436"/>
    </row>
    <row r="2931" spans="1:4" x14ac:dyDescent="0.2">
      <c r="A2931" s="434" t="s">
        <v>829</v>
      </c>
      <c r="B2931" s="435" t="s">
        <v>830</v>
      </c>
      <c r="C2931" s="413">
        <v>273.29000000000002</v>
      </c>
      <c r="D2931" s="436"/>
    </row>
    <row r="2932" spans="1:4" x14ac:dyDescent="0.2">
      <c r="A2932" s="434"/>
      <c r="B2932" s="438"/>
      <c r="C2932" s="413"/>
      <c r="D2932" s="436"/>
    </row>
    <row r="2933" spans="1:4" x14ac:dyDescent="0.2">
      <c r="A2933" s="428">
        <v>5</v>
      </c>
      <c r="B2933" s="448" t="s">
        <v>831</v>
      </c>
      <c r="C2933" s="433">
        <f>SUM(C2935+C2945+C2955+C2960)</f>
        <v>2245.81</v>
      </c>
      <c r="D2933" s="431"/>
    </row>
    <row r="2934" spans="1:4" x14ac:dyDescent="0.2">
      <c r="A2934" s="447"/>
      <c r="B2934" s="438"/>
      <c r="C2934" s="413"/>
      <c r="D2934" s="436"/>
    </row>
    <row r="2935" spans="1:4" x14ac:dyDescent="0.2">
      <c r="A2935" s="449" t="s">
        <v>832</v>
      </c>
      <c r="B2935" s="429" t="s">
        <v>833</v>
      </c>
      <c r="C2935" s="433">
        <f>SUM(C2936:C2943)</f>
        <v>2245.81</v>
      </c>
      <c r="D2935" s="431"/>
    </row>
    <row r="2936" spans="1:4" x14ac:dyDescent="0.2">
      <c r="A2936" s="450" t="s">
        <v>834</v>
      </c>
      <c r="B2936" s="435" t="s">
        <v>835</v>
      </c>
      <c r="C2936" s="413">
        <v>0</v>
      </c>
      <c r="D2936" s="436"/>
    </row>
    <row r="2937" spans="1:4" x14ac:dyDescent="0.2">
      <c r="A2937" s="450" t="s">
        <v>836</v>
      </c>
      <c r="B2937" s="435" t="s">
        <v>837</v>
      </c>
      <c r="C2937" s="413">
        <v>0</v>
      </c>
      <c r="D2937" s="436"/>
    </row>
    <row r="2938" spans="1:4" x14ac:dyDescent="0.2">
      <c r="A2938" s="450" t="s">
        <v>838</v>
      </c>
      <c r="B2938" s="435" t="s">
        <v>839</v>
      </c>
      <c r="C2938" s="413"/>
      <c r="D2938" s="436"/>
    </row>
    <row r="2939" spans="1:4" x14ac:dyDescent="0.2">
      <c r="A2939" s="450" t="s">
        <v>840</v>
      </c>
      <c r="B2939" s="435" t="s">
        <v>841</v>
      </c>
      <c r="C2939" s="413">
        <v>2245.81</v>
      </c>
      <c r="D2939" s="436"/>
    </row>
    <row r="2940" spans="1:4" x14ac:dyDescent="0.2">
      <c r="A2940" s="450" t="s">
        <v>842</v>
      </c>
      <c r="B2940" s="435" t="s">
        <v>843</v>
      </c>
      <c r="C2940" s="413"/>
      <c r="D2940" s="436"/>
    </row>
    <row r="2941" spans="1:4" ht="25.5" x14ac:dyDescent="0.2">
      <c r="A2941" s="450" t="s">
        <v>844</v>
      </c>
      <c r="B2941" s="435" t="s">
        <v>845</v>
      </c>
      <c r="C2941" s="413"/>
      <c r="D2941" s="436"/>
    </row>
    <row r="2942" spans="1:4" ht="25.5" x14ac:dyDescent="0.2">
      <c r="A2942" s="450" t="s">
        <v>846</v>
      </c>
      <c r="B2942" s="435" t="s">
        <v>847</v>
      </c>
      <c r="C2942" s="413"/>
      <c r="D2942" s="436"/>
    </row>
    <row r="2943" spans="1:4" x14ac:dyDescent="0.2">
      <c r="A2943" s="450" t="s">
        <v>848</v>
      </c>
      <c r="B2943" s="435" t="s">
        <v>849</v>
      </c>
      <c r="C2943" s="413">
        <v>0</v>
      </c>
      <c r="D2943" s="436"/>
    </row>
    <row r="2944" spans="1:4" x14ac:dyDescent="0.2">
      <c r="A2944" s="450"/>
      <c r="B2944" s="435"/>
      <c r="C2944" s="413"/>
      <c r="D2944" s="436"/>
    </row>
    <row r="2945" spans="1:4" ht="25.5" x14ac:dyDescent="0.2">
      <c r="A2945" s="449" t="s">
        <v>850</v>
      </c>
      <c r="B2945" s="429" t="s">
        <v>851</v>
      </c>
      <c r="C2945" s="433">
        <f>SUM(C2946:C2953)</f>
        <v>0</v>
      </c>
      <c r="D2945" s="431"/>
    </row>
    <row r="2946" spans="1:4" x14ac:dyDescent="0.2">
      <c r="A2946" s="450" t="s">
        <v>852</v>
      </c>
      <c r="B2946" s="435" t="s">
        <v>853</v>
      </c>
      <c r="C2946" s="413">
        <v>0</v>
      </c>
      <c r="D2946" s="436"/>
    </row>
    <row r="2947" spans="1:4" x14ac:dyDescent="0.2">
      <c r="A2947" s="450" t="s">
        <v>854</v>
      </c>
      <c r="B2947" s="435" t="s">
        <v>855</v>
      </c>
      <c r="C2947" s="413">
        <v>0</v>
      </c>
      <c r="D2947" s="436"/>
    </row>
    <row r="2948" spans="1:4" x14ac:dyDescent="0.2">
      <c r="A2948" s="450" t="s">
        <v>856</v>
      </c>
      <c r="B2948" s="435" t="s">
        <v>857</v>
      </c>
      <c r="C2948" s="413">
        <v>0</v>
      </c>
      <c r="D2948" s="436"/>
    </row>
    <row r="2949" spans="1:4" x14ac:dyDescent="0.2">
      <c r="A2949" s="450" t="s">
        <v>858</v>
      </c>
      <c r="B2949" s="435" t="s">
        <v>859</v>
      </c>
      <c r="C2949" s="413">
        <v>0</v>
      </c>
      <c r="D2949" s="436"/>
    </row>
    <row r="2950" spans="1:4" x14ac:dyDescent="0.2">
      <c r="A2950" s="450" t="s">
        <v>860</v>
      </c>
      <c r="B2950" s="435" t="s">
        <v>861</v>
      </c>
      <c r="C2950" s="413">
        <v>0</v>
      </c>
      <c r="D2950" s="436"/>
    </row>
    <row r="2951" spans="1:4" x14ac:dyDescent="0.2">
      <c r="A2951" s="450" t="s">
        <v>862</v>
      </c>
      <c r="B2951" s="435" t="s">
        <v>863</v>
      </c>
      <c r="C2951" s="413">
        <v>0</v>
      </c>
      <c r="D2951" s="436"/>
    </row>
    <row r="2952" spans="1:4" x14ac:dyDescent="0.2">
      <c r="A2952" s="450" t="s">
        <v>864</v>
      </c>
      <c r="B2952" s="435" t="s">
        <v>865</v>
      </c>
      <c r="C2952" s="413">
        <v>0</v>
      </c>
      <c r="D2952" s="436"/>
    </row>
    <row r="2953" spans="1:4" ht="25.5" x14ac:dyDescent="0.2">
      <c r="A2953" s="450" t="s">
        <v>866</v>
      </c>
      <c r="B2953" s="435" t="s">
        <v>867</v>
      </c>
      <c r="C2953" s="413">
        <v>0</v>
      </c>
      <c r="D2953" s="436"/>
    </row>
    <row r="2954" spans="1:4" x14ac:dyDescent="0.2">
      <c r="A2954" s="450"/>
      <c r="B2954" s="435"/>
      <c r="C2954" s="413"/>
      <c r="D2954" s="436"/>
    </row>
    <row r="2955" spans="1:4" x14ac:dyDescent="0.2">
      <c r="A2955" s="449" t="s">
        <v>868</v>
      </c>
      <c r="B2955" s="429" t="s">
        <v>869</v>
      </c>
      <c r="C2955" s="433">
        <f>SUM(C2956:C2958)</f>
        <v>0</v>
      </c>
      <c r="D2955" s="431"/>
    </row>
    <row r="2956" spans="1:4" x14ac:dyDescent="0.2">
      <c r="A2956" s="450" t="s">
        <v>870</v>
      </c>
      <c r="B2956" s="435" t="s">
        <v>871</v>
      </c>
      <c r="C2956" s="413">
        <v>0</v>
      </c>
      <c r="D2956" s="436"/>
    </row>
    <row r="2957" spans="1:4" x14ac:dyDescent="0.2">
      <c r="A2957" s="450" t="s">
        <v>872</v>
      </c>
      <c r="B2957" s="435" t="s">
        <v>873</v>
      </c>
      <c r="C2957" s="413">
        <v>0</v>
      </c>
      <c r="D2957" s="436"/>
    </row>
    <row r="2958" spans="1:4" x14ac:dyDescent="0.2">
      <c r="A2958" s="450" t="s">
        <v>874</v>
      </c>
      <c r="B2958" s="435" t="s">
        <v>875</v>
      </c>
      <c r="C2958" s="413">
        <v>0</v>
      </c>
      <c r="D2958" s="436"/>
    </row>
    <row r="2959" spans="1:4" x14ac:dyDescent="0.2">
      <c r="A2959" s="450"/>
      <c r="B2959" s="435"/>
      <c r="C2959" s="413"/>
      <c r="D2959" s="436"/>
    </row>
    <row r="2960" spans="1:4" x14ac:dyDescent="0.2">
      <c r="A2960" s="449" t="s">
        <v>876</v>
      </c>
      <c r="B2960" s="429" t="s">
        <v>877</v>
      </c>
      <c r="C2960" s="433">
        <f>SUM(C2961:C2964)</f>
        <v>0</v>
      </c>
      <c r="D2960" s="431"/>
    </row>
    <row r="2961" spans="1:4" x14ac:dyDescent="0.2">
      <c r="A2961" s="450" t="s">
        <v>878</v>
      </c>
      <c r="B2961" s="435" t="s">
        <v>879</v>
      </c>
      <c r="C2961" s="413">
        <v>0</v>
      </c>
      <c r="D2961" s="436"/>
    </row>
    <row r="2962" spans="1:4" x14ac:dyDescent="0.2">
      <c r="A2962" s="450" t="s">
        <v>880</v>
      </c>
      <c r="B2962" s="435" t="s">
        <v>881</v>
      </c>
      <c r="C2962" s="413">
        <v>0</v>
      </c>
      <c r="D2962" s="436"/>
    </row>
    <row r="2963" spans="1:4" x14ac:dyDescent="0.2">
      <c r="A2963" s="450" t="s">
        <v>882</v>
      </c>
      <c r="B2963" s="435" t="s">
        <v>883</v>
      </c>
      <c r="C2963" s="413">
        <v>0</v>
      </c>
      <c r="D2963" s="436"/>
    </row>
    <row r="2964" spans="1:4" x14ac:dyDescent="0.2">
      <c r="A2964" s="450" t="s">
        <v>884</v>
      </c>
      <c r="B2964" s="435" t="s">
        <v>885</v>
      </c>
      <c r="C2964" s="413">
        <v>0</v>
      </c>
      <c r="D2964" s="436"/>
    </row>
    <row r="2965" spans="1:4" x14ac:dyDescent="0.2">
      <c r="A2965" s="451"/>
      <c r="B2965" s="451"/>
      <c r="C2965" s="451"/>
      <c r="D2965" s="451"/>
    </row>
    <row r="2966" spans="1:4" x14ac:dyDescent="0.2">
      <c r="A2966" s="418" t="s">
        <v>621</v>
      </c>
      <c r="C2966" s="419"/>
    </row>
    <row r="2967" spans="1:4" ht="25.5" x14ac:dyDescent="0.2">
      <c r="A2967" s="453" t="str">
        <f>'[5]4. Gestión Institucional '!A116</f>
        <v>RE4.P20. Servicios simplificados, oportunos y de calidad</v>
      </c>
      <c r="B2967" s="421" t="s">
        <v>622</v>
      </c>
      <c r="C2967" s="413">
        <f>SUM(C2969,C3045,C3089)</f>
        <v>83824.109999999986</v>
      </c>
      <c r="D2967" s="423"/>
    </row>
    <row r="2968" spans="1:4" x14ac:dyDescent="0.2">
      <c r="A2968" s="424" t="s">
        <v>623</v>
      </c>
      <c r="B2968" s="425" t="s">
        <v>624</v>
      </c>
      <c r="C2968" s="426" t="s">
        <v>625</v>
      </c>
      <c r="D2968" s="427" t="s">
        <v>626</v>
      </c>
    </row>
    <row r="2969" spans="1:4" x14ac:dyDescent="0.2">
      <c r="A2969" s="428">
        <v>1</v>
      </c>
      <c r="B2969" s="429" t="s">
        <v>627</v>
      </c>
      <c r="C2969" s="430">
        <f>SUM(C2971,C2978,C2985,C2994,C3003,C3008,C3015,C3020,C3031,C3037)</f>
        <v>22773.89</v>
      </c>
      <c r="D2969" s="431"/>
    </row>
    <row r="2970" spans="1:4" x14ac:dyDescent="0.2">
      <c r="A2970" s="428"/>
      <c r="B2970" s="446"/>
      <c r="C2970" s="433"/>
      <c r="D2970" s="431"/>
    </row>
    <row r="2971" spans="1:4" x14ac:dyDescent="0.2">
      <c r="A2971" s="432" t="s">
        <v>629</v>
      </c>
      <c r="B2971" s="429" t="s">
        <v>630</v>
      </c>
      <c r="C2971" s="433">
        <f>SUM(C2972:C2976)</f>
        <v>0</v>
      </c>
      <c r="D2971" s="431"/>
    </row>
    <row r="2972" spans="1:4" x14ac:dyDescent="0.2">
      <c r="A2972" s="434" t="s">
        <v>631</v>
      </c>
      <c r="B2972" s="435" t="s">
        <v>632</v>
      </c>
      <c r="C2972" s="413">
        <v>0</v>
      </c>
      <c r="D2972" s="436"/>
    </row>
    <row r="2973" spans="1:4" ht="25.5" x14ac:dyDescent="0.2">
      <c r="A2973" s="434" t="s">
        <v>633</v>
      </c>
      <c r="B2973" s="435" t="s">
        <v>634</v>
      </c>
      <c r="C2973" s="413">
        <v>0</v>
      </c>
      <c r="D2973" s="436"/>
    </row>
    <row r="2974" spans="1:4" x14ac:dyDescent="0.2">
      <c r="A2974" s="434" t="s">
        <v>635</v>
      </c>
      <c r="B2974" s="435" t="s">
        <v>636</v>
      </c>
      <c r="C2974" s="413">
        <v>0</v>
      </c>
      <c r="D2974" s="436"/>
    </row>
    <row r="2975" spans="1:4" ht="25.5" x14ac:dyDescent="0.2">
      <c r="A2975" s="434" t="s">
        <v>637</v>
      </c>
      <c r="B2975" s="435" t="s">
        <v>638</v>
      </c>
      <c r="C2975" s="413">
        <v>0</v>
      </c>
      <c r="D2975" s="436"/>
    </row>
    <row r="2976" spans="1:4" x14ac:dyDescent="0.2">
      <c r="A2976" s="434" t="s">
        <v>639</v>
      </c>
      <c r="B2976" s="435" t="s">
        <v>640</v>
      </c>
      <c r="C2976" s="413">
        <v>0</v>
      </c>
      <c r="D2976" s="436"/>
    </row>
    <row r="2977" spans="1:4" x14ac:dyDescent="0.2">
      <c r="A2977" s="437"/>
      <c r="B2977" s="438"/>
      <c r="C2977" s="413"/>
      <c r="D2977" s="436"/>
    </row>
    <row r="2978" spans="1:4" x14ac:dyDescent="0.2">
      <c r="A2978" s="432" t="s">
        <v>641</v>
      </c>
      <c r="B2978" s="429" t="s">
        <v>642</v>
      </c>
      <c r="C2978" s="433">
        <f>SUM(C2979:C2983)</f>
        <v>0</v>
      </c>
      <c r="D2978" s="431"/>
    </row>
    <row r="2979" spans="1:4" x14ac:dyDescent="0.2">
      <c r="A2979" s="434" t="s">
        <v>643</v>
      </c>
      <c r="B2979" s="435" t="s">
        <v>644</v>
      </c>
      <c r="C2979" s="413">
        <v>0</v>
      </c>
      <c r="D2979" s="436"/>
    </row>
    <row r="2980" spans="1:4" x14ac:dyDescent="0.2">
      <c r="A2980" s="434" t="s">
        <v>645</v>
      </c>
      <c r="B2980" s="435" t="s">
        <v>646</v>
      </c>
      <c r="C2980" s="413">
        <v>0</v>
      </c>
      <c r="D2980" s="436"/>
    </row>
    <row r="2981" spans="1:4" x14ac:dyDescent="0.2">
      <c r="A2981" s="434" t="s">
        <v>647</v>
      </c>
      <c r="B2981" s="435" t="s">
        <v>648</v>
      </c>
      <c r="C2981" s="413">
        <v>0</v>
      </c>
      <c r="D2981" s="436"/>
    </row>
    <row r="2982" spans="1:4" x14ac:dyDescent="0.2">
      <c r="A2982" s="434" t="s">
        <v>649</v>
      </c>
      <c r="B2982" s="435" t="s">
        <v>650</v>
      </c>
      <c r="C2982" s="413">
        <v>0</v>
      </c>
      <c r="D2982" s="436"/>
    </row>
    <row r="2983" spans="1:4" x14ac:dyDescent="0.2">
      <c r="A2983" s="434" t="s">
        <v>651</v>
      </c>
      <c r="B2983" s="435" t="s">
        <v>652</v>
      </c>
      <c r="C2983" s="413">
        <v>0</v>
      </c>
      <c r="D2983" s="436"/>
    </row>
    <row r="2984" spans="1:4" x14ac:dyDescent="0.2">
      <c r="A2984" s="437"/>
      <c r="B2984" s="438"/>
      <c r="C2984" s="433"/>
      <c r="D2984" s="431"/>
    </row>
    <row r="2985" spans="1:4" ht="25.5" x14ac:dyDescent="0.2">
      <c r="A2985" s="432" t="s">
        <v>653</v>
      </c>
      <c r="B2985" s="439" t="s">
        <v>654</v>
      </c>
      <c r="C2985" s="433">
        <f>SUM(C2986:C2992)</f>
        <v>0</v>
      </c>
      <c r="D2985" s="431"/>
    </row>
    <row r="2986" spans="1:4" x14ac:dyDescent="0.2">
      <c r="A2986" s="434" t="s">
        <v>655</v>
      </c>
      <c r="B2986" s="435" t="s">
        <v>656</v>
      </c>
      <c r="C2986" s="413">
        <v>0</v>
      </c>
      <c r="D2986" s="436"/>
    </row>
    <row r="2987" spans="1:4" x14ac:dyDescent="0.2">
      <c r="A2987" s="434" t="s">
        <v>657</v>
      </c>
      <c r="B2987" s="435" t="s">
        <v>658</v>
      </c>
      <c r="C2987" s="413">
        <v>0</v>
      </c>
      <c r="D2987" s="436"/>
    </row>
    <row r="2988" spans="1:4" x14ac:dyDescent="0.2">
      <c r="A2988" s="434" t="s">
        <v>659</v>
      </c>
      <c r="B2988" s="435" t="s">
        <v>660</v>
      </c>
      <c r="C2988" s="413"/>
      <c r="D2988" s="436"/>
    </row>
    <row r="2989" spans="1:4" x14ac:dyDescent="0.2">
      <c r="A2989" s="434" t="s">
        <v>661</v>
      </c>
      <c r="B2989" s="435" t="s">
        <v>662</v>
      </c>
      <c r="C2989" s="413">
        <v>0</v>
      </c>
      <c r="D2989" s="436"/>
    </row>
    <row r="2990" spans="1:4" x14ac:dyDescent="0.2">
      <c r="A2990" s="434" t="s">
        <v>663</v>
      </c>
      <c r="B2990" s="435" t="s">
        <v>664</v>
      </c>
      <c r="C2990" s="413">
        <v>0</v>
      </c>
      <c r="D2990" s="436"/>
    </row>
    <row r="2991" spans="1:4" ht="25.5" x14ac:dyDescent="0.2">
      <c r="A2991" s="434" t="s">
        <v>665</v>
      </c>
      <c r="B2991" s="435" t="s">
        <v>666</v>
      </c>
      <c r="C2991" s="413">
        <v>0</v>
      </c>
      <c r="D2991" s="436"/>
    </row>
    <row r="2992" spans="1:4" ht="25.5" x14ac:dyDescent="0.2">
      <c r="A2992" s="434" t="s">
        <v>667</v>
      </c>
      <c r="B2992" s="435" t="s">
        <v>668</v>
      </c>
      <c r="C2992" s="413">
        <v>0</v>
      </c>
      <c r="D2992" s="436"/>
    </row>
    <row r="2993" spans="1:4" x14ac:dyDescent="0.2">
      <c r="A2993" s="437"/>
      <c r="B2993" s="438"/>
      <c r="C2993" s="413"/>
      <c r="D2993" s="436"/>
    </row>
    <row r="2994" spans="1:4" x14ac:dyDescent="0.2">
      <c r="A2994" s="432" t="s">
        <v>669</v>
      </c>
      <c r="B2994" s="429" t="s">
        <v>670</v>
      </c>
      <c r="C2994" s="433">
        <f>SUM(C2995:C3001)</f>
        <v>551.66999999999996</v>
      </c>
      <c r="D2994" s="431"/>
    </row>
    <row r="2995" spans="1:4" x14ac:dyDescent="0.2">
      <c r="A2995" s="434" t="s">
        <v>671</v>
      </c>
      <c r="B2995" s="435" t="s">
        <v>672</v>
      </c>
      <c r="C2995" s="413">
        <v>0</v>
      </c>
      <c r="D2995" s="436"/>
    </row>
    <row r="2996" spans="1:4" x14ac:dyDescent="0.2">
      <c r="A2996" s="434" t="s">
        <v>673</v>
      </c>
      <c r="B2996" s="435" t="s">
        <v>674</v>
      </c>
      <c r="C2996" s="413">
        <v>0</v>
      </c>
      <c r="D2996" s="436"/>
    </row>
    <row r="2997" spans="1:4" x14ac:dyDescent="0.2">
      <c r="A2997" s="434" t="s">
        <v>675</v>
      </c>
      <c r="B2997" s="435" t="s">
        <v>676</v>
      </c>
      <c r="C2997" s="413">
        <v>0</v>
      </c>
      <c r="D2997" s="436"/>
    </row>
    <row r="2998" spans="1:4" ht="25.5" x14ac:dyDescent="0.2">
      <c r="A2998" s="434" t="s">
        <v>677</v>
      </c>
      <c r="B2998" s="435" t="s">
        <v>678</v>
      </c>
      <c r="C2998" s="413">
        <v>0</v>
      </c>
      <c r="D2998" s="436"/>
    </row>
    <row r="2999" spans="1:4" ht="25.5" x14ac:dyDescent="0.2">
      <c r="A2999" s="434" t="s">
        <v>679</v>
      </c>
      <c r="B2999" s="435" t="s">
        <v>680</v>
      </c>
      <c r="C2999" s="413">
        <v>0</v>
      </c>
      <c r="D2999" s="436"/>
    </row>
    <row r="3000" spans="1:4" x14ac:dyDescent="0.2">
      <c r="A3000" s="434" t="s">
        <v>681</v>
      </c>
      <c r="B3000" s="435" t="s">
        <v>682</v>
      </c>
      <c r="C3000" s="413">
        <v>0</v>
      </c>
      <c r="D3000" s="436"/>
    </row>
    <row r="3001" spans="1:4" x14ac:dyDescent="0.2">
      <c r="A3001" s="434" t="s">
        <v>683</v>
      </c>
      <c r="B3001" s="435" t="s">
        <v>684</v>
      </c>
      <c r="C3001" s="413">
        <v>551.66999999999996</v>
      </c>
      <c r="D3001" s="436"/>
    </row>
    <row r="3002" spans="1:4" x14ac:dyDescent="0.2">
      <c r="A3002" s="437"/>
      <c r="B3002" s="438"/>
      <c r="C3002" s="413"/>
      <c r="D3002" s="436"/>
    </row>
    <row r="3003" spans="1:4" x14ac:dyDescent="0.2">
      <c r="A3003" s="432" t="s">
        <v>685</v>
      </c>
      <c r="B3003" s="429" t="s">
        <v>686</v>
      </c>
      <c r="C3003" s="433">
        <f>SUM(C3004++C3005+C3006)</f>
        <v>22222.22</v>
      </c>
      <c r="D3003" s="431"/>
    </row>
    <row r="3004" spans="1:4" x14ac:dyDescent="0.2">
      <c r="A3004" s="434" t="s">
        <v>687</v>
      </c>
      <c r="B3004" s="435" t="s">
        <v>688</v>
      </c>
      <c r="C3004" s="572">
        <v>1388.89</v>
      </c>
      <c r="D3004" s="436"/>
    </row>
    <row r="3005" spans="1:4" x14ac:dyDescent="0.2">
      <c r="A3005" s="434" t="s">
        <v>689</v>
      </c>
      <c r="B3005" s="435" t="s">
        <v>690</v>
      </c>
      <c r="C3005" s="413">
        <v>0</v>
      </c>
      <c r="D3005" s="436"/>
    </row>
    <row r="3006" spans="1:4" x14ac:dyDescent="0.2">
      <c r="A3006" s="571" t="s">
        <v>1006</v>
      </c>
      <c r="B3006" s="570" t="s">
        <v>1005</v>
      </c>
      <c r="C3006" s="413">
        <v>20833.330000000002</v>
      </c>
      <c r="D3006" s="436"/>
    </row>
    <row r="3007" spans="1:4" x14ac:dyDescent="0.2">
      <c r="A3007" s="437"/>
      <c r="B3007" s="438"/>
      <c r="C3007" s="413"/>
      <c r="D3007" s="436"/>
    </row>
    <row r="3008" spans="1:4" ht="25.5" x14ac:dyDescent="0.2">
      <c r="A3008" s="432" t="s">
        <v>693</v>
      </c>
      <c r="B3008" s="429" t="s">
        <v>694</v>
      </c>
      <c r="C3008" s="433">
        <f>SUM(C3009+C3012+C3013)</f>
        <v>0</v>
      </c>
      <c r="D3008" s="431"/>
    </row>
    <row r="3009" spans="1:4" x14ac:dyDescent="0.2">
      <c r="A3009" s="434" t="s">
        <v>695</v>
      </c>
      <c r="B3009" s="438" t="s">
        <v>696</v>
      </c>
      <c r="C3009" s="433">
        <f>SUM(C3010:C3011)</f>
        <v>0</v>
      </c>
      <c r="D3009" s="431"/>
    </row>
    <row r="3010" spans="1:4" x14ac:dyDescent="0.2">
      <c r="A3010" s="437" t="s">
        <v>697</v>
      </c>
      <c r="B3010" s="438" t="s">
        <v>698</v>
      </c>
      <c r="C3010" s="413">
        <v>0</v>
      </c>
      <c r="D3010" s="436"/>
    </row>
    <row r="3011" spans="1:4" ht="25.5" x14ac:dyDescent="0.2">
      <c r="A3011" s="437" t="s">
        <v>699</v>
      </c>
      <c r="B3011" s="438" t="s">
        <v>700</v>
      </c>
      <c r="C3011" s="413">
        <v>0</v>
      </c>
      <c r="D3011" s="436"/>
    </row>
    <row r="3012" spans="1:4" x14ac:dyDescent="0.2">
      <c r="A3012" s="434" t="s">
        <v>701</v>
      </c>
      <c r="B3012" s="435" t="s">
        <v>702</v>
      </c>
      <c r="C3012" s="413">
        <v>0</v>
      </c>
      <c r="D3012" s="436"/>
    </row>
    <row r="3013" spans="1:4" x14ac:dyDescent="0.2">
      <c r="A3013" s="434" t="s">
        <v>703</v>
      </c>
      <c r="B3013" s="435" t="s">
        <v>704</v>
      </c>
      <c r="C3013" s="413">
        <v>0</v>
      </c>
      <c r="D3013" s="436"/>
    </row>
    <row r="3014" spans="1:4" x14ac:dyDescent="0.2">
      <c r="A3014" s="437"/>
      <c r="B3014" s="438"/>
      <c r="C3014" s="413"/>
      <c r="D3014" s="436"/>
    </row>
    <row r="3015" spans="1:4" x14ac:dyDescent="0.2">
      <c r="A3015" s="432" t="s">
        <v>705</v>
      </c>
      <c r="B3015" s="429" t="s">
        <v>706</v>
      </c>
      <c r="C3015" s="430" t="s">
        <v>707</v>
      </c>
      <c r="D3015" s="431"/>
    </row>
    <row r="3016" spans="1:4" x14ac:dyDescent="0.2">
      <c r="A3016" s="434" t="s">
        <v>708</v>
      </c>
      <c r="B3016" s="435" t="s">
        <v>709</v>
      </c>
      <c r="C3016" s="440" t="s">
        <v>707</v>
      </c>
      <c r="D3016" s="436"/>
    </row>
    <row r="3017" spans="1:4" x14ac:dyDescent="0.2">
      <c r="A3017" s="434" t="s">
        <v>710</v>
      </c>
      <c r="B3017" s="435" t="s">
        <v>711</v>
      </c>
      <c r="C3017" s="413">
        <v>0</v>
      </c>
      <c r="D3017" s="436"/>
    </row>
    <row r="3018" spans="1:4" x14ac:dyDescent="0.2">
      <c r="A3018" s="434" t="s">
        <v>712</v>
      </c>
      <c r="B3018" s="435" t="s">
        <v>713</v>
      </c>
      <c r="C3018" s="413">
        <v>0</v>
      </c>
      <c r="D3018" s="436"/>
    </row>
    <row r="3019" spans="1:4" x14ac:dyDescent="0.2">
      <c r="A3019" s="437"/>
      <c r="B3019" s="438"/>
      <c r="C3019" s="413"/>
      <c r="D3019" s="436"/>
    </row>
    <row r="3020" spans="1:4" x14ac:dyDescent="0.2">
      <c r="A3020" s="432" t="s">
        <v>714</v>
      </c>
      <c r="B3020" s="429" t="s">
        <v>715</v>
      </c>
      <c r="C3020" s="433">
        <f>SUM(C3021:C3029)</f>
        <v>0</v>
      </c>
      <c r="D3020" s="431"/>
    </row>
    <row r="3021" spans="1:4" x14ac:dyDescent="0.2">
      <c r="A3021" s="434" t="s">
        <v>716</v>
      </c>
      <c r="B3021" s="435" t="s">
        <v>717</v>
      </c>
      <c r="C3021" s="413">
        <v>0</v>
      </c>
      <c r="D3021" s="436"/>
    </row>
    <row r="3022" spans="1:4" x14ac:dyDescent="0.2">
      <c r="A3022" s="434" t="s">
        <v>718</v>
      </c>
      <c r="B3022" s="435" t="s">
        <v>719</v>
      </c>
      <c r="C3022" s="413">
        <v>0</v>
      </c>
      <c r="D3022" s="436"/>
    </row>
    <row r="3023" spans="1:4" x14ac:dyDescent="0.2">
      <c r="A3023" s="434" t="s">
        <v>720</v>
      </c>
      <c r="B3023" s="435" t="s">
        <v>721</v>
      </c>
      <c r="C3023" s="413">
        <v>0</v>
      </c>
      <c r="D3023" s="436"/>
    </row>
    <row r="3024" spans="1:4" ht="25.5" x14ac:dyDescent="0.2">
      <c r="A3024" s="434" t="s">
        <v>722</v>
      </c>
      <c r="B3024" s="435" t="s">
        <v>723</v>
      </c>
      <c r="C3024" s="413">
        <v>0</v>
      </c>
      <c r="D3024" s="436"/>
    </row>
    <row r="3025" spans="1:4" ht="25.5" x14ac:dyDescent="0.2">
      <c r="A3025" s="434" t="s">
        <v>724</v>
      </c>
      <c r="B3025" s="435" t="s">
        <v>725</v>
      </c>
      <c r="C3025" s="413">
        <v>0</v>
      </c>
      <c r="D3025" s="436"/>
    </row>
    <row r="3026" spans="1:4" ht="25.5" x14ac:dyDescent="0.2">
      <c r="A3026" s="434" t="s">
        <v>726</v>
      </c>
      <c r="B3026" s="435" t="s">
        <v>727</v>
      </c>
      <c r="C3026" s="413">
        <v>0</v>
      </c>
      <c r="D3026" s="436"/>
    </row>
    <row r="3027" spans="1:4" x14ac:dyDescent="0.2">
      <c r="A3027" s="434" t="s">
        <v>728</v>
      </c>
      <c r="B3027" s="435" t="s">
        <v>729</v>
      </c>
      <c r="C3027" s="413">
        <v>0</v>
      </c>
      <c r="D3027" s="436"/>
    </row>
    <row r="3028" spans="1:4" ht="25.5" x14ac:dyDescent="0.2">
      <c r="A3028" s="434" t="s">
        <v>730</v>
      </c>
      <c r="B3028" s="435" t="s">
        <v>731</v>
      </c>
      <c r="C3028" s="413">
        <v>0</v>
      </c>
      <c r="D3028" s="436"/>
    </row>
    <row r="3029" spans="1:4" ht="25.5" x14ac:dyDescent="0.2">
      <c r="A3029" s="434" t="s">
        <v>732</v>
      </c>
      <c r="B3029" s="435" t="s">
        <v>733</v>
      </c>
      <c r="C3029" s="413">
        <v>0</v>
      </c>
      <c r="D3029" s="436"/>
    </row>
    <row r="3030" spans="1:4" x14ac:dyDescent="0.2">
      <c r="A3030" s="437"/>
      <c r="B3030" s="438"/>
      <c r="C3030" s="413"/>
      <c r="D3030" s="436"/>
    </row>
    <row r="3031" spans="1:4" x14ac:dyDescent="0.2">
      <c r="A3031" s="432" t="s">
        <v>734</v>
      </c>
      <c r="B3031" s="429" t="s">
        <v>735</v>
      </c>
      <c r="C3031" s="433">
        <f>SUM(C3032:C3035)</f>
        <v>0</v>
      </c>
      <c r="D3031" s="431"/>
    </row>
    <row r="3032" spans="1:4" x14ac:dyDescent="0.2">
      <c r="A3032" s="434" t="s">
        <v>736</v>
      </c>
      <c r="B3032" s="435" t="s">
        <v>737</v>
      </c>
      <c r="C3032" s="413">
        <v>0</v>
      </c>
      <c r="D3032" s="436"/>
    </row>
    <row r="3033" spans="1:4" x14ac:dyDescent="0.2">
      <c r="A3033" s="434" t="s">
        <v>738</v>
      </c>
      <c r="B3033" s="435" t="s">
        <v>739</v>
      </c>
      <c r="C3033" s="413">
        <v>0</v>
      </c>
      <c r="D3033" s="436"/>
    </row>
    <row r="3034" spans="1:4" x14ac:dyDescent="0.2">
      <c r="A3034" s="434" t="s">
        <v>740</v>
      </c>
      <c r="B3034" s="435" t="s">
        <v>741</v>
      </c>
      <c r="C3034" s="413">
        <v>0</v>
      </c>
      <c r="D3034" s="436"/>
    </row>
    <row r="3035" spans="1:4" x14ac:dyDescent="0.2">
      <c r="A3035" s="434" t="s">
        <v>742</v>
      </c>
      <c r="B3035" s="435" t="s">
        <v>743</v>
      </c>
      <c r="C3035" s="413">
        <v>0</v>
      </c>
      <c r="D3035" s="436"/>
    </row>
    <row r="3036" spans="1:4" x14ac:dyDescent="0.2">
      <c r="A3036" s="437"/>
      <c r="B3036" s="438"/>
      <c r="C3036" s="413"/>
      <c r="D3036" s="436"/>
    </row>
    <row r="3037" spans="1:4" x14ac:dyDescent="0.2">
      <c r="A3037" s="432" t="s">
        <v>744</v>
      </c>
      <c r="B3037" s="429" t="s">
        <v>745</v>
      </c>
      <c r="C3037" s="433">
        <f>SUM(C3038:C3043)</f>
        <v>0</v>
      </c>
      <c r="D3037" s="431"/>
    </row>
    <row r="3038" spans="1:4" x14ac:dyDescent="0.2">
      <c r="A3038" s="434" t="s">
        <v>746</v>
      </c>
      <c r="B3038" s="435" t="s">
        <v>747</v>
      </c>
      <c r="C3038" s="413">
        <v>0</v>
      </c>
      <c r="D3038" s="436"/>
    </row>
    <row r="3039" spans="1:4" x14ac:dyDescent="0.2">
      <c r="A3039" s="434" t="s">
        <v>748</v>
      </c>
      <c r="B3039" s="435" t="s">
        <v>749</v>
      </c>
      <c r="C3039" s="413">
        <v>0</v>
      </c>
      <c r="D3039" s="436"/>
    </row>
    <row r="3040" spans="1:4" x14ac:dyDescent="0.2">
      <c r="A3040" s="434" t="s">
        <v>750</v>
      </c>
      <c r="B3040" s="435" t="s">
        <v>751</v>
      </c>
      <c r="C3040" s="413">
        <v>0</v>
      </c>
      <c r="D3040" s="436"/>
    </row>
    <row r="3041" spans="1:4" ht="25.5" x14ac:dyDescent="0.2">
      <c r="A3041" s="434" t="s">
        <v>752</v>
      </c>
      <c r="B3041" s="435" t="s">
        <v>753</v>
      </c>
      <c r="C3041" s="413">
        <v>0</v>
      </c>
      <c r="D3041" s="436"/>
    </row>
    <row r="3042" spans="1:4" x14ac:dyDescent="0.2">
      <c r="A3042" s="434" t="s">
        <v>754</v>
      </c>
      <c r="B3042" s="435" t="s">
        <v>755</v>
      </c>
      <c r="C3042" s="413">
        <v>0</v>
      </c>
      <c r="D3042" s="436"/>
    </row>
    <row r="3043" spans="1:4" x14ac:dyDescent="0.2">
      <c r="A3043" s="434" t="s">
        <v>756</v>
      </c>
      <c r="B3043" s="435" t="s">
        <v>757</v>
      </c>
      <c r="C3043" s="441">
        <v>0</v>
      </c>
      <c r="D3043" s="442"/>
    </row>
    <row r="3044" spans="1:4" x14ac:dyDescent="0.2">
      <c r="A3044" s="443"/>
      <c r="B3044" s="444"/>
      <c r="C3044" s="445"/>
      <c r="D3044" s="423"/>
    </row>
    <row r="3045" spans="1:4" x14ac:dyDescent="0.2">
      <c r="A3045" s="428">
        <v>2</v>
      </c>
      <c r="B3045" s="429" t="s">
        <v>758</v>
      </c>
      <c r="C3045" s="433">
        <f>SUM(C3047+C3054+C3060+C3069+C3073+C3079)</f>
        <v>58804.409999999996</v>
      </c>
      <c r="D3045" s="431"/>
    </row>
    <row r="3046" spans="1:4" x14ac:dyDescent="0.2">
      <c r="A3046" s="428"/>
      <c r="B3046" s="446"/>
      <c r="C3046" s="413"/>
      <c r="D3046" s="436"/>
    </row>
    <row r="3047" spans="1:4" x14ac:dyDescent="0.2">
      <c r="A3047" s="443" t="s">
        <v>759</v>
      </c>
      <c r="B3047" s="429" t="s">
        <v>760</v>
      </c>
      <c r="C3047" s="433">
        <f>SUM(C3048:C3052)</f>
        <v>38039.67</v>
      </c>
      <c r="D3047" s="431"/>
    </row>
    <row r="3048" spans="1:4" x14ac:dyDescent="0.2">
      <c r="A3048" s="434" t="s">
        <v>761</v>
      </c>
      <c r="B3048" s="435" t="s">
        <v>762</v>
      </c>
      <c r="C3048" s="413">
        <v>27777.78</v>
      </c>
      <c r="D3048" s="436"/>
    </row>
    <row r="3049" spans="1:4" x14ac:dyDescent="0.2">
      <c r="A3049" s="434" t="s">
        <v>763</v>
      </c>
      <c r="B3049" s="435" t="s">
        <v>764</v>
      </c>
      <c r="C3049" s="413">
        <v>0</v>
      </c>
      <c r="D3049" s="436"/>
    </row>
    <row r="3050" spans="1:4" x14ac:dyDescent="0.2">
      <c r="A3050" s="434" t="s">
        <v>765</v>
      </c>
      <c r="B3050" s="435" t="s">
        <v>766</v>
      </c>
      <c r="C3050" s="413">
        <v>0</v>
      </c>
      <c r="D3050" s="436"/>
    </row>
    <row r="3051" spans="1:4" x14ac:dyDescent="0.2">
      <c r="A3051" s="434" t="s">
        <v>767</v>
      </c>
      <c r="B3051" s="435" t="s">
        <v>768</v>
      </c>
      <c r="C3051" s="413">
        <v>10261.89</v>
      </c>
      <c r="D3051" s="436"/>
    </row>
    <row r="3052" spans="1:4" x14ac:dyDescent="0.2">
      <c r="A3052" s="434" t="s">
        <v>769</v>
      </c>
      <c r="B3052" s="435" t="s">
        <v>770</v>
      </c>
      <c r="C3052" s="413">
        <v>0</v>
      </c>
      <c r="D3052" s="436"/>
    </row>
    <row r="3053" spans="1:4" x14ac:dyDescent="0.2">
      <c r="A3053" s="447"/>
      <c r="B3053" s="438"/>
      <c r="C3053" s="413"/>
      <c r="D3053" s="436"/>
    </row>
    <row r="3054" spans="1:4" ht="25.5" x14ac:dyDescent="0.2">
      <c r="A3054" s="443" t="s">
        <v>771</v>
      </c>
      <c r="B3054" s="429" t="s">
        <v>772</v>
      </c>
      <c r="C3054" s="433">
        <f>SUM(C3055:C3058)</f>
        <v>0</v>
      </c>
      <c r="D3054" s="431"/>
    </row>
    <row r="3055" spans="1:4" x14ac:dyDescent="0.2">
      <c r="A3055" s="434" t="s">
        <v>773</v>
      </c>
      <c r="B3055" s="435" t="s">
        <v>774</v>
      </c>
      <c r="C3055" s="413">
        <v>0</v>
      </c>
      <c r="D3055" s="436"/>
    </row>
    <row r="3056" spans="1:4" x14ac:dyDescent="0.2">
      <c r="A3056" s="434" t="s">
        <v>775</v>
      </c>
      <c r="B3056" s="435" t="s">
        <v>776</v>
      </c>
      <c r="C3056" s="413">
        <v>0</v>
      </c>
      <c r="D3056" s="436"/>
    </row>
    <row r="3057" spans="1:4" x14ac:dyDescent="0.2">
      <c r="A3057" s="434" t="s">
        <v>777</v>
      </c>
      <c r="B3057" s="435" t="s">
        <v>778</v>
      </c>
      <c r="C3057" s="413">
        <v>0</v>
      </c>
      <c r="D3057" s="436"/>
    </row>
    <row r="3058" spans="1:4" x14ac:dyDescent="0.2">
      <c r="A3058" s="434" t="s">
        <v>779</v>
      </c>
      <c r="B3058" s="435" t="s">
        <v>780</v>
      </c>
      <c r="C3058" s="413">
        <v>0</v>
      </c>
      <c r="D3058" s="436"/>
    </row>
    <row r="3059" spans="1:4" x14ac:dyDescent="0.2">
      <c r="A3059" s="447"/>
      <c r="B3059" s="438"/>
      <c r="C3059" s="413"/>
      <c r="D3059" s="436"/>
    </row>
    <row r="3060" spans="1:4" ht="25.5" x14ac:dyDescent="0.2">
      <c r="A3060" s="443" t="s">
        <v>781</v>
      </c>
      <c r="B3060" s="429" t="s">
        <v>782</v>
      </c>
      <c r="C3060" s="433">
        <f>SUM(C3061:C3067)</f>
        <v>0</v>
      </c>
      <c r="D3060" s="431"/>
    </row>
    <row r="3061" spans="1:4" x14ac:dyDescent="0.2">
      <c r="A3061" s="434" t="s">
        <v>783</v>
      </c>
      <c r="B3061" s="435" t="s">
        <v>784</v>
      </c>
      <c r="C3061" s="413">
        <v>0</v>
      </c>
      <c r="D3061" s="436"/>
    </row>
    <row r="3062" spans="1:4" ht="25.5" x14ac:dyDescent="0.2">
      <c r="A3062" s="434" t="s">
        <v>785</v>
      </c>
      <c r="B3062" s="435" t="s">
        <v>786</v>
      </c>
      <c r="C3062" s="413">
        <v>0</v>
      </c>
      <c r="D3062" s="436"/>
    </row>
    <row r="3063" spans="1:4" x14ac:dyDescent="0.2">
      <c r="A3063" s="434" t="s">
        <v>787</v>
      </c>
      <c r="B3063" s="435" t="s">
        <v>788</v>
      </c>
      <c r="C3063" s="413">
        <v>0</v>
      </c>
      <c r="D3063" s="436"/>
    </row>
    <row r="3064" spans="1:4" ht="25.5" x14ac:dyDescent="0.2">
      <c r="A3064" s="434" t="s">
        <v>789</v>
      </c>
      <c r="B3064" s="435" t="s">
        <v>790</v>
      </c>
      <c r="C3064" s="413">
        <v>0</v>
      </c>
      <c r="D3064" s="436"/>
    </row>
    <row r="3065" spans="1:4" x14ac:dyDescent="0.2">
      <c r="A3065" s="434" t="s">
        <v>791</v>
      </c>
      <c r="B3065" s="435" t="s">
        <v>792</v>
      </c>
      <c r="C3065" s="413">
        <v>0</v>
      </c>
      <c r="D3065" s="436"/>
    </row>
    <row r="3066" spans="1:4" x14ac:dyDescent="0.2">
      <c r="A3066" s="434" t="s">
        <v>793</v>
      </c>
      <c r="B3066" s="435" t="s">
        <v>794</v>
      </c>
      <c r="C3066" s="413">
        <v>0</v>
      </c>
      <c r="D3066" s="436"/>
    </row>
    <row r="3067" spans="1:4" ht="25.5" x14ac:dyDescent="0.2">
      <c r="A3067" s="434" t="s">
        <v>795</v>
      </c>
      <c r="B3067" s="435" t="s">
        <v>796</v>
      </c>
      <c r="C3067" s="413">
        <v>0</v>
      </c>
      <c r="D3067" s="436"/>
    </row>
    <row r="3068" spans="1:4" x14ac:dyDescent="0.2">
      <c r="A3068" s="447"/>
      <c r="B3068" s="438"/>
      <c r="C3068" s="413"/>
      <c r="D3068" s="436"/>
    </row>
    <row r="3069" spans="1:4" ht="25.5" x14ac:dyDescent="0.2">
      <c r="A3069" s="443" t="s">
        <v>797</v>
      </c>
      <c r="B3069" s="429" t="s">
        <v>798</v>
      </c>
      <c r="C3069" s="433">
        <f>SUM(C3070:C3071)</f>
        <v>201.67</v>
      </c>
      <c r="D3069" s="431"/>
    </row>
    <row r="3070" spans="1:4" x14ac:dyDescent="0.2">
      <c r="A3070" s="434" t="s">
        <v>799</v>
      </c>
      <c r="B3070" s="435" t="s">
        <v>800</v>
      </c>
      <c r="C3070" s="413">
        <v>201.67</v>
      </c>
      <c r="D3070" s="436"/>
    </row>
    <row r="3071" spans="1:4" x14ac:dyDescent="0.2">
      <c r="A3071" s="434" t="s">
        <v>801</v>
      </c>
      <c r="B3071" s="435" t="s">
        <v>802</v>
      </c>
      <c r="C3071" s="413">
        <v>0</v>
      </c>
      <c r="D3071" s="436"/>
    </row>
    <row r="3072" spans="1:4" x14ac:dyDescent="0.2">
      <c r="A3072" s="447"/>
      <c r="B3072" s="438"/>
      <c r="C3072" s="413"/>
      <c r="D3072" s="436"/>
    </row>
    <row r="3073" spans="1:4" ht="25.5" x14ac:dyDescent="0.2">
      <c r="A3073" s="443" t="s">
        <v>803</v>
      </c>
      <c r="B3073" s="429" t="s">
        <v>804</v>
      </c>
      <c r="C3073" s="433">
        <f>SUM(C3074:C3077)</f>
        <v>0</v>
      </c>
      <c r="D3073" s="431"/>
    </row>
    <row r="3074" spans="1:4" x14ac:dyDescent="0.2">
      <c r="A3074" s="434" t="s">
        <v>805</v>
      </c>
      <c r="B3074" s="435" t="s">
        <v>806</v>
      </c>
      <c r="C3074" s="413">
        <v>0</v>
      </c>
      <c r="D3074" s="436"/>
    </row>
    <row r="3075" spans="1:4" x14ac:dyDescent="0.2">
      <c r="A3075" s="434" t="s">
        <v>807</v>
      </c>
      <c r="B3075" s="435" t="s">
        <v>808</v>
      </c>
      <c r="C3075" s="413">
        <v>0</v>
      </c>
      <c r="D3075" s="436"/>
    </row>
    <row r="3076" spans="1:4" x14ac:dyDescent="0.2">
      <c r="A3076" s="434" t="s">
        <v>809</v>
      </c>
      <c r="B3076" s="435" t="s">
        <v>810</v>
      </c>
      <c r="C3076" s="413">
        <v>0</v>
      </c>
      <c r="D3076" s="436"/>
    </row>
    <row r="3077" spans="1:4" ht="25.5" x14ac:dyDescent="0.2">
      <c r="A3077" s="434" t="s">
        <v>811</v>
      </c>
      <c r="B3077" s="435" t="s">
        <v>812</v>
      </c>
      <c r="C3077" s="413">
        <v>0</v>
      </c>
      <c r="D3077" s="436"/>
    </row>
    <row r="3078" spans="1:4" x14ac:dyDescent="0.2">
      <c r="A3078" s="447"/>
      <c r="B3078" s="438"/>
      <c r="C3078" s="413"/>
      <c r="D3078" s="436"/>
    </row>
    <row r="3079" spans="1:4" ht="25.5" x14ac:dyDescent="0.2">
      <c r="A3079" s="443" t="s">
        <v>813</v>
      </c>
      <c r="B3079" s="429" t="s">
        <v>814</v>
      </c>
      <c r="C3079" s="433">
        <f>SUM(C3080:C3087)</f>
        <v>20563.07</v>
      </c>
      <c r="D3079" s="431"/>
    </row>
    <row r="3080" spans="1:4" x14ac:dyDescent="0.2">
      <c r="A3080" s="434" t="s">
        <v>815</v>
      </c>
      <c r="B3080" s="435" t="s">
        <v>816</v>
      </c>
      <c r="C3080" s="413">
        <v>4962.67</v>
      </c>
      <c r="D3080" s="436"/>
    </row>
    <row r="3081" spans="1:4" ht="25.5" x14ac:dyDescent="0.2">
      <c r="A3081" s="434" t="s">
        <v>817</v>
      </c>
      <c r="B3081" s="435" t="s">
        <v>818</v>
      </c>
      <c r="C3081" s="413">
        <v>0</v>
      </c>
      <c r="D3081" s="436"/>
    </row>
    <row r="3082" spans="1:4" x14ac:dyDescent="0.2">
      <c r="A3082" s="434" t="s">
        <v>819</v>
      </c>
      <c r="B3082" s="435" t="s">
        <v>820</v>
      </c>
      <c r="C3082" s="413">
        <v>11114.82</v>
      </c>
      <c r="D3082" s="436"/>
    </row>
    <row r="3083" spans="1:4" x14ac:dyDescent="0.2">
      <c r="A3083" s="434" t="s">
        <v>821</v>
      </c>
      <c r="B3083" s="435" t="s">
        <v>822</v>
      </c>
      <c r="C3083" s="413">
        <v>596.25</v>
      </c>
      <c r="D3083" s="436"/>
    </row>
    <row r="3084" spans="1:4" x14ac:dyDescent="0.2">
      <c r="A3084" s="434" t="s">
        <v>823</v>
      </c>
      <c r="B3084" s="435" t="s">
        <v>824</v>
      </c>
      <c r="C3084" s="413">
        <v>3616.04</v>
      </c>
      <c r="D3084" s="436"/>
    </row>
    <row r="3085" spans="1:4" ht="25.5" x14ac:dyDescent="0.2">
      <c r="A3085" s="434" t="s">
        <v>825</v>
      </c>
      <c r="B3085" s="435" t="s">
        <v>826</v>
      </c>
      <c r="C3085" s="413">
        <v>0</v>
      </c>
      <c r="D3085" s="436"/>
    </row>
    <row r="3086" spans="1:4" x14ac:dyDescent="0.2">
      <c r="A3086" s="434" t="s">
        <v>827</v>
      </c>
      <c r="B3086" s="435" t="s">
        <v>828</v>
      </c>
      <c r="C3086" s="413">
        <v>0</v>
      </c>
      <c r="D3086" s="436"/>
    </row>
    <row r="3087" spans="1:4" x14ac:dyDescent="0.2">
      <c r="A3087" s="434" t="s">
        <v>829</v>
      </c>
      <c r="B3087" s="435" t="s">
        <v>830</v>
      </c>
      <c r="C3087" s="413">
        <v>273.29000000000002</v>
      </c>
      <c r="D3087" s="436"/>
    </row>
    <row r="3088" spans="1:4" x14ac:dyDescent="0.2">
      <c r="A3088" s="434"/>
      <c r="B3088" s="438"/>
      <c r="C3088" s="413"/>
      <c r="D3088" s="436"/>
    </row>
    <row r="3089" spans="1:4" x14ac:dyDescent="0.2">
      <c r="A3089" s="428">
        <v>5</v>
      </c>
      <c r="B3089" s="448" t="s">
        <v>831</v>
      </c>
      <c r="C3089" s="433">
        <f>SUM(C3091+C3101+C3111+C3116)</f>
        <v>2245.81</v>
      </c>
      <c r="D3089" s="431"/>
    </row>
    <row r="3090" spans="1:4" x14ac:dyDescent="0.2">
      <c r="A3090" s="447"/>
      <c r="B3090" s="438"/>
      <c r="C3090" s="413"/>
      <c r="D3090" s="436"/>
    </row>
    <row r="3091" spans="1:4" x14ac:dyDescent="0.2">
      <c r="A3091" s="449" t="s">
        <v>832</v>
      </c>
      <c r="B3091" s="429" t="s">
        <v>833</v>
      </c>
      <c r="C3091" s="433">
        <f>SUM(C3092:C3099)</f>
        <v>2245.81</v>
      </c>
      <c r="D3091" s="431"/>
    </row>
    <row r="3092" spans="1:4" x14ac:dyDescent="0.2">
      <c r="A3092" s="450" t="s">
        <v>834</v>
      </c>
      <c r="B3092" s="435" t="s">
        <v>835</v>
      </c>
      <c r="C3092" s="413">
        <v>0</v>
      </c>
      <c r="D3092" s="436"/>
    </row>
    <row r="3093" spans="1:4" x14ac:dyDescent="0.2">
      <c r="A3093" s="450" t="s">
        <v>836</v>
      </c>
      <c r="B3093" s="435" t="s">
        <v>837</v>
      </c>
      <c r="C3093" s="413">
        <v>0</v>
      </c>
      <c r="D3093" s="436"/>
    </row>
    <row r="3094" spans="1:4" x14ac:dyDescent="0.2">
      <c r="A3094" s="450" t="s">
        <v>838</v>
      </c>
      <c r="B3094" s="435" t="s">
        <v>839</v>
      </c>
      <c r="C3094" s="413"/>
      <c r="D3094" s="436"/>
    </row>
    <row r="3095" spans="1:4" x14ac:dyDescent="0.2">
      <c r="A3095" s="450" t="s">
        <v>840</v>
      </c>
      <c r="B3095" s="435" t="s">
        <v>841</v>
      </c>
      <c r="C3095" s="413">
        <v>2245.81</v>
      </c>
      <c r="D3095" s="436"/>
    </row>
    <row r="3096" spans="1:4" x14ac:dyDescent="0.2">
      <c r="A3096" s="450" t="s">
        <v>842</v>
      </c>
      <c r="B3096" s="435" t="s">
        <v>843</v>
      </c>
      <c r="C3096" s="413"/>
      <c r="D3096" s="436"/>
    </row>
    <row r="3097" spans="1:4" ht="25.5" x14ac:dyDescent="0.2">
      <c r="A3097" s="450" t="s">
        <v>844</v>
      </c>
      <c r="B3097" s="435" t="s">
        <v>845</v>
      </c>
      <c r="C3097" s="413"/>
      <c r="D3097" s="436"/>
    </row>
    <row r="3098" spans="1:4" ht="25.5" x14ac:dyDescent="0.2">
      <c r="A3098" s="450" t="s">
        <v>846</v>
      </c>
      <c r="B3098" s="435" t="s">
        <v>847</v>
      </c>
      <c r="C3098" s="413"/>
      <c r="D3098" s="436"/>
    </row>
    <row r="3099" spans="1:4" x14ac:dyDescent="0.2">
      <c r="A3099" s="450" t="s">
        <v>848</v>
      </c>
      <c r="B3099" s="435" t="s">
        <v>849</v>
      </c>
      <c r="C3099" s="413">
        <v>0</v>
      </c>
      <c r="D3099" s="436"/>
    </row>
    <row r="3100" spans="1:4" x14ac:dyDescent="0.2">
      <c r="A3100" s="450"/>
      <c r="B3100" s="435"/>
      <c r="C3100" s="413"/>
      <c r="D3100" s="436"/>
    </row>
    <row r="3101" spans="1:4" ht="25.5" x14ac:dyDescent="0.2">
      <c r="A3101" s="449" t="s">
        <v>850</v>
      </c>
      <c r="B3101" s="429" t="s">
        <v>851</v>
      </c>
      <c r="C3101" s="433">
        <f>SUM(C3102:C3109)</f>
        <v>0</v>
      </c>
      <c r="D3101" s="431"/>
    </row>
    <row r="3102" spans="1:4" x14ac:dyDescent="0.2">
      <c r="A3102" s="450" t="s">
        <v>852</v>
      </c>
      <c r="B3102" s="435" t="s">
        <v>853</v>
      </c>
      <c r="C3102" s="413">
        <v>0</v>
      </c>
      <c r="D3102" s="436"/>
    </row>
    <row r="3103" spans="1:4" x14ac:dyDescent="0.2">
      <c r="A3103" s="450" t="s">
        <v>854</v>
      </c>
      <c r="B3103" s="435" t="s">
        <v>855</v>
      </c>
      <c r="C3103" s="413">
        <v>0</v>
      </c>
      <c r="D3103" s="436"/>
    </row>
    <row r="3104" spans="1:4" x14ac:dyDescent="0.2">
      <c r="A3104" s="450" t="s">
        <v>856</v>
      </c>
      <c r="B3104" s="435" t="s">
        <v>857</v>
      </c>
      <c r="C3104" s="413">
        <v>0</v>
      </c>
      <c r="D3104" s="436"/>
    </row>
    <row r="3105" spans="1:4" x14ac:dyDescent="0.2">
      <c r="A3105" s="450" t="s">
        <v>858</v>
      </c>
      <c r="B3105" s="435" t="s">
        <v>859</v>
      </c>
      <c r="C3105" s="413">
        <v>0</v>
      </c>
      <c r="D3105" s="436"/>
    </row>
    <row r="3106" spans="1:4" x14ac:dyDescent="0.2">
      <c r="A3106" s="450" t="s">
        <v>860</v>
      </c>
      <c r="B3106" s="435" t="s">
        <v>861</v>
      </c>
      <c r="C3106" s="413">
        <v>0</v>
      </c>
      <c r="D3106" s="436"/>
    </row>
    <row r="3107" spans="1:4" x14ac:dyDescent="0.2">
      <c r="A3107" s="450" t="s">
        <v>862</v>
      </c>
      <c r="B3107" s="435" t="s">
        <v>863</v>
      </c>
      <c r="C3107" s="413">
        <v>0</v>
      </c>
      <c r="D3107" s="436"/>
    </row>
    <row r="3108" spans="1:4" x14ac:dyDescent="0.2">
      <c r="A3108" s="450" t="s">
        <v>864</v>
      </c>
      <c r="B3108" s="435" t="s">
        <v>865</v>
      </c>
      <c r="C3108" s="413">
        <v>0</v>
      </c>
      <c r="D3108" s="436"/>
    </row>
    <row r="3109" spans="1:4" ht="25.5" x14ac:dyDescent="0.2">
      <c r="A3109" s="450" t="s">
        <v>866</v>
      </c>
      <c r="B3109" s="435" t="s">
        <v>867</v>
      </c>
      <c r="C3109" s="413">
        <v>0</v>
      </c>
      <c r="D3109" s="436"/>
    </row>
    <row r="3110" spans="1:4" x14ac:dyDescent="0.2">
      <c r="A3110" s="450"/>
      <c r="B3110" s="435"/>
      <c r="C3110" s="413"/>
      <c r="D3110" s="436"/>
    </row>
    <row r="3111" spans="1:4" x14ac:dyDescent="0.2">
      <c r="A3111" s="449" t="s">
        <v>868</v>
      </c>
      <c r="B3111" s="429" t="s">
        <v>869</v>
      </c>
      <c r="C3111" s="433">
        <f>SUM(C3112:C3114)</f>
        <v>0</v>
      </c>
      <c r="D3111" s="431"/>
    </row>
    <row r="3112" spans="1:4" x14ac:dyDescent="0.2">
      <c r="A3112" s="450" t="s">
        <v>870</v>
      </c>
      <c r="B3112" s="435" t="s">
        <v>871</v>
      </c>
      <c r="C3112" s="413">
        <v>0</v>
      </c>
      <c r="D3112" s="436"/>
    </row>
    <row r="3113" spans="1:4" x14ac:dyDescent="0.2">
      <c r="A3113" s="450" t="s">
        <v>872</v>
      </c>
      <c r="B3113" s="435" t="s">
        <v>873</v>
      </c>
      <c r="C3113" s="413">
        <v>0</v>
      </c>
      <c r="D3113" s="436"/>
    </row>
    <row r="3114" spans="1:4" x14ac:dyDescent="0.2">
      <c r="A3114" s="450" t="s">
        <v>874</v>
      </c>
      <c r="B3114" s="435" t="s">
        <v>875</v>
      </c>
      <c r="C3114" s="413">
        <v>0</v>
      </c>
      <c r="D3114" s="436"/>
    </row>
    <row r="3115" spans="1:4" x14ac:dyDescent="0.2">
      <c r="A3115" s="450"/>
      <c r="B3115" s="435"/>
      <c r="C3115" s="413"/>
      <c r="D3115" s="436"/>
    </row>
    <row r="3116" spans="1:4" x14ac:dyDescent="0.2">
      <c r="A3116" s="449" t="s">
        <v>876</v>
      </c>
      <c r="B3116" s="429" t="s">
        <v>877</v>
      </c>
      <c r="C3116" s="433">
        <f>SUM(C3117:C3120)</f>
        <v>0</v>
      </c>
      <c r="D3116" s="431"/>
    </row>
    <row r="3117" spans="1:4" x14ac:dyDescent="0.2">
      <c r="A3117" s="450" t="s">
        <v>878</v>
      </c>
      <c r="B3117" s="435" t="s">
        <v>879</v>
      </c>
      <c r="C3117" s="413">
        <v>0</v>
      </c>
      <c r="D3117" s="436"/>
    </row>
    <row r="3118" spans="1:4" x14ac:dyDescent="0.2">
      <c r="A3118" s="450" t="s">
        <v>880</v>
      </c>
      <c r="B3118" s="435" t="s">
        <v>881</v>
      </c>
      <c r="C3118" s="413">
        <v>0</v>
      </c>
      <c r="D3118" s="436"/>
    </row>
    <row r="3119" spans="1:4" x14ac:dyDescent="0.2">
      <c r="A3119" s="450" t="s">
        <v>882</v>
      </c>
      <c r="B3119" s="435" t="s">
        <v>883</v>
      </c>
      <c r="C3119" s="413">
        <v>0</v>
      </c>
      <c r="D3119" s="436"/>
    </row>
    <row r="3120" spans="1:4" x14ac:dyDescent="0.2">
      <c r="A3120" s="450" t="s">
        <v>884</v>
      </c>
      <c r="B3120" s="435" t="s">
        <v>885</v>
      </c>
      <c r="C3120" s="413">
        <v>0</v>
      </c>
      <c r="D3120" s="436"/>
    </row>
    <row r="3121" spans="1:4" x14ac:dyDescent="0.2">
      <c r="A3121" s="451"/>
      <c r="B3121" s="451"/>
      <c r="C3121" s="451"/>
      <c r="D3121" s="451"/>
    </row>
    <row r="3122" spans="1:4" x14ac:dyDescent="0.2">
      <c r="A3122" s="418" t="s">
        <v>621</v>
      </c>
      <c r="C3122" s="419"/>
    </row>
    <row r="3123" spans="1:4" ht="25.5" x14ac:dyDescent="0.2">
      <c r="A3123" s="453" t="str">
        <f>'[5]4. Gestión Institucional '!A127</f>
        <v>RE4.P23. Imagen institucional fortalecida</v>
      </c>
      <c r="B3123" s="421" t="s">
        <v>622</v>
      </c>
      <c r="C3123" s="413">
        <f>SUM(C3125,C3201,C3245)</f>
        <v>83824.109999999986</v>
      </c>
      <c r="D3123" s="423"/>
    </row>
    <row r="3124" spans="1:4" x14ac:dyDescent="0.2">
      <c r="A3124" s="424" t="s">
        <v>623</v>
      </c>
      <c r="B3124" s="425" t="s">
        <v>624</v>
      </c>
      <c r="C3124" s="426" t="s">
        <v>625</v>
      </c>
      <c r="D3124" s="427" t="s">
        <v>626</v>
      </c>
    </row>
    <row r="3125" spans="1:4" x14ac:dyDescent="0.2">
      <c r="A3125" s="428">
        <v>1</v>
      </c>
      <c r="B3125" s="429" t="s">
        <v>627</v>
      </c>
      <c r="C3125" s="430">
        <f>SUM(C3127,C3134,C3141,C3150,C3159,C3164,C3171,C3176,C3187,C3193)</f>
        <v>22773.89</v>
      </c>
      <c r="D3125" s="431"/>
    </row>
    <row r="3126" spans="1:4" x14ac:dyDescent="0.2">
      <c r="A3126" s="428"/>
      <c r="B3126" s="446"/>
      <c r="C3126" s="433"/>
      <c r="D3126" s="431"/>
    </row>
    <row r="3127" spans="1:4" x14ac:dyDescent="0.2">
      <c r="A3127" s="432" t="s">
        <v>629</v>
      </c>
      <c r="B3127" s="429" t="s">
        <v>630</v>
      </c>
      <c r="C3127" s="433">
        <f>SUM(C3128:C3132)</f>
        <v>0</v>
      </c>
      <c r="D3127" s="431"/>
    </row>
    <row r="3128" spans="1:4" x14ac:dyDescent="0.2">
      <c r="A3128" s="434" t="s">
        <v>631</v>
      </c>
      <c r="B3128" s="435" t="s">
        <v>632</v>
      </c>
      <c r="C3128" s="413">
        <v>0</v>
      </c>
      <c r="D3128" s="436"/>
    </row>
    <row r="3129" spans="1:4" ht="25.5" x14ac:dyDescent="0.2">
      <c r="A3129" s="434" t="s">
        <v>633</v>
      </c>
      <c r="B3129" s="435" t="s">
        <v>634</v>
      </c>
      <c r="C3129" s="413">
        <v>0</v>
      </c>
      <c r="D3129" s="436"/>
    </row>
    <row r="3130" spans="1:4" x14ac:dyDescent="0.2">
      <c r="A3130" s="434" t="s">
        <v>635</v>
      </c>
      <c r="B3130" s="435" t="s">
        <v>636</v>
      </c>
      <c r="C3130" s="413">
        <v>0</v>
      </c>
      <c r="D3130" s="436"/>
    </row>
    <row r="3131" spans="1:4" ht="25.5" x14ac:dyDescent="0.2">
      <c r="A3131" s="434" t="s">
        <v>637</v>
      </c>
      <c r="B3131" s="435" t="s">
        <v>638</v>
      </c>
      <c r="C3131" s="413">
        <v>0</v>
      </c>
      <c r="D3131" s="436"/>
    </row>
    <row r="3132" spans="1:4" x14ac:dyDescent="0.2">
      <c r="A3132" s="434" t="s">
        <v>639</v>
      </c>
      <c r="B3132" s="435" t="s">
        <v>640</v>
      </c>
      <c r="C3132" s="413">
        <v>0</v>
      </c>
      <c r="D3132" s="436"/>
    </row>
    <row r="3133" spans="1:4" x14ac:dyDescent="0.2">
      <c r="A3133" s="437"/>
      <c r="B3133" s="438"/>
      <c r="C3133" s="413"/>
      <c r="D3133" s="436"/>
    </row>
    <row r="3134" spans="1:4" x14ac:dyDescent="0.2">
      <c r="A3134" s="432" t="s">
        <v>641</v>
      </c>
      <c r="B3134" s="429" t="s">
        <v>642</v>
      </c>
      <c r="C3134" s="433">
        <f>SUM(C3135:C3139)</f>
        <v>0</v>
      </c>
      <c r="D3134" s="431"/>
    </row>
    <row r="3135" spans="1:4" x14ac:dyDescent="0.2">
      <c r="A3135" s="434" t="s">
        <v>643</v>
      </c>
      <c r="B3135" s="435" t="s">
        <v>644</v>
      </c>
      <c r="C3135" s="413">
        <v>0</v>
      </c>
      <c r="D3135" s="436"/>
    </row>
    <row r="3136" spans="1:4" x14ac:dyDescent="0.2">
      <c r="A3136" s="434" t="s">
        <v>645</v>
      </c>
      <c r="B3136" s="435" t="s">
        <v>646</v>
      </c>
      <c r="C3136" s="413">
        <v>0</v>
      </c>
      <c r="D3136" s="436"/>
    </row>
    <row r="3137" spans="1:4" x14ac:dyDescent="0.2">
      <c r="A3137" s="434" t="s">
        <v>647</v>
      </c>
      <c r="B3137" s="435" t="s">
        <v>648</v>
      </c>
      <c r="C3137" s="413">
        <v>0</v>
      </c>
      <c r="D3137" s="436"/>
    </row>
    <row r="3138" spans="1:4" x14ac:dyDescent="0.2">
      <c r="A3138" s="434" t="s">
        <v>649</v>
      </c>
      <c r="B3138" s="435" t="s">
        <v>650</v>
      </c>
      <c r="C3138" s="413">
        <v>0</v>
      </c>
      <c r="D3138" s="436"/>
    </row>
    <row r="3139" spans="1:4" x14ac:dyDescent="0.2">
      <c r="A3139" s="434" t="s">
        <v>651</v>
      </c>
      <c r="B3139" s="435" t="s">
        <v>652</v>
      </c>
      <c r="C3139" s="413">
        <v>0</v>
      </c>
      <c r="D3139" s="436"/>
    </row>
    <row r="3140" spans="1:4" x14ac:dyDescent="0.2">
      <c r="A3140" s="437"/>
      <c r="B3140" s="438"/>
      <c r="C3140" s="433"/>
      <c r="D3140" s="431"/>
    </row>
    <row r="3141" spans="1:4" ht="25.5" x14ac:dyDescent="0.2">
      <c r="A3141" s="432" t="s">
        <v>653</v>
      </c>
      <c r="B3141" s="439" t="s">
        <v>654</v>
      </c>
      <c r="C3141" s="433">
        <f>SUM(C3142:C3148)</f>
        <v>0</v>
      </c>
      <c r="D3141" s="431"/>
    </row>
    <row r="3142" spans="1:4" x14ac:dyDescent="0.2">
      <c r="A3142" s="434" t="s">
        <v>655</v>
      </c>
      <c r="B3142" s="435" t="s">
        <v>656</v>
      </c>
      <c r="C3142" s="413">
        <v>0</v>
      </c>
      <c r="D3142" s="436"/>
    </row>
    <row r="3143" spans="1:4" x14ac:dyDescent="0.2">
      <c r="A3143" s="434" t="s">
        <v>657</v>
      </c>
      <c r="B3143" s="435" t="s">
        <v>658</v>
      </c>
      <c r="C3143" s="413">
        <v>0</v>
      </c>
      <c r="D3143" s="436"/>
    </row>
    <row r="3144" spans="1:4" x14ac:dyDescent="0.2">
      <c r="A3144" s="434" t="s">
        <v>659</v>
      </c>
      <c r="B3144" s="435" t="s">
        <v>660</v>
      </c>
      <c r="C3144" s="413"/>
      <c r="D3144" s="436"/>
    </row>
    <row r="3145" spans="1:4" x14ac:dyDescent="0.2">
      <c r="A3145" s="434" t="s">
        <v>661</v>
      </c>
      <c r="B3145" s="435" t="s">
        <v>662</v>
      </c>
      <c r="C3145" s="413">
        <v>0</v>
      </c>
      <c r="D3145" s="436"/>
    </row>
    <row r="3146" spans="1:4" x14ac:dyDescent="0.2">
      <c r="A3146" s="434" t="s">
        <v>663</v>
      </c>
      <c r="B3146" s="435" t="s">
        <v>664</v>
      </c>
      <c r="C3146" s="413">
        <v>0</v>
      </c>
      <c r="D3146" s="436"/>
    </row>
    <row r="3147" spans="1:4" ht="25.5" x14ac:dyDescent="0.2">
      <c r="A3147" s="434" t="s">
        <v>665</v>
      </c>
      <c r="B3147" s="435" t="s">
        <v>666</v>
      </c>
      <c r="C3147" s="413">
        <v>0</v>
      </c>
      <c r="D3147" s="436"/>
    </row>
    <row r="3148" spans="1:4" ht="25.5" x14ac:dyDescent="0.2">
      <c r="A3148" s="434" t="s">
        <v>667</v>
      </c>
      <c r="B3148" s="435" t="s">
        <v>668</v>
      </c>
      <c r="C3148" s="413">
        <v>0</v>
      </c>
      <c r="D3148" s="436"/>
    </row>
    <row r="3149" spans="1:4" x14ac:dyDescent="0.2">
      <c r="A3149" s="437"/>
      <c r="B3149" s="438"/>
      <c r="C3149" s="413"/>
      <c r="D3149" s="436"/>
    </row>
    <row r="3150" spans="1:4" x14ac:dyDescent="0.2">
      <c r="A3150" s="432" t="s">
        <v>669</v>
      </c>
      <c r="B3150" s="429" t="s">
        <v>670</v>
      </c>
      <c r="C3150" s="433">
        <f>SUM(C3151:C3157)</f>
        <v>551.66999999999996</v>
      </c>
      <c r="D3150" s="431"/>
    </row>
    <row r="3151" spans="1:4" x14ac:dyDescent="0.2">
      <c r="A3151" s="434" t="s">
        <v>671</v>
      </c>
      <c r="B3151" s="435" t="s">
        <v>672</v>
      </c>
      <c r="C3151" s="413">
        <v>0</v>
      </c>
      <c r="D3151" s="436"/>
    </row>
    <row r="3152" spans="1:4" x14ac:dyDescent="0.2">
      <c r="A3152" s="434" t="s">
        <v>673</v>
      </c>
      <c r="B3152" s="435" t="s">
        <v>674</v>
      </c>
      <c r="C3152" s="413">
        <v>0</v>
      </c>
      <c r="D3152" s="436"/>
    </row>
    <row r="3153" spans="1:4" x14ac:dyDescent="0.2">
      <c r="A3153" s="434" t="s">
        <v>675</v>
      </c>
      <c r="B3153" s="435" t="s">
        <v>676</v>
      </c>
      <c r="C3153" s="413">
        <v>0</v>
      </c>
      <c r="D3153" s="436"/>
    </row>
    <row r="3154" spans="1:4" ht="25.5" x14ac:dyDescent="0.2">
      <c r="A3154" s="434" t="s">
        <v>677</v>
      </c>
      <c r="B3154" s="435" t="s">
        <v>678</v>
      </c>
      <c r="C3154" s="413">
        <v>0</v>
      </c>
      <c r="D3154" s="436"/>
    </row>
    <row r="3155" spans="1:4" ht="25.5" x14ac:dyDescent="0.2">
      <c r="A3155" s="434" t="s">
        <v>679</v>
      </c>
      <c r="B3155" s="435" t="s">
        <v>680</v>
      </c>
      <c r="C3155" s="413">
        <v>0</v>
      </c>
      <c r="D3155" s="436"/>
    </row>
    <row r="3156" spans="1:4" x14ac:dyDescent="0.2">
      <c r="A3156" s="434" t="s">
        <v>681</v>
      </c>
      <c r="B3156" s="435" t="s">
        <v>682</v>
      </c>
      <c r="C3156" s="413">
        <v>0</v>
      </c>
      <c r="D3156" s="436"/>
    </row>
    <row r="3157" spans="1:4" x14ac:dyDescent="0.2">
      <c r="A3157" s="434" t="s">
        <v>683</v>
      </c>
      <c r="B3157" s="435" t="s">
        <v>684</v>
      </c>
      <c r="C3157" s="413">
        <v>551.66999999999996</v>
      </c>
      <c r="D3157" s="436"/>
    </row>
    <row r="3158" spans="1:4" x14ac:dyDescent="0.2">
      <c r="A3158" s="437"/>
      <c r="B3158" s="438"/>
      <c r="C3158" s="413"/>
      <c r="D3158" s="436"/>
    </row>
    <row r="3159" spans="1:4" x14ac:dyDescent="0.2">
      <c r="A3159" s="432" t="s">
        <v>685</v>
      </c>
      <c r="B3159" s="429" t="s">
        <v>686</v>
      </c>
      <c r="C3159" s="433">
        <f>SUM(C3160++C3161+C3162)</f>
        <v>22222.22</v>
      </c>
      <c r="D3159" s="431"/>
    </row>
    <row r="3160" spans="1:4" x14ac:dyDescent="0.2">
      <c r="A3160" s="434" t="s">
        <v>687</v>
      </c>
      <c r="B3160" s="435" t="s">
        <v>688</v>
      </c>
      <c r="C3160" s="572">
        <v>1388.89</v>
      </c>
      <c r="D3160" s="436"/>
    </row>
    <row r="3161" spans="1:4" x14ac:dyDescent="0.2">
      <c r="A3161" s="434" t="s">
        <v>689</v>
      </c>
      <c r="B3161" s="435" t="s">
        <v>690</v>
      </c>
      <c r="C3161" s="413">
        <v>0</v>
      </c>
      <c r="D3161" s="436"/>
    </row>
    <row r="3162" spans="1:4" x14ac:dyDescent="0.2">
      <c r="A3162" s="571" t="s">
        <v>1006</v>
      </c>
      <c r="B3162" s="570" t="s">
        <v>1005</v>
      </c>
      <c r="C3162" s="413">
        <v>20833.330000000002</v>
      </c>
      <c r="D3162" s="436"/>
    </row>
    <row r="3163" spans="1:4" x14ac:dyDescent="0.2">
      <c r="A3163" s="437"/>
      <c r="B3163" s="438"/>
      <c r="C3163" s="413"/>
      <c r="D3163" s="436"/>
    </row>
    <row r="3164" spans="1:4" ht="25.5" x14ac:dyDescent="0.2">
      <c r="A3164" s="432" t="s">
        <v>693</v>
      </c>
      <c r="B3164" s="429" t="s">
        <v>694</v>
      </c>
      <c r="C3164" s="433">
        <f>SUM(C3165+C3168+C3169)</f>
        <v>0</v>
      </c>
      <c r="D3164" s="431"/>
    </row>
    <row r="3165" spans="1:4" x14ac:dyDescent="0.2">
      <c r="A3165" s="434" t="s">
        <v>695</v>
      </c>
      <c r="B3165" s="438" t="s">
        <v>696</v>
      </c>
      <c r="C3165" s="433">
        <f>SUM(C3166:C3167)</f>
        <v>0</v>
      </c>
      <c r="D3165" s="431"/>
    </row>
    <row r="3166" spans="1:4" x14ac:dyDescent="0.2">
      <c r="A3166" s="437" t="s">
        <v>697</v>
      </c>
      <c r="B3166" s="438" t="s">
        <v>698</v>
      </c>
      <c r="C3166" s="413">
        <v>0</v>
      </c>
      <c r="D3166" s="436"/>
    </row>
    <row r="3167" spans="1:4" ht="25.5" x14ac:dyDescent="0.2">
      <c r="A3167" s="437" t="s">
        <v>699</v>
      </c>
      <c r="B3167" s="438" t="s">
        <v>700</v>
      </c>
      <c r="C3167" s="413">
        <v>0</v>
      </c>
      <c r="D3167" s="436"/>
    </row>
    <row r="3168" spans="1:4" x14ac:dyDescent="0.2">
      <c r="A3168" s="434" t="s">
        <v>701</v>
      </c>
      <c r="B3168" s="435" t="s">
        <v>702</v>
      </c>
      <c r="C3168" s="413">
        <v>0</v>
      </c>
      <c r="D3168" s="436"/>
    </row>
    <row r="3169" spans="1:4" x14ac:dyDescent="0.2">
      <c r="A3169" s="434" t="s">
        <v>703</v>
      </c>
      <c r="B3169" s="435" t="s">
        <v>704</v>
      </c>
      <c r="C3169" s="413">
        <v>0</v>
      </c>
      <c r="D3169" s="436"/>
    </row>
    <row r="3170" spans="1:4" x14ac:dyDescent="0.2">
      <c r="A3170" s="437"/>
      <c r="B3170" s="438"/>
      <c r="C3170" s="413"/>
      <c r="D3170" s="436"/>
    </row>
    <row r="3171" spans="1:4" x14ac:dyDescent="0.2">
      <c r="A3171" s="432" t="s">
        <v>705</v>
      </c>
      <c r="B3171" s="429" t="s">
        <v>706</v>
      </c>
      <c r="C3171" s="430" t="s">
        <v>707</v>
      </c>
      <c r="D3171" s="431"/>
    </row>
    <row r="3172" spans="1:4" x14ac:dyDescent="0.2">
      <c r="A3172" s="434" t="s">
        <v>708</v>
      </c>
      <c r="B3172" s="435" t="s">
        <v>709</v>
      </c>
      <c r="C3172" s="440" t="s">
        <v>707</v>
      </c>
      <c r="D3172" s="436"/>
    </row>
    <row r="3173" spans="1:4" x14ac:dyDescent="0.2">
      <c r="A3173" s="434" t="s">
        <v>710</v>
      </c>
      <c r="B3173" s="435" t="s">
        <v>711</v>
      </c>
      <c r="C3173" s="413">
        <v>0</v>
      </c>
      <c r="D3173" s="436"/>
    </row>
    <row r="3174" spans="1:4" x14ac:dyDescent="0.2">
      <c r="A3174" s="434" t="s">
        <v>712</v>
      </c>
      <c r="B3174" s="435" t="s">
        <v>713</v>
      </c>
      <c r="C3174" s="413">
        <v>0</v>
      </c>
      <c r="D3174" s="436"/>
    </row>
    <row r="3175" spans="1:4" x14ac:dyDescent="0.2">
      <c r="A3175" s="437"/>
      <c r="B3175" s="438"/>
      <c r="C3175" s="413"/>
      <c r="D3175" s="436"/>
    </row>
    <row r="3176" spans="1:4" x14ac:dyDescent="0.2">
      <c r="A3176" s="432" t="s">
        <v>714</v>
      </c>
      <c r="B3176" s="429" t="s">
        <v>715</v>
      </c>
      <c r="C3176" s="433">
        <f>SUM(C3177:C3185)</f>
        <v>0</v>
      </c>
      <c r="D3176" s="431"/>
    </row>
    <row r="3177" spans="1:4" x14ac:dyDescent="0.2">
      <c r="A3177" s="434" t="s">
        <v>716</v>
      </c>
      <c r="B3177" s="435" t="s">
        <v>717</v>
      </c>
      <c r="C3177" s="413">
        <v>0</v>
      </c>
      <c r="D3177" s="436"/>
    </row>
    <row r="3178" spans="1:4" x14ac:dyDescent="0.2">
      <c r="A3178" s="434" t="s">
        <v>718</v>
      </c>
      <c r="B3178" s="435" t="s">
        <v>719</v>
      </c>
      <c r="C3178" s="413">
        <v>0</v>
      </c>
      <c r="D3178" s="436"/>
    </row>
    <row r="3179" spans="1:4" x14ac:dyDescent="0.2">
      <c r="A3179" s="434" t="s">
        <v>720</v>
      </c>
      <c r="B3179" s="435" t="s">
        <v>721</v>
      </c>
      <c r="C3179" s="413">
        <v>0</v>
      </c>
      <c r="D3179" s="436"/>
    </row>
    <row r="3180" spans="1:4" ht="25.5" x14ac:dyDescent="0.2">
      <c r="A3180" s="434" t="s">
        <v>722</v>
      </c>
      <c r="B3180" s="435" t="s">
        <v>723</v>
      </c>
      <c r="C3180" s="413">
        <v>0</v>
      </c>
      <c r="D3180" s="436"/>
    </row>
    <row r="3181" spans="1:4" ht="25.5" x14ac:dyDescent="0.2">
      <c r="A3181" s="434" t="s">
        <v>724</v>
      </c>
      <c r="B3181" s="435" t="s">
        <v>725</v>
      </c>
      <c r="C3181" s="413">
        <v>0</v>
      </c>
      <c r="D3181" s="436"/>
    </row>
    <row r="3182" spans="1:4" ht="25.5" x14ac:dyDescent="0.2">
      <c r="A3182" s="434" t="s">
        <v>726</v>
      </c>
      <c r="B3182" s="435" t="s">
        <v>727</v>
      </c>
      <c r="C3182" s="413">
        <v>0</v>
      </c>
      <c r="D3182" s="436"/>
    </row>
    <row r="3183" spans="1:4" x14ac:dyDescent="0.2">
      <c r="A3183" s="434" t="s">
        <v>728</v>
      </c>
      <c r="B3183" s="435" t="s">
        <v>729</v>
      </c>
      <c r="C3183" s="413">
        <v>0</v>
      </c>
      <c r="D3183" s="436"/>
    </row>
    <row r="3184" spans="1:4" ht="25.5" x14ac:dyDescent="0.2">
      <c r="A3184" s="434" t="s">
        <v>730</v>
      </c>
      <c r="B3184" s="435" t="s">
        <v>731</v>
      </c>
      <c r="C3184" s="413">
        <v>0</v>
      </c>
      <c r="D3184" s="436"/>
    </row>
    <row r="3185" spans="1:4" ht="25.5" x14ac:dyDescent="0.2">
      <c r="A3185" s="434" t="s">
        <v>732</v>
      </c>
      <c r="B3185" s="435" t="s">
        <v>733</v>
      </c>
      <c r="C3185" s="413">
        <v>0</v>
      </c>
      <c r="D3185" s="436"/>
    </row>
    <row r="3186" spans="1:4" x14ac:dyDescent="0.2">
      <c r="A3186" s="437"/>
      <c r="B3186" s="438"/>
      <c r="C3186" s="413"/>
      <c r="D3186" s="436"/>
    </row>
    <row r="3187" spans="1:4" x14ac:dyDescent="0.2">
      <c r="A3187" s="432" t="s">
        <v>734</v>
      </c>
      <c r="B3187" s="429" t="s">
        <v>735</v>
      </c>
      <c r="C3187" s="433">
        <f>SUM(C3188:C3191)</f>
        <v>0</v>
      </c>
      <c r="D3187" s="431"/>
    </row>
    <row r="3188" spans="1:4" x14ac:dyDescent="0.2">
      <c r="A3188" s="434" t="s">
        <v>736</v>
      </c>
      <c r="B3188" s="435" t="s">
        <v>737</v>
      </c>
      <c r="C3188" s="413">
        <v>0</v>
      </c>
      <c r="D3188" s="436"/>
    </row>
    <row r="3189" spans="1:4" x14ac:dyDescent="0.2">
      <c r="A3189" s="434" t="s">
        <v>738</v>
      </c>
      <c r="B3189" s="435" t="s">
        <v>739</v>
      </c>
      <c r="C3189" s="413">
        <v>0</v>
      </c>
      <c r="D3189" s="436"/>
    </row>
    <row r="3190" spans="1:4" x14ac:dyDescent="0.2">
      <c r="A3190" s="434" t="s">
        <v>740</v>
      </c>
      <c r="B3190" s="435" t="s">
        <v>741</v>
      </c>
      <c r="C3190" s="413">
        <v>0</v>
      </c>
      <c r="D3190" s="436"/>
    </row>
    <row r="3191" spans="1:4" x14ac:dyDescent="0.2">
      <c r="A3191" s="434" t="s">
        <v>742</v>
      </c>
      <c r="B3191" s="435" t="s">
        <v>743</v>
      </c>
      <c r="C3191" s="413">
        <v>0</v>
      </c>
      <c r="D3191" s="436"/>
    </row>
    <row r="3192" spans="1:4" x14ac:dyDescent="0.2">
      <c r="A3192" s="437"/>
      <c r="B3192" s="438"/>
      <c r="C3192" s="413"/>
      <c r="D3192" s="436"/>
    </row>
    <row r="3193" spans="1:4" x14ac:dyDescent="0.2">
      <c r="A3193" s="432" t="s">
        <v>744</v>
      </c>
      <c r="B3193" s="429" t="s">
        <v>745</v>
      </c>
      <c r="C3193" s="433">
        <f>SUM(C3194:C3199)</f>
        <v>0</v>
      </c>
      <c r="D3193" s="431"/>
    </row>
    <row r="3194" spans="1:4" x14ac:dyDescent="0.2">
      <c r="A3194" s="434" t="s">
        <v>746</v>
      </c>
      <c r="B3194" s="435" t="s">
        <v>747</v>
      </c>
      <c r="C3194" s="413">
        <v>0</v>
      </c>
      <c r="D3194" s="436"/>
    </row>
    <row r="3195" spans="1:4" x14ac:dyDescent="0.2">
      <c r="A3195" s="434" t="s">
        <v>748</v>
      </c>
      <c r="B3195" s="435" t="s">
        <v>749</v>
      </c>
      <c r="C3195" s="413">
        <v>0</v>
      </c>
      <c r="D3195" s="436"/>
    </row>
    <row r="3196" spans="1:4" x14ac:dyDescent="0.2">
      <c r="A3196" s="434" t="s">
        <v>750</v>
      </c>
      <c r="B3196" s="435" t="s">
        <v>751</v>
      </c>
      <c r="C3196" s="413">
        <v>0</v>
      </c>
      <c r="D3196" s="436"/>
    </row>
    <row r="3197" spans="1:4" ht="25.5" x14ac:dyDescent="0.2">
      <c r="A3197" s="434" t="s">
        <v>752</v>
      </c>
      <c r="B3197" s="435" t="s">
        <v>753</v>
      </c>
      <c r="C3197" s="413">
        <v>0</v>
      </c>
      <c r="D3197" s="436"/>
    </row>
    <row r="3198" spans="1:4" x14ac:dyDescent="0.2">
      <c r="A3198" s="434" t="s">
        <v>754</v>
      </c>
      <c r="B3198" s="435" t="s">
        <v>755</v>
      </c>
      <c r="C3198" s="413">
        <v>0</v>
      </c>
      <c r="D3198" s="436"/>
    </row>
    <row r="3199" spans="1:4" x14ac:dyDescent="0.2">
      <c r="A3199" s="434" t="s">
        <v>756</v>
      </c>
      <c r="B3199" s="435" t="s">
        <v>757</v>
      </c>
      <c r="C3199" s="441">
        <v>0</v>
      </c>
      <c r="D3199" s="442"/>
    </row>
    <row r="3200" spans="1:4" x14ac:dyDescent="0.2">
      <c r="A3200" s="443"/>
      <c r="B3200" s="444"/>
      <c r="C3200" s="445"/>
      <c r="D3200" s="423"/>
    </row>
    <row r="3201" spans="1:4" x14ac:dyDescent="0.2">
      <c r="A3201" s="428">
        <v>2</v>
      </c>
      <c r="B3201" s="429" t="s">
        <v>758</v>
      </c>
      <c r="C3201" s="433">
        <f>SUM(C3203+C3210+C3216+C3225+C3229+C3235)</f>
        <v>58804.409999999996</v>
      </c>
      <c r="D3201" s="431"/>
    </row>
    <row r="3202" spans="1:4" x14ac:dyDescent="0.2">
      <c r="A3202" s="428"/>
      <c r="B3202" s="446"/>
      <c r="C3202" s="413"/>
      <c r="D3202" s="436"/>
    </row>
    <row r="3203" spans="1:4" x14ac:dyDescent="0.2">
      <c r="A3203" s="443" t="s">
        <v>759</v>
      </c>
      <c r="B3203" s="429" t="s">
        <v>760</v>
      </c>
      <c r="C3203" s="433">
        <f>SUM(C3204:C3208)</f>
        <v>38039.67</v>
      </c>
      <c r="D3203" s="431"/>
    </row>
    <row r="3204" spans="1:4" x14ac:dyDescent="0.2">
      <c r="A3204" s="434" t="s">
        <v>761</v>
      </c>
      <c r="B3204" s="435" t="s">
        <v>762</v>
      </c>
      <c r="C3204" s="413">
        <v>27777.78</v>
      </c>
      <c r="D3204" s="436"/>
    </row>
    <row r="3205" spans="1:4" x14ac:dyDescent="0.2">
      <c r="A3205" s="434" t="s">
        <v>763</v>
      </c>
      <c r="B3205" s="435" t="s">
        <v>764</v>
      </c>
      <c r="C3205" s="413">
        <v>0</v>
      </c>
      <c r="D3205" s="436"/>
    </row>
    <row r="3206" spans="1:4" x14ac:dyDescent="0.2">
      <c r="A3206" s="434" t="s">
        <v>765</v>
      </c>
      <c r="B3206" s="435" t="s">
        <v>766</v>
      </c>
      <c r="C3206" s="413">
        <v>0</v>
      </c>
      <c r="D3206" s="436"/>
    </row>
    <row r="3207" spans="1:4" x14ac:dyDescent="0.2">
      <c r="A3207" s="434" t="s">
        <v>767</v>
      </c>
      <c r="B3207" s="435" t="s">
        <v>768</v>
      </c>
      <c r="C3207" s="413">
        <v>10261.89</v>
      </c>
      <c r="D3207" s="436"/>
    </row>
    <row r="3208" spans="1:4" x14ac:dyDescent="0.2">
      <c r="A3208" s="434" t="s">
        <v>769</v>
      </c>
      <c r="B3208" s="435" t="s">
        <v>770</v>
      </c>
      <c r="C3208" s="413">
        <v>0</v>
      </c>
      <c r="D3208" s="436"/>
    </row>
    <row r="3209" spans="1:4" x14ac:dyDescent="0.2">
      <c r="A3209" s="447"/>
      <c r="B3209" s="438"/>
      <c r="C3209" s="413"/>
      <c r="D3209" s="436"/>
    </row>
    <row r="3210" spans="1:4" ht="25.5" x14ac:dyDescent="0.2">
      <c r="A3210" s="443" t="s">
        <v>771</v>
      </c>
      <c r="B3210" s="429" t="s">
        <v>772</v>
      </c>
      <c r="C3210" s="433">
        <f>SUM(C3211:C3214)</f>
        <v>0</v>
      </c>
      <c r="D3210" s="431"/>
    </row>
    <row r="3211" spans="1:4" x14ac:dyDescent="0.2">
      <c r="A3211" s="434" t="s">
        <v>773</v>
      </c>
      <c r="B3211" s="435" t="s">
        <v>774</v>
      </c>
      <c r="C3211" s="413">
        <v>0</v>
      </c>
      <c r="D3211" s="436"/>
    </row>
    <row r="3212" spans="1:4" x14ac:dyDescent="0.2">
      <c r="A3212" s="434" t="s">
        <v>775</v>
      </c>
      <c r="B3212" s="435" t="s">
        <v>776</v>
      </c>
      <c r="C3212" s="413">
        <v>0</v>
      </c>
      <c r="D3212" s="436"/>
    </row>
    <row r="3213" spans="1:4" x14ac:dyDescent="0.2">
      <c r="A3213" s="434" t="s">
        <v>777</v>
      </c>
      <c r="B3213" s="435" t="s">
        <v>778</v>
      </c>
      <c r="C3213" s="413">
        <v>0</v>
      </c>
      <c r="D3213" s="436"/>
    </row>
    <row r="3214" spans="1:4" x14ac:dyDescent="0.2">
      <c r="A3214" s="434" t="s">
        <v>779</v>
      </c>
      <c r="B3214" s="435" t="s">
        <v>780</v>
      </c>
      <c r="C3214" s="413">
        <v>0</v>
      </c>
      <c r="D3214" s="436"/>
    </row>
    <row r="3215" spans="1:4" x14ac:dyDescent="0.2">
      <c r="A3215" s="447"/>
      <c r="B3215" s="438"/>
      <c r="C3215" s="413"/>
      <c r="D3215" s="436"/>
    </row>
    <row r="3216" spans="1:4" ht="25.5" x14ac:dyDescent="0.2">
      <c r="A3216" s="443" t="s">
        <v>781</v>
      </c>
      <c r="B3216" s="429" t="s">
        <v>782</v>
      </c>
      <c r="C3216" s="433">
        <f>SUM(C3217:C3223)</f>
        <v>0</v>
      </c>
      <c r="D3216" s="431"/>
    </row>
    <row r="3217" spans="1:4" x14ac:dyDescent="0.2">
      <c r="A3217" s="434" t="s">
        <v>783</v>
      </c>
      <c r="B3217" s="435" t="s">
        <v>784</v>
      </c>
      <c r="C3217" s="413">
        <v>0</v>
      </c>
      <c r="D3217" s="436"/>
    </row>
    <row r="3218" spans="1:4" ht="25.5" x14ac:dyDescent="0.2">
      <c r="A3218" s="434" t="s">
        <v>785</v>
      </c>
      <c r="B3218" s="435" t="s">
        <v>786</v>
      </c>
      <c r="C3218" s="413">
        <v>0</v>
      </c>
      <c r="D3218" s="436"/>
    </row>
    <row r="3219" spans="1:4" x14ac:dyDescent="0.2">
      <c r="A3219" s="434" t="s">
        <v>787</v>
      </c>
      <c r="B3219" s="435" t="s">
        <v>788</v>
      </c>
      <c r="C3219" s="413">
        <v>0</v>
      </c>
      <c r="D3219" s="436"/>
    </row>
    <row r="3220" spans="1:4" ht="25.5" x14ac:dyDescent="0.2">
      <c r="A3220" s="434" t="s">
        <v>789</v>
      </c>
      <c r="B3220" s="435" t="s">
        <v>790</v>
      </c>
      <c r="C3220" s="413">
        <v>0</v>
      </c>
      <c r="D3220" s="436"/>
    </row>
    <row r="3221" spans="1:4" x14ac:dyDescent="0.2">
      <c r="A3221" s="434" t="s">
        <v>791</v>
      </c>
      <c r="B3221" s="435" t="s">
        <v>792</v>
      </c>
      <c r="C3221" s="413">
        <v>0</v>
      </c>
      <c r="D3221" s="436"/>
    </row>
    <row r="3222" spans="1:4" x14ac:dyDescent="0.2">
      <c r="A3222" s="434" t="s">
        <v>793</v>
      </c>
      <c r="B3222" s="435" t="s">
        <v>794</v>
      </c>
      <c r="C3222" s="413">
        <v>0</v>
      </c>
      <c r="D3222" s="436"/>
    </row>
    <row r="3223" spans="1:4" ht="25.5" x14ac:dyDescent="0.2">
      <c r="A3223" s="434" t="s">
        <v>795</v>
      </c>
      <c r="B3223" s="435" t="s">
        <v>796</v>
      </c>
      <c r="C3223" s="413">
        <v>0</v>
      </c>
      <c r="D3223" s="436"/>
    </row>
    <row r="3224" spans="1:4" x14ac:dyDescent="0.2">
      <c r="A3224" s="447"/>
      <c r="B3224" s="438"/>
      <c r="C3224" s="413"/>
      <c r="D3224" s="436"/>
    </row>
    <row r="3225" spans="1:4" ht="25.5" x14ac:dyDescent="0.2">
      <c r="A3225" s="443" t="s">
        <v>797</v>
      </c>
      <c r="B3225" s="429" t="s">
        <v>798</v>
      </c>
      <c r="C3225" s="433">
        <f>SUM(C3226:C3227)</f>
        <v>201.67</v>
      </c>
      <c r="D3225" s="431"/>
    </row>
    <row r="3226" spans="1:4" x14ac:dyDescent="0.2">
      <c r="A3226" s="434" t="s">
        <v>799</v>
      </c>
      <c r="B3226" s="435" t="s">
        <v>800</v>
      </c>
      <c r="C3226" s="413">
        <v>201.67</v>
      </c>
      <c r="D3226" s="436"/>
    </row>
    <row r="3227" spans="1:4" x14ac:dyDescent="0.2">
      <c r="A3227" s="434" t="s">
        <v>801</v>
      </c>
      <c r="B3227" s="435" t="s">
        <v>802</v>
      </c>
      <c r="C3227" s="413">
        <v>0</v>
      </c>
      <c r="D3227" s="436"/>
    </row>
    <row r="3228" spans="1:4" x14ac:dyDescent="0.2">
      <c r="A3228" s="447"/>
      <c r="B3228" s="438"/>
      <c r="C3228" s="413"/>
      <c r="D3228" s="436"/>
    </row>
    <row r="3229" spans="1:4" ht="25.5" x14ac:dyDescent="0.2">
      <c r="A3229" s="443" t="s">
        <v>803</v>
      </c>
      <c r="B3229" s="429" t="s">
        <v>804</v>
      </c>
      <c r="C3229" s="433">
        <f>SUM(C3230:C3233)</f>
        <v>0</v>
      </c>
      <c r="D3229" s="431"/>
    </row>
    <row r="3230" spans="1:4" x14ac:dyDescent="0.2">
      <c r="A3230" s="434" t="s">
        <v>805</v>
      </c>
      <c r="B3230" s="435" t="s">
        <v>806</v>
      </c>
      <c r="C3230" s="413">
        <v>0</v>
      </c>
      <c r="D3230" s="436"/>
    </row>
    <row r="3231" spans="1:4" x14ac:dyDescent="0.2">
      <c r="A3231" s="434" t="s">
        <v>807</v>
      </c>
      <c r="B3231" s="435" t="s">
        <v>808</v>
      </c>
      <c r="C3231" s="413">
        <v>0</v>
      </c>
      <c r="D3231" s="436"/>
    </row>
    <row r="3232" spans="1:4" x14ac:dyDescent="0.2">
      <c r="A3232" s="434" t="s">
        <v>809</v>
      </c>
      <c r="B3232" s="435" t="s">
        <v>810</v>
      </c>
      <c r="C3232" s="413">
        <v>0</v>
      </c>
      <c r="D3232" s="436"/>
    </row>
    <row r="3233" spans="1:4" ht="25.5" x14ac:dyDescent="0.2">
      <c r="A3233" s="434" t="s">
        <v>811</v>
      </c>
      <c r="B3233" s="435" t="s">
        <v>812</v>
      </c>
      <c r="C3233" s="413">
        <v>0</v>
      </c>
      <c r="D3233" s="436"/>
    </row>
    <row r="3234" spans="1:4" x14ac:dyDescent="0.2">
      <c r="A3234" s="447"/>
      <c r="B3234" s="438"/>
      <c r="C3234" s="413"/>
      <c r="D3234" s="436"/>
    </row>
    <row r="3235" spans="1:4" ht="25.5" x14ac:dyDescent="0.2">
      <c r="A3235" s="443" t="s">
        <v>813</v>
      </c>
      <c r="B3235" s="429" t="s">
        <v>814</v>
      </c>
      <c r="C3235" s="433">
        <f>SUM(C3236:C3243)</f>
        <v>20563.07</v>
      </c>
      <c r="D3235" s="431"/>
    </row>
    <row r="3236" spans="1:4" x14ac:dyDescent="0.2">
      <c r="A3236" s="434" t="s">
        <v>815</v>
      </c>
      <c r="B3236" s="435" t="s">
        <v>816</v>
      </c>
      <c r="C3236" s="413">
        <v>4962.67</v>
      </c>
      <c r="D3236" s="436"/>
    </row>
    <row r="3237" spans="1:4" ht="25.5" x14ac:dyDescent="0.2">
      <c r="A3237" s="434" t="s">
        <v>817</v>
      </c>
      <c r="B3237" s="435" t="s">
        <v>818</v>
      </c>
      <c r="C3237" s="413">
        <v>0</v>
      </c>
      <c r="D3237" s="436"/>
    </row>
    <row r="3238" spans="1:4" x14ac:dyDescent="0.2">
      <c r="A3238" s="434" t="s">
        <v>819</v>
      </c>
      <c r="B3238" s="435" t="s">
        <v>820</v>
      </c>
      <c r="C3238" s="413">
        <v>11114.82</v>
      </c>
      <c r="D3238" s="436"/>
    </row>
    <row r="3239" spans="1:4" x14ac:dyDescent="0.2">
      <c r="A3239" s="434" t="s">
        <v>821</v>
      </c>
      <c r="B3239" s="435" t="s">
        <v>822</v>
      </c>
      <c r="C3239" s="413">
        <v>596.25</v>
      </c>
      <c r="D3239" s="436"/>
    </row>
    <row r="3240" spans="1:4" x14ac:dyDescent="0.2">
      <c r="A3240" s="434" t="s">
        <v>823</v>
      </c>
      <c r="B3240" s="435" t="s">
        <v>824</v>
      </c>
      <c r="C3240" s="413">
        <v>3616.04</v>
      </c>
      <c r="D3240" s="436"/>
    </row>
    <row r="3241" spans="1:4" ht="25.5" x14ac:dyDescent="0.2">
      <c r="A3241" s="434" t="s">
        <v>825</v>
      </c>
      <c r="B3241" s="435" t="s">
        <v>826</v>
      </c>
      <c r="C3241" s="413">
        <v>0</v>
      </c>
      <c r="D3241" s="436"/>
    </row>
    <row r="3242" spans="1:4" x14ac:dyDescent="0.2">
      <c r="A3242" s="434" t="s">
        <v>827</v>
      </c>
      <c r="B3242" s="435" t="s">
        <v>828</v>
      </c>
      <c r="C3242" s="413">
        <v>0</v>
      </c>
      <c r="D3242" s="436"/>
    </row>
    <row r="3243" spans="1:4" x14ac:dyDescent="0.2">
      <c r="A3243" s="434" t="s">
        <v>829</v>
      </c>
      <c r="B3243" s="435" t="s">
        <v>830</v>
      </c>
      <c r="C3243" s="413">
        <v>273.29000000000002</v>
      </c>
      <c r="D3243" s="436"/>
    </row>
    <row r="3244" spans="1:4" x14ac:dyDescent="0.2">
      <c r="A3244" s="434"/>
      <c r="B3244" s="438"/>
      <c r="C3244" s="413"/>
      <c r="D3244" s="436"/>
    </row>
    <row r="3245" spans="1:4" x14ac:dyDescent="0.2">
      <c r="A3245" s="428">
        <v>5</v>
      </c>
      <c r="B3245" s="448" t="s">
        <v>831</v>
      </c>
      <c r="C3245" s="433">
        <f>SUM(C3247+C3257+C3267+C3272)</f>
        <v>2245.81</v>
      </c>
      <c r="D3245" s="431"/>
    </row>
    <row r="3246" spans="1:4" x14ac:dyDescent="0.2">
      <c r="A3246" s="447"/>
      <c r="B3246" s="438"/>
      <c r="C3246" s="413"/>
      <c r="D3246" s="436"/>
    </row>
    <row r="3247" spans="1:4" x14ac:dyDescent="0.2">
      <c r="A3247" s="449" t="s">
        <v>832</v>
      </c>
      <c r="B3247" s="429" t="s">
        <v>833</v>
      </c>
      <c r="C3247" s="433">
        <f>SUM(C3248:C3255)</f>
        <v>2245.81</v>
      </c>
      <c r="D3247" s="431"/>
    </row>
    <row r="3248" spans="1:4" x14ac:dyDescent="0.2">
      <c r="A3248" s="450" t="s">
        <v>834</v>
      </c>
      <c r="B3248" s="435" t="s">
        <v>835</v>
      </c>
      <c r="C3248" s="413">
        <v>0</v>
      </c>
      <c r="D3248" s="436"/>
    </row>
    <row r="3249" spans="1:4" x14ac:dyDescent="0.2">
      <c r="A3249" s="450" t="s">
        <v>836</v>
      </c>
      <c r="B3249" s="435" t="s">
        <v>837</v>
      </c>
      <c r="C3249" s="413">
        <v>0</v>
      </c>
      <c r="D3249" s="436"/>
    </row>
    <row r="3250" spans="1:4" x14ac:dyDescent="0.2">
      <c r="A3250" s="450" t="s">
        <v>838</v>
      </c>
      <c r="B3250" s="435" t="s">
        <v>839</v>
      </c>
      <c r="C3250" s="413"/>
      <c r="D3250" s="436"/>
    </row>
    <row r="3251" spans="1:4" x14ac:dyDescent="0.2">
      <c r="A3251" s="450" t="s">
        <v>840</v>
      </c>
      <c r="B3251" s="435" t="s">
        <v>841</v>
      </c>
      <c r="C3251" s="413">
        <v>2245.81</v>
      </c>
      <c r="D3251" s="436"/>
    </row>
    <row r="3252" spans="1:4" x14ac:dyDescent="0.2">
      <c r="A3252" s="450" t="s">
        <v>842</v>
      </c>
      <c r="B3252" s="435" t="s">
        <v>843</v>
      </c>
      <c r="C3252" s="413"/>
      <c r="D3252" s="436"/>
    </row>
    <row r="3253" spans="1:4" ht="25.5" x14ac:dyDescent="0.2">
      <c r="A3253" s="450" t="s">
        <v>844</v>
      </c>
      <c r="B3253" s="435" t="s">
        <v>845</v>
      </c>
      <c r="C3253" s="413"/>
      <c r="D3253" s="436"/>
    </row>
    <row r="3254" spans="1:4" ht="25.5" x14ac:dyDescent="0.2">
      <c r="A3254" s="450" t="s">
        <v>846</v>
      </c>
      <c r="B3254" s="435" t="s">
        <v>847</v>
      </c>
      <c r="C3254" s="413"/>
      <c r="D3254" s="436"/>
    </row>
    <row r="3255" spans="1:4" x14ac:dyDescent="0.2">
      <c r="A3255" s="450" t="s">
        <v>848</v>
      </c>
      <c r="B3255" s="435" t="s">
        <v>849</v>
      </c>
      <c r="C3255" s="413">
        <v>0</v>
      </c>
      <c r="D3255" s="436"/>
    </row>
    <row r="3256" spans="1:4" x14ac:dyDescent="0.2">
      <c r="A3256" s="450"/>
      <c r="B3256" s="435"/>
      <c r="C3256" s="413"/>
      <c r="D3256" s="436"/>
    </row>
    <row r="3257" spans="1:4" ht="25.5" x14ac:dyDescent="0.2">
      <c r="A3257" s="449" t="s">
        <v>850</v>
      </c>
      <c r="B3257" s="429" t="s">
        <v>851</v>
      </c>
      <c r="C3257" s="433">
        <f>SUM(C3258:C3265)</f>
        <v>0</v>
      </c>
      <c r="D3257" s="431"/>
    </row>
    <row r="3258" spans="1:4" x14ac:dyDescent="0.2">
      <c r="A3258" s="450" t="s">
        <v>852</v>
      </c>
      <c r="B3258" s="435" t="s">
        <v>853</v>
      </c>
      <c r="C3258" s="413">
        <v>0</v>
      </c>
      <c r="D3258" s="436"/>
    </row>
    <row r="3259" spans="1:4" x14ac:dyDescent="0.2">
      <c r="A3259" s="450" t="s">
        <v>854</v>
      </c>
      <c r="B3259" s="435" t="s">
        <v>855</v>
      </c>
      <c r="C3259" s="413">
        <v>0</v>
      </c>
      <c r="D3259" s="436"/>
    </row>
    <row r="3260" spans="1:4" x14ac:dyDescent="0.2">
      <c r="A3260" s="450" t="s">
        <v>856</v>
      </c>
      <c r="B3260" s="435" t="s">
        <v>857</v>
      </c>
      <c r="C3260" s="413">
        <v>0</v>
      </c>
      <c r="D3260" s="436"/>
    </row>
    <row r="3261" spans="1:4" x14ac:dyDescent="0.2">
      <c r="A3261" s="450" t="s">
        <v>858</v>
      </c>
      <c r="B3261" s="435" t="s">
        <v>859</v>
      </c>
      <c r="C3261" s="413">
        <v>0</v>
      </c>
      <c r="D3261" s="436"/>
    </row>
    <row r="3262" spans="1:4" x14ac:dyDescent="0.2">
      <c r="A3262" s="450" t="s">
        <v>860</v>
      </c>
      <c r="B3262" s="435" t="s">
        <v>861</v>
      </c>
      <c r="C3262" s="413">
        <v>0</v>
      </c>
      <c r="D3262" s="436"/>
    </row>
    <row r="3263" spans="1:4" x14ac:dyDescent="0.2">
      <c r="A3263" s="450" t="s">
        <v>862</v>
      </c>
      <c r="B3263" s="435" t="s">
        <v>863</v>
      </c>
      <c r="C3263" s="413">
        <v>0</v>
      </c>
      <c r="D3263" s="436"/>
    </row>
    <row r="3264" spans="1:4" x14ac:dyDescent="0.2">
      <c r="A3264" s="450" t="s">
        <v>864</v>
      </c>
      <c r="B3264" s="435" t="s">
        <v>865</v>
      </c>
      <c r="C3264" s="413">
        <v>0</v>
      </c>
      <c r="D3264" s="436"/>
    </row>
    <row r="3265" spans="1:4" ht="25.5" x14ac:dyDescent="0.2">
      <c r="A3265" s="450" t="s">
        <v>866</v>
      </c>
      <c r="B3265" s="435" t="s">
        <v>867</v>
      </c>
      <c r="C3265" s="413">
        <v>0</v>
      </c>
      <c r="D3265" s="436"/>
    </row>
    <row r="3266" spans="1:4" x14ac:dyDescent="0.2">
      <c r="A3266" s="450"/>
      <c r="B3266" s="435"/>
      <c r="C3266" s="413"/>
      <c r="D3266" s="436"/>
    </row>
    <row r="3267" spans="1:4" x14ac:dyDescent="0.2">
      <c r="A3267" s="449" t="s">
        <v>868</v>
      </c>
      <c r="B3267" s="429" t="s">
        <v>869</v>
      </c>
      <c r="C3267" s="433">
        <f>SUM(C3268:C3270)</f>
        <v>0</v>
      </c>
      <c r="D3267" s="431"/>
    </row>
    <row r="3268" spans="1:4" x14ac:dyDescent="0.2">
      <c r="A3268" s="450" t="s">
        <v>870</v>
      </c>
      <c r="B3268" s="435" t="s">
        <v>871</v>
      </c>
      <c r="C3268" s="413">
        <v>0</v>
      </c>
      <c r="D3268" s="436"/>
    </row>
    <row r="3269" spans="1:4" x14ac:dyDescent="0.2">
      <c r="A3269" s="450" t="s">
        <v>872</v>
      </c>
      <c r="B3269" s="435" t="s">
        <v>873</v>
      </c>
      <c r="C3269" s="413">
        <v>0</v>
      </c>
      <c r="D3269" s="436"/>
    </row>
    <row r="3270" spans="1:4" x14ac:dyDescent="0.2">
      <c r="A3270" s="450" t="s">
        <v>874</v>
      </c>
      <c r="B3270" s="435" t="s">
        <v>875</v>
      </c>
      <c r="C3270" s="413">
        <v>0</v>
      </c>
      <c r="D3270" s="436"/>
    </row>
    <row r="3271" spans="1:4" x14ac:dyDescent="0.2">
      <c r="A3271" s="450"/>
      <c r="B3271" s="435"/>
      <c r="C3271" s="413"/>
      <c r="D3271" s="436"/>
    </row>
    <row r="3272" spans="1:4" x14ac:dyDescent="0.2">
      <c r="A3272" s="449" t="s">
        <v>876</v>
      </c>
      <c r="B3272" s="429" t="s">
        <v>877</v>
      </c>
      <c r="C3272" s="433">
        <f>SUM(C3273:C3276)</f>
        <v>0</v>
      </c>
      <c r="D3272" s="431"/>
    </row>
    <row r="3273" spans="1:4" x14ac:dyDescent="0.2">
      <c r="A3273" s="450" t="s">
        <v>878</v>
      </c>
      <c r="B3273" s="435" t="s">
        <v>879</v>
      </c>
      <c r="C3273" s="413">
        <v>0</v>
      </c>
      <c r="D3273" s="436"/>
    </row>
    <row r="3274" spans="1:4" x14ac:dyDescent="0.2">
      <c r="A3274" s="450" t="s">
        <v>880</v>
      </c>
      <c r="B3274" s="435" t="s">
        <v>881</v>
      </c>
      <c r="C3274" s="413">
        <v>0</v>
      </c>
      <c r="D3274" s="436"/>
    </row>
    <row r="3275" spans="1:4" x14ac:dyDescent="0.2">
      <c r="A3275" s="450" t="s">
        <v>882</v>
      </c>
      <c r="B3275" s="435" t="s">
        <v>883</v>
      </c>
      <c r="C3275" s="413">
        <v>0</v>
      </c>
      <c r="D3275" s="436"/>
    </row>
    <row r="3276" spans="1:4" x14ac:dyDescent="0.2">
      <c r="A3276" s="450" t="s">
        <v>884</v>
      </c>
      <c r="B3276" s="435" t="s">
        <v>885</v>
      </c>
      <c r="C3276" s="413">
        <v>0</v>
      </c>
      <c r="D3276" s="436"/>
    </row>
    <row r="3277" spans="1:4" x14ac:dyDescent="0.2">
      <c r="A3277" s="451"/>
      <c r="B3277" s="451"/>
      <c r="C3277" s="451"/>
      <c r="D3277" s="451"/>
    </row>
    <row r="3278" spans="1:4" x14ac:dyDescent="0.2">
      <c r="A3278" s="418" t="s">
        <v>621</v>
      </c>
      <c r="C3278" s="419"/>
    </row>
    <row r="3279" spans="1:4" ht="25.5" x14ac:dyDescent="0.2">
      <c r="A3279" s="453" t="str">
        <f>'[5]4. Gestión Institucional '!B129</f>
        <v>RE4.MM Medidas minimizadoras del riesgo</v>
      </c>
      <c r="B3279" s="421" t="s">
        <v>622</v>
      </c>
      <c r="C3279" s="413">
        <f>SUM(C3281,C3357,C3401)</f>
        <v>0</v>
      </c>
      <c r="D3279" s="423"/>
    </row>
    <row r="3280" spans="1:4" x14ac:dyDescent="0.2">
      <c r="A3280" s="424" t="s">
        <v>623</v>
      </c>
      <c r="B3280" s="425" t="s">
        <v>624</v>
      </c>
      <c r="C3280" s="426" t="s">
        <v>625</v>
      </c>
      <c r="D3280" s="427" t="s">
        <v>626</v>
      </c>
    </row>
    <row r="3281" spans="1:4" x14ac:dyDescent="0.2">
      <c r="A3281" s="428">
        <v>1</v>
      </c>
      <c r="B3281" s="429" t="s">
        <v>627</v>
      </c>
      <c r="C3281" s="430">
        <f>SUM(C3283,C3290,C3297,C3306,C3315,C3320,C3327,C3332,C3343,C3349)</f>
        <v>0</v>
      </c>
      <c r="D3281" s="431"/>
    </row>
    <row r="3282" spans="1:4" x14ac:dyDescent="0.2">
      <c r="A3282" s="428"/>
      <c r="B3282" s="446"/>
      <c r="C3282" s="433"/>
      <c r="D3282" s="431"/>
    </row>
    <row r="3283" spans="1:4" x14ac:dyDescent="0.2">
      <c r="A3283" s="432" t="s">
        <v>629</v>
      </c>
      <c r="B3283" s="429" t="s">
        <v>630</v>
      </c>
      <c r="C3283" s="433">
        <f>SUM(C3284:C3288)</f>
        <v>0</v>
      </c>
      <c r="D3283" s="431"/>
    </row>
    <row r="3284" spans="1:4" x14ac:dyDescent="0.2">
      <c r="A3284" s="434" t="s">
        <v>631</v>
      </c>
      <c r="B3284" s="435" t="s">
        <v>632</v>
      </c>
      <c r="C3284" s="413">
        <v>0</v>
      </c>
      <c r="D3284" s="436"/>
    </row>
    <row r="3285" spans="1:4" ht="25.5" x14ac:dyDescent="0.2">
      <c r="A3285" s="434" t="s">
        <v>633</v>
      </c>
      <c r="B3285" s="435" t="s">
        <v>634</v>
      </c>
      <c r="C3285" s="413">
        <v>0</v>
      </c>
      <c r="D3285" s="436"/>
    </row>
    <row r="3286" spans="1:4" x14ac:dyDescent="0.2">
      <c r="A3286" s="434" t="s">
        <v>635</v>
      </c>
      <c r="B3286" s="435" t="s">
        <v>636</v>
      </c>
      <c r="C3286" s="413">
        <v>0</v>
      </c>
      <c r="D3286" s="436"/>
    </row>
    <row r="3287" spans="1:4" ht="25.5" x14ac:dyDescent="0.2">
      <c r="A3287" s="434" t="s">
        <v>637</v>
      </c>
      <c r="B3287" s="435" t="s">
        <v>638</v>
      </c>
      <c r="C3287" s="413">
        <v>0</v>
      </c>
      <c r="D3287" s="436"/>
    </row>
    <row r="3288" spans="1:4" x14ac:dyDescent="0.2">
      <c r="A3288" s="434" t="s">
        <v>639</v>
      </c>
      <c r="B3288" s="435" t="s">
        <v>640</v>
      </c>
      <c r="C3288" s="413">
        <v>0</v>
      </c>
      <c r="D3288" s="436"/>
    </row>
    <row r="3289" spans="1:4" x14ac:dyDescent="0.2">
      <c r="A3289" s="437"/>
      <c r="B3289" s="438"/>
      <c r="C3289" s="413"/>
      <c r="D3289" s="436"/>
    </row>
    <row r="3290" spans="1:4" x14ac:dyDescent="0.2">
      <c r="A3290" s="432" t="s">
        <v>641</v>
      </c>
      <c r="B3290" s="429" t="s">
        <v>642</v>
      </c>
      <c r="C3290" s="433">
        <f>SUM(C3291:C3295)</f>
        <v>0</v>
      </c>
      <c r="D3290" s="431"/>
    </row>
    <row r="3291" spans="1:4" x14ac:dyDescent="0.2">
      <c r="A3291" s="434" t="s">
        <v>643</v>
      </c>
      <c r="B3291" s="435" t="s">
        <v>644</v>
      </c>
      <c r="C3291" s="413">
        <v>0</v>
      </c>
      <c r="D3291" s="436"/>
    </row>
    <row r="3292" spans="1:4" x14ac:dyDescent="0.2">
      <c r="A3292" s="434" t="s">
        <v>645</v>
      </c>
      <c r="B3292" s="435" t="s">
        <v>646</v>
      </c>
      <c r="C3292" s="413">
        <v>0</v>
      </c>
      <c r="D3292" s="436"/>
    </row>
    <row r="3293" spans="1:4" x14ac:dyDescent="0.2">
      <c r="A3293" s="434" t="s">
        <v>647</v>
      </c>
      <c r="B3293" s="435" t="s">
        <v>648</v>
      </c>
      <c r="C3293" s="413">
        <v>0</v>
      </c>
      <c r="D3293" s="436"/>
    </row>
    <row r="3294" spans="1:4" x14ac:dyDescent="0.2">
      <c r="A3294" s="434" t="s">
        <v>649</v>
      </c>
      <c r="B3294" s="435" t="s">
        <v>650</v>
      </c>
      <c r="C3294" s="413">
        <v>0</v>
      </c>
      <c r="D3294" s="436"/>
    </row>
    <row r="3295" spans="1:4" x14ac:dyDescent="0.2">
      <c r="A3295" s="434" t="s">
        <v>651</v>
      </c>
      <c r="B3295" s="435" t="s">
        <v>652</v>
      </c>
      <c r="C3295" s="413">
        <v>0</v>
      </c>
      <c r="D3295" s="436"/>
    </row>
    <row r="3296" spans="1:4" x14ac:dyDescent="0.2">
      <c r="A3296" s="437"/>
      <c r="B3296" s="438"/>
      <c r="C3296" s="433"/>
      <c r="D3296" s="431"/>
    </row>
    <row r="3297" spans="1:4" ht="25.5" x14ac:dyDescent="0.2">
      <c r="A3297" s="432" t="s">
        <v>653</v>
      </c>
      <c r="B3297" s="439" t="s">
        <v>654</v>
      </c>
      <c r="C3297" s="433">
        <f>SUM(C3298:C3304)</f>
        <v>0</v>
      </c>
      <c r="D3297" s="431"/>
    </row>
    <row r="3298" spans="1:4" x14ac:dyDescent="0.2">
      <c r="A3298" s="434" t="s">
        <v>655</v>
      </c>
      <c r="B3298" s="435" t="s">
        <v>656</v>
      </c>
      <c r="C3298" s="413">
        <v>0</v>
      </c>
      <c r="D3298" s="436"/>
    </row>
    <row r="3299" spans="1:4" x14ac:dyDescent="0.2">
      <c r="A3299" s="434" t="s">
        <v>657</v>
      </c>
      <c r="B3299" s="435" t="s">
        <v>658</v>
      </c>
      <c r="C3299" s="413">
        <v>0</v>
      </c>
      <c r="D3299" s="436"/>
    </row>
    <row r="3300" spans="1:4" x14ac:dyDescent="0.2">
      <c r="A3300" s="434" t="s">
        <v>659</v>
      </c>
      <c r="B3300" s="435" t="s">
        <v>660</v>
      </c>
      <c r="C3300" s="413"/>
      <c r="D3300" s="436"/>
    </row>
    <row r="3301" spans="1:4" x14ac:dyDescent="0.2">
      <c r="A3301" s="434" t="s">
        <v>661</v>
      </c>
      <c r="B3301" s="435" t="s">
        <v>662</v>
      </c>
      <c r="C3301" s="413">
        <v>0</v>
      </c>
      <c r="D3301" s="436"/>
    </row>
    <row r="3302" spans="1:4" x14ac:dyDescent="0.2">
      <c r="A3302" s="434" t="s">
        <v>663</v>
      </c>
      <c r="B3302" s="435" t="s">
        <v>664</v>
      </c>
      <c r="C3302" s="413">
        <v>0</v>
      </c>
      <c r="D3302" s="436"/>
    </row>
    <row r="3303" spans="1:4" ht="25.5" x14ac:dyDescent="0.2">
      <c r="A3303" s="434" t="s">
        <v>665</v>
      </c>
      <c r="B3303" s="435" t="s">
        <v>666</v>
      </c>
      <c r="C3303" s="413">
        <v>0</v>
      </c>
      <c r="D3303" s="436"/>
    </row>
    <row r="3304" spans="1:4" ht="25.5" x14ac:dyDescent="0.2">
      <c r="A3304" s="434" t="s">
        <v>667</v>
      </c>
      <c r="B3304" s="435" t="s">
        <v>668</v>
      </c>
      <c r="C3304" s="413">
        <v>0</v>
      </c>
      <c r="D3304" s="436"/>
    </row>
    <row r="3305" spans="1:4" x14ac:dyDescent="0.2">
      <c r="A3305" s="437"/>
      <c r="B3305" s="438"/>
      <c r="C3305" s="413"/>
      <c r="D3305" s="436"/>
    </row>
    <row r="3306" spans="1:4" x14ac:dyDescent="0.2">
      <c r="A3306" s="432" t="s">
        <v>669</v>
      </c>
      <c r="B3306" s="429" t="s">
        <v>670</v>
      </c>
      <c r="C3306" s="433">
        <f>SUM(C3307:C3313)</f>
        <v>0</v>
      </c>
      <c r="D3306" s="431"/>
    </row>
    <row r="3307" spans="1:4" x14ac:dyDescent="0.2">
      <c r="A3307" s="434" t="s">
        <v>671</v>
      </c>
      <c r="B3307" s="435" t="s">
        <v>672</v>
      </c>
      <c r="C3307" s="413">
        <v>0</v>
      </c>
      <c r="D3307" s="436"/>
    </row>
    <row r="3308" spans="1:4" x14ac:dyDescent="0.2">
      <c r="A3308" s="434" t="s">
        <v>673</v>
      </c>
      <c r="B3308" s="435" t="s">
        <v>674</v>
      </c>
      <c r="C3308" s="413">
        <v>0</v>
      </c>
      <c r="D3308" s="436"/>
    </row>
    <row r="3309" spans="1:4" x14ac:dyDescent="0.2">
      <c r="A3309" s="434" t="s">
        <v>675</v>
      </c>
      <c r="B3309" s="435" t="s">
        <v>676</v>
      </c>
      <c r="C3309" s="413">
        <v>0</v>
      </c>
      <c r="D3309" s="436"/>
    </row>
    <row r="3310" spans="1:4" ht="25.5" x14ac:dyDescent="0.2">
      <c r="A3310" s="434" t="s">
        <v>677</v>
      </c>
      <c r="B3310" s="435" t="s">
        <v>678</v>
      </c>
      <c r="C3310" s="413">
        <v>0</v>
      </c>
      <c r="D3310" s="436"/>
    </row>
    <row r="3311" spans="1:4" ht="25.5" x14ac:dyDescent="0.2">
      <c r="A3311" s="434" t="s">
        <v>679</v>
      </c>
      <c r="B3311" s="435" t="s">
        <v>680</v>
      </c>
      <c r="C3311" s="413">
        <v>0</v>
      </c>
      <c r="D3311" s="436"/>
    </row>
    <row r="3312" spans="1:4" x14ac:dyDescent="0.2">
      <c r="A3312" s="434" t="s">
        <v>681</v>
      </c>
      <c r="B3312" s="435" t="s">
        <v>682</v>
      </c>
      <c r="C3312" s="413">
        <v>0</v>
      </c>
      <c r="D3312" s="436"/>
    </row>
    <row r="3313" spans="1:4" x14ac:dyDescent="0.2">
      <c r="A3313" s="434" t="s">
        <v>683</v>
      </c>
      <c r="B3313" s="435" t="s">
        <v>684</v>
      </c>
      <c r="C3313" s="413"/>
      <c r="D3313" s="436"/>
    </row>
    <row r="3314" spans="1:4" x14ac:dyDescent="0.2">
      <c r="A3314" s="437"/>
      <c r="B3314" s="438"/>
      <c r="C3314" s="413"/>
      <c r="D3314" s="436"/>
    </row>
    <row r="3315" spans="1:4" x14ac:dyDescent="0.2">
      <c r="A3315" s="432" t="s">
        <v>685</v>
      </c>
      <c r="B3315" s="429" t="s">
        <v>686</v>
      </c>
      <c r="C3315" s="433">
        <f>SUM(C3316++C3317+C3318)</f>
        <v>0</v>
      </c>
      <c r="D3315" s="431"/>
    </row>
    <row r="3316" spans="1:4" x14ac:dyDescent="0.2">
      <c r="A3316" s="434" t="s">
        <v>687</v>
      </c>
      <c r="B3316" s="435" t="s">
        <v>688</v>
      </c>
      <c r="C3316" s="413">
        <v>0</v>
      </c>
      <c r="D3316" s="436"/>
    </row>
    <row r="3317" spans="1:4" x14ac:dyDescent="0.2">
      <c r="A3317" s="434" t="s">
        <v>689</v>
      </c>
      <c r="B3317" s="435" t="s">
        <v>690</v>
      </c>
      <c r="C3317" s="413">
        <v>0</v>
      </c>
      <c r="D3317" s="436"/>
    </row>
    <row r="3318" spans="1:4" x14ac:dyDescent="0.2">
      <c r="A3318" s="434" t="s">
        <v>691</v>
      </c>
      <c r="B3318" s="435" t="s">
        <v>692</v>
      </c>
      <c r="C3318" s="413">
        <v>0</v>
      </c>
      <c r="D3318" s="436"/>
    </row>
    <row r="3319" spans="1:4" x14ac:dyDescent="0.2">
      <c r="A3319" s="437"/>
      <c r="B3319" s="438"/>
      <c r="C3319" s="413"/>
      <c r="D3319" s="436"/>
    </row>
    <row r="3320" spans="1:4" ht="25.5" x14ac:dyDescent="0.2">
      <c r="A3320" s="432" t="s">
        <v>693</v>
      </c>
      <c r="B3320" s="429" t="s">
        <v>694</v>
      </c>
      <c r="C3320" s="433">
        <f>SUM(C3321+C3324+C3325)</f>
        <v>0</v>
      </c>
      <c r="D3320" s="431"/>
    </row>
    <row r="3321" spans="1:4" x14ac:dyDescent="0.2">
      <c r="A3321" s="434" t="s">
        <v>695</v>
      </c>
      <c r="B3321" s="438" t="s">
        <v>696</v>
      </c>
      <c r="C3321" s="433">
        <f>SUM(C3322:C3323)</f>
        <v>0</v>
      </c>
      <c r="D3321" s="431"/>
    </row>
    <row r="3322" spans="1:4" x14ac:dyDescent="0.2">
      <c r="A3322" s="437" t="s">
        <v>697</v>
      </c>
      <c r="B3322" s="438" t="s">
        <v>698</v>
      </c>
      <c r="C3322" s="413">
        <v>0</v>
      </c>
      <c r="D3322" s="436"/>
    </row>
    <row r="3323" spans="1:4" ht="25.5" x14ac:dyDescent="0.2">
      <c r="A3323" s="437" t="s">
        <v>699</v>
      </c>
      <c r="B3323" s="438" t="s">
        <v>700</v>
      </c>
      <c r="C3323" s="413">
        <v>0</v>
      </c>
      <c r="D3323" s="436"/>
    </row>
    <row r="3324" spans="1:4" x14ac:dyDescent="0.2">
      <c r="A3324" s="434" t="s">
        <v>701</v>
      </c>
      <c r="B3324" s="435" t="s">
        <v>702</v>
      </c>
      <c r="C3324" s="413">
        <v>0</v>
      </c>
      <c r="D3324" s="436"/>
    </row>
    <row r="3325" spans="1:4" x14ac:dyDescent="0.2">
      <c r="A3325" s="434" t="s">
        <v>703</v>
      </c>
      <c r="B3325" s="435" t="s">
        <v>704</v>
      </c>
      <c r="C3325" s="413">
        <v>0</v>
      </c>
      <c r="D3325" s="436"/>
    </row>
    <row r="3326" spans="1:4" x14ac:dyDescent="0.2">
      <c r="A3326" s="437"/>
      <c r="B3326" s="438"/>
      <c r="C3326" s="413"/>
      <c r="D3326" s="436"/>
    </row>
    <row r="3327" spans="1:4" x14ac:dyDescent="0.2">
      <c r="A3327" s="432" t="s">
        <v>705</v>
      </c>
      <c r="B3327" s="429" t="s">
        <v>706</v>
      </c>
      <c r="C3327" s="430" t="s">
        <v>707</v>
      </c>
      <c r="D3327" s="431"/>
    </row>
    <row r="3328" spans="1:4" x14ac:dyDescent="0.2">
      <c r="A3328" s="434" t="s">
        <v>708</v>
      </c>
      <c r="B3328" s="435" t="s">
        <v>709</v>
      </c>
      <c r="C3328" s="440" t="s">
        <v>707</v>
      </c>
      <c r="D3328" s="436"/>
    </row>
    <row r="3329" spans="1:4" x14ac:dyDescent="0.2">
      <c r="A3329" s="434" t="s">
        <v>710</v>
      </c>
      <c r="B3329" s="435" t="s">
        <v>711</v>
      </c>
      <c r="C3329" s="413">
        <v>0</v>
      </c>
      <c r="D3329" s="436"/>
    </row>
    <row r="3330" spans="1:4" x14ac:dyDescent="0.2">
      <c r="A3330" s="434" t="s">
        <v>712</v>
      </c>
      <c r="B3330" s="435" t="s">
        <v>713</v>
      </c>
      <c r="C3330" s="413">
        <v>0</v>
      </c>
      <c r="D3330" s="436"/>
    </row>
    <row r="3331" spans="1:4" x14ac:dyDescent="0.2">
      <c r="A3331" s="437"/>
      <c r="B3331" s="438"/>
      <c r="C3331" s="413"/>
      <c r="D3331" s="436"/>
    </row>
    <row r="3332" spans="1:4" x14ac:dyDescent="0.2">
      <c r="A3332" s="432" t="s">
        <v>714</v>
      </c>
      <c r="B3332" s="429" t="s">
        <v>715</v>
      </c>
      <c r="C3332" s="433">
        <f>SUM(C3333:C3341)</f>
        <v>0</v>
      </c>
      <c r="D3332" s="431"/>
    </row>
    <row r="3333" spans="1:4" x14ac:dyDescent="0.2">
      <c r="A3333" s="434" t="s">
        <v>716</v>
      </c>
      <c r="B3333" s="435" t="s">
        <v>717</v>
      </c>
      <c r="C3333" s="413">
        <v>0</v>
      </c>
      <c r="D3333" s="436"/>
    </row>
    <row r="3334" spans="1:4" x14ac:dyDescent="0.2">
      <c r="A3334" s="434" t="s">
        <v>718</v>
      </c>
      <c r="B3334" s="435" t="s">
        <v>719</v>
      </c>
      <c r="C3334" s="413">
        <v>0</v>
      </c>
      <c r="D3334" s="436"/>
    </row>
    <row r="3335" spans="1:4" x14ac:dyDescent="0.2">
      <c r="A3335" s="434" t="s">
        <v>720</v>
      </c>
      <c r="B3335" s="435" t="s">
        <v>721</v>
      </c>
      <c r="C3335" s="413">
        <v>0</v>
      </c>
      <c r="D3335" s="436"/>
    </row>
    <row r="3336" spans="1:4" ht="25.5" x14ac:dyDescent="0.2">
      <c r="A3336" s="434" t="s">
        <v>722</v>
      </c>
      <c r="B3336" s="435" t="s">
        <v>723</v>
      </c>
      <c r="C3336" s="413">
        <v>0</v>
      </c>
      <c r="D3336" s="436"/>
    </row>
    <row r="3337" spans="1:4" ht="25.5" x14ac:dyDescent="0.2">
      <c r="A3337" s="434" t="s">
        <v>724</v>
      </c>
      <c r="B3337" s="435" t="s">
        <v>725</v>
      </c>
      <c r="C3337" s="413">
        <v>0</v>
      </c>
      <c r="D3337" s="436"/>
    </row>
    <row r="3338" spans="1:4" ht="25.5" x14ac:dyDescent="0.2">
      <c r="A3338" s="434" t="s">
        <v>726</v>
      </c>
      <c r="B3338" s="435" t="s">
        <v>727</v>
      </c>
      <c r="C3338" s="413">
        <v>0</v>
      </c>
      <c r="D3338" s="436"/>
    </row>
    <row r="3339" spans="1:4" x14ac:dyDescent="0.2">
      <c r="A3339" s="434" t="s">
        <v>728</v>
      </c>
      <c r="B3339" s="435" t="s">
        <v>729</v>
      </c>
      <c r="C3339" s="413">
        <v>0</v>
      </c>
      <c r="D3339" s="436"/>
    </row>
    <row r="3340" spans="1:4" ht="25.5" x14ac:dyDescent="0.2">
      <c r="A3340" s="434" t="s">
        <v>730</v>
      </c>
      <c r="B3340" s="435" t="s">
        <v>731</v>
      </c>
      <c r="C3340" s="413">
        <v>0</v>
      </c>
      <c r="D3340" s="436"/>
    </row>
    <row r="3341" spans="1:4" ht="25.5" x14ac:dyDescent="0.2">
      <c r="A3341" s="434" t="s">
        <v>732</v>
      </c>
      <c r="B3341" s="435" t="s">
        <v>733</v>
      </c>
      <c r="C3341" s="413">
        <v>0</v>
      </c>
      <c r="D3341" s="436"/>
    </row>
    <row r="3342" spans="1:4" x14ac:dyDescent="0.2">
      <c r="A3342" s="437"/>
      <c r="B3342" s="438"/>
      <c r="C3342" s="413"/>
      <c r="D3342" s="436"/>
    </row>
    <row r="3343" spans="1:4" x14ac:dyDescent="0.2">
      <c r="A3343" s="432" t="s">
        <v>734</v>
      </c>
      <c r="B3343" s="429" t="s">
        <v>735</v>
      </c>
      <c r="C3343" s="433">
        <f>SUM(C3344:C3347)</f>
        <v>0</v>
      </c>
      <c r="D3343" s="431"/>
    </row>
    <row r="3344" spans="1:4" x14ac:dyDescent="0.2">
      <c r="A3344" s="434" t="s">
        <v>736</v>
      </c>
      <c r="B3344" s="435" t="s">
        <v>737</v>
      </c>
      <c r="C3344" s="413">
        <v>0</v>
      </c>
      <c r="D3344" s="436"/>
    </row>
    <row r="3345" spans="1:4" x14ac:dyDescent="0.2">
      <c r="A3345" s="434" t="s">
        <v>738</v>
      </c>
      <c r="B3345" s="435" t="s">
        <v>739</v>
      </c>
      <c r="C3345" s="413">
        <v>0</v>
      </c>
      <c r="D3345" s="436"/>
    </row>
    <row r="3346" spans="1:4" x14ac:dyDescent="0.2">
      <c r="A3346" s="434" t="s">
        <v>740</v>
      </c>
      <c r="B3346" s="435" t="s">
        <v>741</v>
      </c>
      <c r="C3346" s="413">
        <v>0</v>
      </c>
      <c r="D3346" s="436"/>
    </row>
    <row r="3347" spans="1:4" x14ac:dyDescent="0.2">
      <c r="A3347" s="434" t="s">
        <v>742</v>
      </c>
      <c r="B3347" s="435" t="s">
        <v>743</v>
      </c>
      <c r="C3347" s="413">
        <v>0</v>
      </c>
      <c r="D3347" s="436"/>
    </row>
    <row r="3348" spans="1:4" x14ac:dyDescent="0.2">
      <c r="A3348" s="437"/>
      <c r="B3348" s="438"/>
      <c r="C3348" s="413"/>
      <c r="D3348" s="436"/>
    </row>
    <row r="3349" spans="1:4" x14ac:dyDescent="0.2">
      <c r="A3349" s="432" t="s">
        <v>744</v>
      </c>
      <c r="B3349" s="429" t="s">
        <v>745</v>
      </c>
      <c r="C3349" s="433">
        <f>SUM(C3350:C3355)</f>
        <v>0</v>
      </c>
      <c r="D3349" s="431"/>
    </row>
    <row r="3350" spans="1:4" x14ac:dyDescent="0.2">
      <c r="A3350" s="434" t="s">
        <v>746</v>
      </c>
      <c r="B3350" s="435" t="s">
        <v>747</v>
      </c>
      <c r="C3350" s="413">
        <v>0</v>
      </c>
      <c r="D3350" s="436"/>
    </row>
    <row r="3351" spans="1:4" x14ac:dyDescent="0.2">
      <c r="A3351" s="434" t="s">
        <v>748</v>
      </c>
      <c r="B3351" s="435" t="s">
        <v>749</v>
      </c>
      <c r="C3351" s="413">
        <v>0</v>
      </c>
      <c r="D3351" s="436"/>
    </row>
    <row r="3352" spans="1:4" x14ac:dyDescent="0.2">
      <c r="A3352" s="434" t="s">
        <v>750</v>
      </c>
      <c r="B3352" s="435" t="s">
        <v>751</v>
      </c>
      <c r="C3352" s="413">
        <v>0</v>
      </c>
      <c r="D3352" s="436"/>
    </row>
    <row r="3353" spans="1:4" ht="25.5" x14ac:dyDescent="0.2">
      <c r="A3353" s="434" t="s">
        <v>752</v>
      </c>
      <c r="B3353" s="435" t="s">
        <v>753</v>
      </c>
      <c r="C3353" s="413">
        <v>0</v>
      </c>
      <c r="D3353" s="436"/>
    </row>
    <row r="3354" spans="1:4" x14ac:dyDescent="0.2">
      <c r="A3354" s="434" t="s">
        <v>754</v>
      </c>
      <c r="B3354" s="435" t="s">
        <v>755</v>
      </c>
      <c r="C3354" s="413">
        <v>0</v>
      </c>
      <c r="D3354" s="436"/>
    </row>
    <row r="3355" spans="1:4" x14ac:dyDescent="0.2">
      <c r="A3355" s="434" t="s">
        <v>756</v>
      </c>
      <c r="B3355" s="435" t="s">
        <v>757</v>
      </c>
      <c r="C3355" s="441">
        <v>0</v>
      </c>
      <c r="D3355" s="442"/>
    </row>
    <row r="3356" spans="1:4" x14ac:dyDescent="0.2">
      <c r="A3356" s="443"/>
      <c r="B3356" s="444"/>
      <c r="C3356" s="445"/>
      <c r="D3356" s="423"/>
    </row>
    <row r="3357" spans="1:4" x14ac:dyDescent="0.2">
      <c r="A3357" s="428">
        <v>2</v>
      </c>
      <c r="B3357" s="429" t="s">
        <v>758</v>
      </c>
      <c r="C3357" s="433">
        <f>SUM(C3359+C3366+C3372+C3381+C3385+C3391)</f>
        <v>0</v>
      </c>
      <c r="D3357" s="431"/>
    </row>
    <row r="3358" spans="1:4" x14ac:dyDescent="0.2">
      <c r="A3358" s="428"/>
      <c r="B3358" s="446"/>
      <c r="C3358" s="413"/>
      <c r="D3358" s="436"/>
    </row>
    <row r="3359" spans="1:4" x14ac:dyDescent="0.2">
      <c r="A3359" s="443" t="s">
        <v>759</v>
      </c>
      <c r="B3359" s="429" t="s">
        <v>760</v>
      </c>
      <c r="C3359" s="433">
        <f>SUM(C3360:C3364)</f>
        <v>0</v>
      </c>
      <c r="D3359" s="431"/>
    </row>
    <row r="3360" spans="1:4" x14ac:dyDescent="0.2">
      <c r="A3360" s="434" t="s">
        <v>761</v>
      </c>
      <c r="B3360" s="435" t="s">
        <v>762</v>
      </c>
      <c r="C3360" s="413">
        <v>0</v>
      </c>
      <c r="D3360" s="436"/>
    </row>
    <row r="3361" spans="1:4" x14ac:dyDescent="0.2">
      <c r="A3361" s="434" t="s">
        <v>763</v>
      </c>
      <c r="B3361" s="435" t="s">
        <v>764</v>
      </c>
      <c r="C3361" s="413">
        <v>0</v>
      </c>
      <c r="D3361" s="436"/>
    </row>
    <row r="3362" spans="1:4" x14ac:dyDescent="0.2">
      <c r="A3362" s="434" t="s">
        <v>765</v>
      </c>
      <c r="B3362" s="435" t="s">
        <v>766</v>
      </c>
      <c r="C3362" s="413">
        <v>0</v>
      </c>
      <c r="D3362" s="436"/>
    </row>
    <row r="3363" spans="1:4" x14ac:dyDescent="0.2">
      <c r="A3363" s="434" t="s">
        <v>767</v>
      </c>
      <c r="B3363" s="435" t="s">
        <v>768</v>
      </c>
      <c r="C3363" s="413">
        <v>0</v>
      </c>
      <c r="D3363" s="436"/>
    </row>
    <row r="3364" spans="1:4" x14ac:dyDescent="0.2">
      <c r="A3364" s="434" t="s">
        <v>769</v>
      </c>
      <c r="B3364" s="435" t="s">
        <v>770</v>
      </c>
      <c r="C3364" s="413">
        <v>0</v>
      </c>
      <c r="D3364" s="436"/>
    </row>
    <row r="3365" spans="1:4" x14ac:dyDescent="0.2">
      <c r="A3365" s="447"/>
      <c r="B3365" s="438"/>
      <c r="C3365" s="413"/>
      <c r="D3365" s="436"/>
    </row>
    <row r="3366" spans="1:4" ht="25.5" x14ac:dyDescent="0.2">
      <c r="A3366" s="443" t="s">
        <v>771</v>
      </c>
      <c r="B3366" s="429" t="s">
        <v>772</v>
      </c>
      <c r="C3366" s="433">
        <f>SUM(C3367:C3370)</f>
        <v>0</v>
      </c>
      <c r="D3366" s="431"/>
    </row>
    <row r="3367" spans="1:4" x14ac:dyDescent="0.2">
      <c r="A3367" s="434" t="s">
        <v>773</v>
      </c>
      <c r="B3367" s="435" t="s">
        <v>774</v>
      </c>
      <c r="C3367" s="413">
        <v>0</v>
      </c>
      <c r="D3367" s="436"/>
    </row>
    <row r="3368" spans="1:4" x14ac:dyDescent="0.2">
      <c r="A3368" s="434" t="s">
        <v>775</v>
      </c>
      <c r="B3368" s="435" t="s">
        <v>776</v>
      </c>
      <c r="C3368" s="413">
        <v>0</v>
      </c>
      <c r="D3368" s="436"/>
    </row>
    <row r="3369" spans="1:4" x14ac:dyDescent="0.2">
      <c r="A3369" s="434" t="s">
        <v>777</v>
      </c>
      <c r="B3369" s="435" t="s">
        <v>778</v>
      </c>
      <c r="C3369" s="413">
        <v>0</v>
      </c>
      <c r="D3369" s="436"/>
    </row>
    <row r="3370" spans="1:4" x14ac:dyDescent="0.2">
      <c r="A3370" s="434" t="s">
        <v>779</v>
      </c>
      <c r="B3370" s="435" t="s">
        <v>780</v>
      </c>
      <c r="C3370" s="413">
        <v>0</v>
      </c>
      <c r="D3370" s="436"/>
    </row>
    <row r="3371" spans="1:4" x14ac:dyDescent="0.2">
      <c r="A3371" s="447"/>
      <c r="B3371" s="438"/>
      <c r="C3371" s="413"/>
      <c r="D3371" s="436"/>
    </row>
    <row r="3372" spans="1:4" ht="25.5" x14ac:dyDescent="0.2">
      <c r="A3372" s="443" t="s">
        <v>781</v>
      </c>
      <c r="B3372" s="429" t="s">
        <v>782</v>
      </c>
      <c r="C3372" s="433">
        <f>SUM(C3373:C3379)</f>
        <v>0</v>
      </c>
      <c r="D3372" s="431"/>
    </row>
    <row r="3373" spans="1:4" x14ac:dyDescent="0.2">
      <c r="A3373" s="434" t="s">
        <v>783</v>
      </c>
      <c r="B3373" s="435" t="s">
        <v>784</v>
      </c>
      <c r="C3373" s="413">
        <v>0</v>
      </c>
      <c r="D3373" s="436"/>
    </row>
    <row r="3374" spans="1:4" ht="25.5" x14ac:dyDescent="0.2">
      <c r="A3374" s="434" t="s">
        <v>785</v>
      </c>
      <c r="B3374" s="435" t="s">
        <v>786</v>
      </c>
      <c r="C3374" s="413">
        <v>0</v>
      </c>
      <c r="D3374" s="436"/>
    </row>
    <row r="3375" spans="1:4" x14ac:dyDescent="0.2">
      <c r="A3375" s="434" t="s">
        <v>787</v>
      </c>
      <c r="B3375" s="435" t="s">
        <v>788</v>
      </c>
      <c r="C3375" s="413">
        <v>0</v>
      </c>
      <c r="D3375" s="436"/>
    </row>
    <row r="3376" spans="1:4" ht="25.5" x14ac:dyDescent="0.2">
      <c r="A3376" s="434" t="s">
        <v>789</v>
      </c>
      <c r="B3376" s="435" t="s">
        <v>790</v>
      </c>
      <c r="C3376" s="413">
        <v>0</v>
      </c>
      <c r="D3376" s="436"/>
    </row>
    <row r="3377" spans="1:4" x14ac:dyDescent="0.2">
      <c r="A3377" s="434" t="s">
        <v>791</v>
      </c>
      <c r="B3377" s="435" t="s">
        <v>792</v>
      </c>
      <c r="C3377" s="413">
        <v>0</v>
      </c>
      <c r="D3377" s="436"/>
    </row>
    <row r="3378" spans="1:4" x14ac:dyDescent="0.2">
      <c r="A3378" s="434" t="s">
        <v>793</v>
      </c>
      <c r="B3378" s="435" t="s">
        <v>794</v>
      </c>
      <c r="C3378" s="413">
        <v>0</v>
      </c>
      <c r="D3378" s="436"/>
    </row>
    <row r="3379" spans="1:4" ht="25.5" x14ac:dyDescent="0.2">
      <c r="A3379" s="434" t="s">
        <v>795</v>
      </c>
      <c r="B3379" s="435" t="s">
        <v>796</v>
      </c>
      <c r="C3379" s="413">
        <v>0</v>
      </c>
      <c r="D3379" s="436"/>
    </row>
    <row r="3380" spans="1:4" x14ac:dyDescent="0.2">
      <c r="A3380" s="447"/>
      <c r="B3380" s="438"/>
      <c r="C3380" s="413"/>
      <c r="D3380" s="436"/>
    </row>
    <row r="3381" spans="1:4" ht="25.5" x14ac:dyDescent="0.2">
      <c r="A3381" s="443" t="s">
        <v>797</v>
      </c>
      <c r="B3381" s="429" t="s">
        <v>798</v>
      </c>
      <c r="C3381" s="433">
        <f>SUM(C3382:C3383)</f>
        <v>0</v>
      </c>
      <c r="D3381" s="431"/>
    </row>
    <row r="3382" spans="1:4" x14ac:dyDescent="0.2">
      <c r="A3382" s="434" t="s">
        <v>799</v>
      </c>
      <c r="B3382" s="435" t="s">
        <v>800</v>
      </c>
      <c r="C3382" s="413">
        <v>0</v>
      </c>
      <c r="D3382" s="436"/>
    </row>
    <row r="3383" spans="1:4" x14ac:dyDescent="0.2">
      <c r="A3383" s="434" t="s">
        <v>801</v>
      </c>
      <c r="B3383" s="435" t="s">
        <v>802</v>
      </c>
      <c r="C3383" s="413">
        <v>0</v>
      </c>
      <c r="D3383" s="436"/>
    </row>
    <row r="3384" spans="1:4" x14ac:dyDescent="0.2">
      <c r="A3384" s="447"/>
      <c r="B3384" s="438"/>
      <c r="C3384" s="413"/>
      <c r="D3384" s="436"/>
    </row>
    <row r="3385" spans="1:4" ht="25.5" x14ac:dyDescent="0.2">
      <c r="A3385" s="443" t="s">
        <v>803</v>
      </c>
      <c r="B3385" s="429" t="s">
        <v>804</v>
      </c>
      <c r="C3385" s="433">
        <f>SUM(C3386:C3389)</f>
        <v>0</v>
      </c>
      <c r="D3385" s="431"/>
    </row>
    <row r="3386" spans="1:4" x14ac:dyDescent="0.2">
      <c r="A3386" s="434" t="s">
        <v>805</v>
      </c>
      <c r="B3386" s="435" t="s">
        <v>806</v>
      </c>
      <c r="C3386" s="413">
        <v>0</v>
      </c>
      <c r="D3386" s="436"/>
    </row>
    <row r="3387" spans="1:4" x14ac:dyDescent="0.2">
      <c r="A3387" s="434" t="s">
        <v>807</v>
      </c>
      <c r="B3387" s="435" t="s">
        <v>808</v>
      </c>
      <c r="C3387" s="413">
        <v>0</v>
      </c>
      <c r="D3387" s="436"/>
    </row>
    <row r="3388" spans="1:4" x14ac:dyDescent="0.2">
      <c r="A3388" s="434" t="s">
        <v>809</v>
      </c>
      <c r="B3388" s="435" t="s">
        <v>810</v>
      </c>
      <c r="C3388" s="413">
        <v>0</v>
      </c>
      <c r="D3388" s="436"/>
    </row>
    <row r="3389" spans="1:4" ht="25.5" x14ac:dyDescent="0.2">
      <c r="A3389" s="434" t="s">
        <v>811</v>
      </c>
      <c r="B3389" s="435" t="s">
        <v>812</v>
      </c>
      <c r="C3389" s="413">
        <v>0</v>
      </c>
      <c r="D3389" s="436"/>
    </row>
    <row r="3390" spans="1:4" x14ac:dyDescent="0.2">
      <c r="A3390" s="447"/>
      <c r="B3390" s="438"/>
      <c r="C3390" s="413"/>
      <c r="D3390" s="436"/>
    </row>
    <row r="3391" spans="1:4" ht="25.5" x14ac:dyDescent="0.2">
      <c r="A3391" s="443" t="s">
        <v>813</v>
      </c>
      <c r="B3391" s="429" t="s">
        <v>814</v>
      </c>
      <c r="C3391" s="433">
        <f>SUM(C3392:C3399)</f>
        <v>0</v>
      </c>
      <c r="D3391" s="431"/>
    </row>
    <row r="3392" spans="1:4" x14ac:dyDescent="0.2">
      <c r="A3392" s="434" t="s">
        <v>815</v>
      </c>
      <c r="B3392" s="435" t="s">
        <v>816</v>
      </c>
      <c r="C3392" s="413"/>
      <c r="D3392" s="436"/>
    </row>
    <row r="3393" spans="1:4" ht="25.5" x14ac:dyDescent="0.2">
      <c r="A3393" s="434" t="s">
        <v>817</v>
      </c>
      <c r="B3393" s="435" t="s">
        <v>818</v>
      </c>
      <c r="C3393" s="413">
        <v>0</v>
      </c>
      <c r="D3393" s="436"/>
    </row>
    <row r="3394" spans="1:4" x14ac:dyDescent="0.2">
      <c r="A3394" s="434" t="s">
        <v>819</v>
      </c>
      <c r="B3394" s="435" t="s">
        <v>820</v>
      </c>
      <c r="C3394" s="413">
        <v>0</v>
      </c>
      <c r="D3394" s="436"/>
    </row>
    <row r="3395" spans="1:4" x14ac:dyDescent="0.2">
      <c r="A3395" s="434" t="s">
        <v>821</v>
      </c>
      <c r="B3395" s="435" t="s">
        <v>822</v>
      </c>
      <c r="C3395" s="413">
        <v>0</v>
      </c>
      <c r="D3395" s="436"/>
    </row>
    <row r="3396" spans="1:4" x14ac:dyDescent="0.2">
      <c r="A3396" s="434" t="s">
        <v>823</v>
      </c>
      <c r="B3396" s="435" t="s">
        <v>824</v>
      </c>
      <c r="C3396" s="413">
        <v>0</v>
      </c>
      <c r="D3396" s="436"/>
    </row>
    <row r="3397" spans="1:4" ht="25.5" x14ac:dyDescent="0.2">
      <c r="A3397" s="434" t="s">
        <v>825</v>
      </c>
      <c r="B3397" s="435" t="s">
        <v>826</v>
      </c>
      <c r="C3397" s="413">
        <v>0</v>
      </c>
      <c r="D3397" s="436"/>
    </row>
    <row r="3398" spans="1:4" x14ac:dyDescent="0.2">
      <c r="A3398" s="434" t="s">
        <v>827</v>
      </c>
      <c r="B3398" s="435" t="s">
        <v>828</v>
      </c>
      <c r="C3398" s="413">
        <v>0</v>
      </c>
      <c r="D3398" s="436"/>
    </row>
    <row r="3399" spans="1:4" x14ac:dyDescent="0.2">
      <c r="A3399" s="434" t="s">
        <v>829</v>
      </c>
      <c r="B3399" s="435" t="s">
        <v>830</v>
      </c>
      <c r="C3399" s="413">
        <v>0</v>
      </c>
      <c r="D3399" s="436"/>
    </row>
    <row r="3400" spans="1:4" x14ac:dyDescent="0.2">
      <c r="A3400" s="434"/>
      <c r="B3400" s="438"/>
      <c r="C3400" s="413"/>
      <c r="D3400" s="436"/>
    </row>
    <row r="3401" spans="1:4" x14ac:dyDescent="0.2">
      <c r="A3401" s="428">
        <v>5</v>
      </c>
      <c r="B3401" s="448" t="s">
        <v>831</v>
      </c>
      <c r="C3401" s="433">
        <f>SUM(C3403+C3413+C3423+C3428)</f>
        <v>0</v>
      </c>
      <c r="D3401" s="431"/>
    </row>
    <row r="3402" spans="1:4" x14ac:dyDescent="0.2">
      <c r="A3402" s="447"/>
      <c r="B3402" s="438"/>
      <c r="C3402" s="413"/>
      <c r="D3402" s="436"/>
    </row>
    <row r="3403" spans="1:4" x14ac:dyDescent="0.2">
      <c r="A3403" s="449" t="s">
        <v>832</v>
      </c>
      <c r="B3403" s="429" t="s">
        <v>833</v>
      </c>
      <c r="C3403" s="433">
        <f>SUM(C3404:C3411)</f>
        <v>0</v>
      </c>
      <c r="D3403" s="431"/>
    </row>
    <row r="3404" spans="1:4" x14ac:dyDescent="0.2">
      <c r="A3404" s="450" t="s">
        <v>834</v>
      </c>
      <c r="B3404" s="435" t="s">
        <v>835</v>
      </c>
      <c r="C3404" s="413">
        <v>0</v>
      </c>
      <c r="D3404" s="436"/>
    </row>
    <row r="3405" spans="1:4" x14ac:dyDescent="0.2">
      <c r="A3405" s="450" t="s">
        <v>836</v>
      </c>
      <c r="B3405" s="435" t="s">
        <v>837</v>
      </c>
      <c r="C3405" s="413">
        <v>0</v>
      </c>
      <c r="D3405" s="436"/>
    </row>
    <row r="3406" spans="1:4" x14ac:dyDescent="0.2">
      <c r="A3406" s="450" t="s">
        <v>838</v>
      </c>
      <c r="B3406" s="435" t="s">
        <v>839</v>
      </c>
      <c r="C3406" s="413"/>
      <c r="D3406" s="436"/>
    </row>
    <row r="3407" spans="1:4" x14ac:dyDescent="0.2">
      <c r="A3407" s="450" t="s">
        <v>840</v>
      </c>
      <c r="B3407" s="435" t="s">
        <v>841</v>
      </c>
      <c r="C3407" s="413"/>
      <c r="D3407" s="436"/>
    </row>
    <row r="3408" spans="1:4" x14ac:dyDescent="0.2">
      <c r="A3408" s="450" t="s">
        <v>842</v>
      </c>
      <c r="B3408" s="435" t="s">
        <v>843</v>
      </c>
      <c r="C3408" s="413"/>
      <c r="D3408" s="436"/>
    </row>
    <row r="3409" spans="1:4" ht="25.5" x14ac:dyDescent="0.2">
      <c r="A3409" s="450" t="s">
        <v>844</v>
      </c>
      <c r="B3409" s="435" t="s">
        <v>845</v>
      </c>
      <c r="C3409" s="413"/>
      <c r="D3409" s="436"/>
    </row>
    <row r="3410" spans="1:4" ht="25.5" x14ac:dyDescent="0.2">
      <c r="A3410" s="450" t="s">
        <v>846</v>
      </c>
      <c r="B3410" s="435" t="s">
        <v>847</v>
      </c>
      <c r="C3410" s="413"/>
      <c r="D3410" s="436"/>
    </row>
    <row r="3411" spans="1:4" x14ac:dyDescent="0.2">
      <c r="A3411" s="450" t="s">
        <v>848</v>
      </c>
      <c r="B3411" s="435" t="s">
        <v>849</v>
      </c>
      <c r="C3411" s="413">
        <v>0</v>
      </c>
      <c r="D3411" s="436"/>
    </row>
    <row r="3412" spans="1:4" x14ac:dyDescent="0.2">
      <c r="A3412" s="450"/>
      <c r="B3412" s="435"/>
      <c r="C3412" s="413"/>
      <c r="D3412" s="436"/>
    </row>
    <row r="3413" spans="1:4" ht="25.5" x14ac:dyDescent="0.2">
      <c r="A3413" s="449" t="s">
        <v>850</v>
      </c>
      <c r="B3413" s="429" t="s">
        <v>851</v>
      </c>
      <c r="C3413" s="433">
        <f>SUM(C3414:C3421)</f>
        <v>0</v>
      </c>
      <c r="D3413" s="431"/>
    </row>
    <row r="3414" spans="1:4" x14ac:dyDescent="0.2">
      <c r="A3414" s="450" t="s">
        <v>852</v>
      </c>
      <c r="B3414" s="435" t="s">
        <v>853</v>
      </c>
      <c r="C3414" s="413">
        <v>0</v>
      </c>
      <c r="D3414" s="436"/>
    </row>
    <row r="3415" spans="1:4" x14ac:dyDescent="0.2">
      <c r="A3415" s="450" t="s">
        <v>854</v>
      </c>
      <c r="B3415" s="435" t="s">
        <v>855</v>
      </c>
      <c r="C3415" s="413">
        <v>0</v>
      </c>
      <c r="D3415" s="436"/>
    </row>
    <row r="3416" spans="1:4" x14ac:dyDescent="0.2">
      <c r="A3416" s="450" t="s">
        <v>856</v>
      </c>
      <c r="B3416" s="435" t="s">
        <v>857</v>
      </c>
      <c r="C3416" s="413">
        <v>0</v>
      </c>
      <c r="D3416" s="436"/>
    </row>
    <row r="3417" spans="1:4" x14ac:dyDescent="0.2">
      <c r="A3417" s="450" t="s">
        <v>858</v>
      </c>
      <c r="B3417" s="435" t="s">
        <v>859</v>
      </c>
      <c r="C3417" s="413">
        <v>0</v>
      </c>
      <c r="D3417" s="436"/>
    </row>
    <row r="3418" spans="1:4" x14ac:dyDescent="0.2">
      <c r="A3418" s="450" t="s">
        <v>860</v>
      </c>
      <c r="B3418" s="435" t="s">
        <v>861</v>
      </c>
      <c r="C3418" s="413">
        <v>0</v>
      </c>
      <c r="D3418" s="436"/>
    </row>
    <row r="3419" spans="1:4" x14ac:dyDescent="0.2">
      <c r="A3419" s="450" t="s">
        <v>862</v>
      </c>
      <c r="B3419" s="435" t="s">
        <v>863</v>
      </c>
      <c r="C3419" s="413">
        <v>0</v>
      </c>
      <c r="D3419" s="436"/>
    </row>
    <row r="3420" spans="1:4" x14ac:dyDescent="0.2">
      <c r="A3420" s="450" t="s">
        <v>864</v>
      </c>
      <c r="B3420" s="435" t="s">
        <v>865</v>
      </c>
      <c r="C3420" s="413">
        <v>0</v>
      </c>
      <c r="D3420" s="436"/>
    </row>
    <row r="3421" spans="1:4" ht="25.5" x14ac:dyDescent="0.2">
      <c r="A3421" s="450" t="s">
        <v>866</v>
      </c>
      <c r="B3421" s="435" t="s">
        <v>867</v>
      </c>
      <c r="C3421" s="413">
        <v>0</v>
      </c>
      <c r="D3421" s="436"/>
    </row>
    <row r="3422" spans="1:4" x14ac:dyDescent="0.2">
      <c r="A3422" s="450"/>
      <c r="B3422" s="435"/>
      <c r="C3422" s="413"/>
      <c r="D3422" s="436"/>
    </row>
    <row r="3423" spans="1:4" x14ac:dyDescent="0.2">
      <c r="A3423" s="449" t="s">
        <v>868</v>
      </c>
      <c r="B3423" s="429" t="s">
        <v>869</v>
      </c>
      <c r="C3423" s="433">
        <f>SUM(C3424:C3426)</f>
        <v>0</v>
      </c>
      <c r="D3423" s="431"/>
    </row>
    <row r="3424" spans="1:4" x14ac:dyDescent="0.2">
      <c r="A3424" s="450" t="s">
        <v>870</v>
      </c>
      <c r="B3424" s="435" t="s">
        <v>871</v>
      </c>
      <c r="C3424" s="413">
        <v>0</v>
      </c>
      <c r="D3424" s="436"/>
    </row>
    <row r="3425" spans="1:4" x14ac:dyDescent="0.2">
      <c r="A3425" s="450" t="s">
        <v>872</v>
      </c>
      <c r="B3425" s="435" t="s">
        <v>873</v>
      </c>
      <c r="C3425" s="413">
        <v>0</v>
      </c>
      <c r="D3425" s="436"/>
    </row>
    <row r="3426" spans="1:4" x14ac:dyDescent="0.2">
      <c r="A3426" s="450" t="s">
        <v>874</v>
      </c>
      <c r="B3426" s="435" t="s">
        <v>875</v>
      </c>
      <c r="C3426" s="413">
        <v>0</v>
      </c>
      <c r="D3426" s="436"/>
    </row>
    <row r="3427" spans="1:4" x14ac:dyDescent="0.2">
      <c r="A3427" s="450"/>
      <c r="B3427" s="435"/>
      <c r="C3427" s="413"/>
      <c r="D3427" s="436"/>
    </row>
    <row r="3428" spans="1:4" x14ac:dyDescent="0.2">
      <c r="A3428" s="449" t="s">
        <v>876</v>
      </c>
      <c r="B3428" s="429" t="s">
        <v>877</v>
      </c>
      <c r="C3428" s="433">
        <f>SUM(C3429:C3432)</f>
        <v>0</v>
      </c>
      <c r="D3428" s="431"/>
    </row>
    <row r="3429" spans="1:4" x14ac:dyDescent="0.2">
      <c r="A3429" s="450" t="s">
        <v>878</v>
      </c>
      <c r="B3429" s="435" t="s">
        <v>879</v>
      </c>
      <c r="C3429" s="413">
        <v>0</v>
      </c>
      <c r="D3429" s="436"/>
    </row>
    <row r="3430" spans="1:4" x14ac:dyDescent="0.2">
      <c r="A3430" s="450" t="s">
        <v>880</v>
      </c>
      <c r="B3430" s="435" t="s">
        <v>881</v>
      </c>
      <c r="C3430" s="413">
        <v>0</v>
      </c>
      <c r="D3430" s="436"/>
    </row>
    <row r="3431" spans="1:4" x14ac:dyDescent="0.2">
      <c r="A3431" s="450" t="s">
        <v>882</v>
      </c>
      <c r="B3431" s="435" t="s">
        <v>883</v>
      </c>
      <c r="C3431" s="413">
        <v>0</v>
      </c>
      <c r="D3431" s="436"/>
    </row>
    <row r="3432" spans="1:4" x14ac:dyDescent="0.2">
      <c r="A3432" s="450" t="s">
        <v>884</v>
      </c>
      <c r="B3432" s="435" t="s">
        <v>885</v>
      </c>
      <c r="C3432" s="413">
        <v>0</v>
      </c>
      <c r="D3432" s="436"/>
    </row>
    <row r="3433" spans="1:4" x14ac:dyDescent="0.2">
      <c r="A3433" s="451"/>
      <c r="B3433" s="451"/>
      <c r="C3433" s="451"/>
      <c r="D3433" s="451"/>
    </row>
    <row r="3434" spans="1:4" x14ac:dyDescent="0.2">
      <c r="A3434" s="418" t="s">
        <v>621</v>
      </c>
      <c r="C3434" s="419"/>
    </row>
    <row r="3435" spans="1:4" x14ac:dyDescent="0.2">
      <c r="A3435" s="453" t="str">
        <f>'[5]4. Gestión Institucional '!B137</f>
        <v>Plan de Mejora Control Interno</v>
      </c>
      <c r="B3435" s="421" t="s">
        <v>622</v>
      </c>
      <c r="C3435" s="413">
        <f>SUM(C3437,C3513,C3557)</f>
        <v>0</v>
      </c>
      <c r="D3435" s="423"/>
    </row>
    <row r="3436" spans="1:4" x14ac:dyDescent="0.2">
      <c r="A3436" s="424" t="s">
        <v>623</v>
      </c>
      <c r="B3436" s="425" t="s">
        <v>624</v>
      </c>
      <c r="C3436" s="426" t="s">
        <v>625</v>
      </c>
      <c r="D3436" s="427" t="s">
        <v>626</v>
      </c>
    </row>
    <row r="3437" spans="1:4" x14ac:dyDescent="0.2">
      <c r="A3437" s="428">
        <v>1</v>
      </c>
      <c r="B3437" s="429" t="s">
        <v>627</v>
      </c>
      <c r="C3437" s="430">
        <f>SUM(C3439,C3446,C3453,C3462,C3471,C3476,C3483,C3488,C3499,C3505)</f>
        <v>0</v>
      </c>
      <c r="D3437" s="431"/>
    </row>
    <row r="3438" spans="1:4" x14ac:dyDescent="0.2">
      <c r="A3438" s="428"/>
      <c r="B3438" s="446"/>
      <c r="C3438" s="433"/>
      <c r="D3438" s="431"/>
    </row>
    <row r="3439" spans="1:4" x14ac:dyDescent="0.2">
      <c r="A3439" s="432" t="s">
        <v>629</v>
      </c>
      <c r="B3439" s="429" t="s">
        <v>630</v>
      </c>
      <c r="C3439" s="433">
        <f>SUM(C3440:C3444)</f>
        <v>0</v>
      </c>
      <c r="D3439" s="431"/>
    </row>
    <row r="3440" spans="1:4" x14ac:dyDescent="0.2">
      <c r="A3440" s="434" t="s">
        <v>631</v>
      </c>
      <c r="B3440" s="435" t="s">
        <v>632</v>
      </c>
      <c r="C3440" s="413">
        <v>0</v>
      </c>
      <c r="D3440" s="436"/>
    </row>
    <row r="3441" spans="1:4" ht="25.5" x14ac:dyDescent="0.2">
      <c r="A3441" s="434" t="s">
        <v>633</v>
      </c>
      <c r="B3441" s="435" t="s">
        <v>634</v>
      </c>
      <c r="C3441" s="413">
        <v>0</v>
      </c>
      <c r="D3441" s="436"/>
    </row>
    <row r="3442" spans="1:4" x14ac:dyDescent="0.2">
      <c r="A3442" s="434" t="s">
        <v>635</v>
      </c>
      <c r="B3442" s="435" t="s">
        <v>636</v>
      </c>
      <c r="C3442" s="413">
        <v>0</v>
      </c>
      <c r="D3442" s="436"/>
    </row>
    <row r="3443" spans="1:4" ht="25.5" x14ac:dyDescent="0.2">
      <c r="A3443" s="434" t="s">
        <v>637</v>
      </c>
      <c r="B3443" s="435" t="s">
        <v>638</v>
      </c>
      <c r="C3443" s="413">
        <v>0</v>
      </c>
      <c r="D3443" s="436"/>
    </row>
    <row r="3444" spans="1:4" x14ac:dyDescent="0.2">
      <c r="A3444" s="434" t="s">
        <v>639</v>
      </c>
      <c r="B3444" s="435" t="s">
        <v>640</v>
      </c>
      <c r="C3444" s="413">
        <v>0</v>
      </c>
      <c r="D3444" s="436"/>
    </row>
    <row r="3445" spans="1:4" x14ac:dyDescent="0.2">
      <c r="A3445" s="437"/>
      <c r="B3445" s="438"/>
      <c r="C3445" s="413"/>
      <c r="D3445" s="436"/>
    </row>
    <row r="3446" spans="1:4" x14ac:dyDescent="0.2">
      <c r="A3446" s="432" t="s">
        <v>641</v>
      </c>
      <c r="B3446" s="429" t="s">
        <v>642</v>
      </c>
      <c r="C3446" s="433">
        <f>SUM(C3447:C3451)</f>
        <v>0</v>
      </c>
      <c r="D3446" s="431"/>
    </row>
    <row r="3447" spans="1:4" x14ac:dyDescent="0.2">
      <c r="A3447" s="434" t="s">
        <v>643</v>
      </c>
      <c r="B3447" s="435" t="s">
        <v>644</v>
      </c>
      <c r="C3447" s="413">
        <v>0</v>
      </c>
      <c r="D3447" s="436"/>
    </row>
    <row r="3448" spans="1:4" x14ac:dyDescent="0.2">
      <c r="A3448" s="434" t="s">
        <v>645</v>
      </c>
      <c r="B3448" s="435" t="s">
        <v>646</v>
      </c>
      <c r="C3448" s="413">
        <v>0</v>
      </c>
      <c r="D3448" s="436"/>
    </row>
    <row r="3449" spans="1:4" x14ac:dyDescent="0.2">
      <c r="A3449" s="434" t="s">
        <v>647</v>
      </c>
      <c r="B3449" s="435" t="s">
        <v>648</v>
      </c>
      <c r="C3449" s="413">
        <v>0</v>
      </c>
      <c r="D3449" s="436"/>
    </row>
    <row r="3450" spans="1:4" x14ac:dyDescent="0.2">
      <c r="A3450" s="434" t="s">
        <v>649</v>
      </c>
      <c r="B3450" s="435" t="s">
        <v>650</v>
      </c>
      <c r="C3450" s="413">
        <v>0</v>
      </c>
      <c r="D3450" s="436"/>
    </row>
    <row r="3451" spans="1:4" x14ac:dyDescent="0.2">
      <c r="A3451" s="434" t="s">
        <v>651</v>
      </c>
      <c r="B3451" s="435" t="s">
        <v>652</v>
      </c>
      <c r="C3451" s="413">
        <v>0</v>
      </c>
      <c r="D3451" s="436"/>
    </row>
    <row r="3452" spans="1:4" x14ac:dyDescent="0.2">
      <c r="A3452" s="437"/>
      <c r="B3452" s="438"/>
      <c r="C3452" s="433"/>
      <c r="D3452" s="431"/>
    </row>
    <row r="3453" spans="1:4" ht="25.5" x14ac:dyDescent="0.2">
      <c r="A3453" s="432" t="s">
        <v>653</v>
      </c>
      <c r="B3453" s="439" t="s">
        <v>654</v>
      </c>
      <c r="C3453" s="433">
        <f>SUM(C3454:C3460)</f>
        <v>0</v>
      </c>
      <c r="D3453" s="431"/>
    </row>
    <row r="3454" spans="1:4" x14ac:dyDescent="0.2">
      <c r="A3454" s="434" t="s">
        <v>655</v>
      </c>
      <c r="B3454" s="435" t="s">
        <v>656</v>
      </c>
      <c r="C3454" s="413">
        <v>0</v>
      </c>
      <c r="D3454" s="436"/>
    </row>
    <row r="3455" spans="1:4" x14ac:dyDescent="0.2">
      <c r="A3455" s="434" t="s">
        <v>657</v>
      </c>
      <c r="B3455" s="435" t="s">
        <v>658</v>
      </c>
      <c r="C3455" s="413">
        <v>0</v>
      </c>
      <c r="D3455" s="436"/>
    </row>
    <row r="3456" spans="1:4" x14ac:dyDescent="0.2">
      <c r="A3456" s="434" t="s">
        <v>659</v>
      </c>
      <c r="B3456" s="435" t="s">
        <v>660</v>
      </c>
      <c r="C3456" s="413"/>
      <c r="D3456" s="436"/>
    </row>
    <row r="3457" spans="1:4" x14ac:dyDescent="0.2">
      <c r="A3457" s="434" t="s">
        <v>661</v>
      </c>
      <c r="B3457" s="435" t="s">
        <v>662</v>
      </c>
      <c r="C3457" s="413">
        <v>0</v>
      </c>
      <c r="D3457" s="436"/>
    </row>
    <row r="3458" spans="1:4" x14ac:dyDescent="0.2">
      <c r="A3458" s="434" t="s">
        <v>663</v>
      </c>
      <c r="B3458" s="435" t="s">
        <v>664</v>
      </c>
      <c r="C3458" s="413">
        <v>0</v>
      </c>
      <c r="D3458" s="436"/>
    </row>
    <row r="3459" spans="1:4" ht="25.5" x14ac:dyDescent="0.2">
      <c r="A3459" s="434" t="s">
        <v>665</v>
      </c>
      <c r="B3459" s="435" t="s">
        <v>666</v>
      </c>
      <c r="C3459" s="413">
        <v>0</v>
      </c>
      <c r="D3459" s="436"/>
    </row>
    <row r="3460" spans="1:4" ht="25.5" x14ac:dyDescent="0.2">
      <c r="A3460" s="434" t="s">
        <v>667</v>
      </c>
      <c r="B3460" s="435" t="s">
        <v>668</v>
      </c>
      <c r="C3460" s="413">
        <v>0</v>
      </c>
      <c r="D3460" s="436"/>
    </row>
    <row r="3461" spans="1:4" x14ac:dyDescent="0.2">
      <c r="A3461" s="437"/>
      <c r="B3461" s="438"/>
      <c r="C3461" s="413"/>
      <c r="D3461" s="436"/>
    </row>
    <row r="3462" spans="1:4" x14ac:dyDescent="0.2">
      <c r="A3462" s="432" t="s">
        <v>669</v>
      </c>
      <c r="B3462" s="429" t="s">
        <v>670</v>
      </c>
      <c r="C3462" s="433">
        <f>SUM(C3463:C3469)</f>
        <v>0</v>
      </c>
      <c r="D3462" s="431"/>
    </row>
    <row r="3463" spans="1:4" x14ac:dyDescent="0.2">
      <c r="A3463" s="434" t="s">
        <v>671</v>
      </c>
      <c r="B3463" s="435" t="s">
        <v>672</v>
      </c>
      <c r="C3463" s="413">
        <v>0</v>
      </c>
      <c r="D3463" s="436"/>
    </row>
    <row r="3464" spans="1:4" x14ac:dyDescent="0.2">
      <c r="A3464" s="434" t="s">
        <v>673</v>
      </c>
      <c r="B3464" s="435" t="s">
        <v>674</v>
      </c>
      <c r="C3464" s="413">
        <v>0</v>
      </c>
      <c r="D3464" s="436"/>
    </row>
    <row r="3465" spans="1:4" x14ac:dyDescent="0.2">
      <c r="A3465" s="434" t="s">
        <v>675</v>
      </c>
      <c r="B3465" s="435" t="s">
        <v>676</v>
      </c>
      <c r="C3465" s="413">
        <v>0</v>
      </c>
      <c r="D3465" s="436"/>
    </row>
    <row r="3466" spans="1:4" ht="25.5" x14ac:dyDescent="0.2">
      <c r="A3466" s="434" t="s">
        <v>677</v>
      </c>
      <c r="B3466" s="435" t="s">
        <v>678</v>
      </c>
      <c r="C3466" s="413">
        <v>0</v>
      </c>
      <c r="D3466" s="436"/>
    </row>
    <row r="3467" spans="1:4" ht="25.5" x14ac:dyDescent="0.2">
      <c r="A3467" s="434" t="s">
        <v>679</v>
      </c>
      <c r="B3467" s="435" t="s">
        <v>680</v>
      </c>
      <c r="C3467" s="413">
        <v>0</v>
      </c>
      <c r="D3467" s="436"/>
    </row>
    <row r="3468" spans="1:4" x14ac:dyDescent="0.2">
      <c r="A3468" s="434" t="s">
        <v>681</v>
      </c>
      <c r="B3468" s="435" t="s">
        <v>682</v>
      </c>
      <c r="C3468" s="413">
        <v>0</v>
      </c>
      <c r="D3468" s="436"/>
    </row>
    <row r="3469" spans="1:4" x14ac:dyDescent="0.2">
      <c r="A3469" s="434" t="s">
        <v>683</v>
      </c>
      <c r="B3469" s="435" t="s">
        <v>684</v>
      </c>
      <c r="C3469" s="413"/>
      <c r="D3469" s="436"/>
    </row>
    <row r="3470" spans="1:4" x14ac:dyDescent="0.2">
      <c r="A3470" s="437"/>
      <c r="B3470" s="438"/>
      <c r="C3470" s="413"/>
      <c r="D3470" s="436"/>
    </row>
    <row r="3471" spans="1:4" x14ac:dyDescent="0.2">
      <c r="A3471" s="432" t="s">
        <v>685</v>
      </c>
      <c r="B3471" s="429" t="s">
        <v>686</v>
      </c>
      <c r="C3471" s="433">
        <f>SUM(C3472++C3473+C3474)</f>
        <v>0</v>
      </c>
      <c r="D3471" s="431"/>
    </row>
    <row r="3472" spans="1:4" x14ac:dyDescent="0.2">
      <c r="A3472" s="434" t="s">
        <v>687</v>
      </c>
      <c r="B3472" s="435" t="s">
        <v>688</v>
      </c>
      <c r="C3472" s="413">
        <v>0</v>
      </c>
      <c r="D3472" s="436"/>
    </row>
    <row r="3473" spans="1:4" x14ac:dyDescent="0.2">
      <c r="A3473" s="434" t="s">
        <v>689</v>
      </c>
      <c r="B3473" s="435" t="s">
        <v>690</v>
      </c>
      <c r="C3473" s="413">
        <v>0</v>
      </c>
      <c r="D3473" s="436"/>
    </row>
    <row r="3474" spans="1:4" x14ac:dyDescent="0.2">
      <c r="A3474" s="434" t="s">
        <v>691</v>
      </c>
      <c r="B3474" s="435" t="s">
        <v>692</v>
      </c>
      <c r="C3474" s="413">
        <v>0</v>
      </c>
      <c r="D3474" s="436"/>
    </row>
    <row r="3475" spans="1:4" x14ac:dyDescent="0.2">
      <c r="A3475" s="437"/>
      <c r="B3475" s="438"/>
      <c r="C3475" s="413"/>
      <c r="D3475" s="436"/>
    </row>
    <row r="3476" spans="1:4" ht="25.5" x14ac:dyDescent="0.2">
      <c r="A3476" s="432" t="s">
        <v>693</v>
      </c>
      <c r="B3476" s="429" t="s">
        <v>694</v>
      </c>
      <c r="C3476" s="433">
        <f>SUM(C3477+C3480+C3481)</f>
        <v>0</v>
      </c>
      <c r="D3476" s="431"/>
    </row>
    <row r="3477" spans="1:4" x14ac:dyDescent="0.2">
      <c r="A3477" s="434" t="s">
        <v>695</v>
      </c>
      <c r="B3477" s="438" t="s">
        <v>696</v>
      </c>
      <c r="C3477" s="433">
        <f>SUM(C3478:C3479)</f>
        <v>0</v>
      </c>
      <c r="D3477" s="431"/>
    </row>
    <row r="3478" spans="1:4" x14ac:dyDescent="0.2">
      <c r="A3478" s="437" t="s">
        <v>697</v>
      </c>
      <c r="B3478" s="438" t="s">
        <v>698</v>
      </c>
      <c r="C3478" s="413">
        <v>0</v>
      </c>
      <c r="D3478" s="436"/>
    </row>
    <row r="3479" spans="1:4" ht="25.5" x14ac:dyDescent="0.2">
      <c r="A3479" s="437" t="s">
        <v>699</v>
      </c>
      <c r="B3479" s="438" t="s">
        <v>700</v>
      </c>
      <c r="C3479" s="413">
        <v>0</v>
      </c>
      <c r="D3479" s="436"/>
    </row>
    <row r="3480" spans="1:4" x14ac:dyDescent="0.2">
      <c r="A3480" s="434" t="s">
        <v>701</v>
      </c>
      <c r="B3480" s="435" t="s">
        <v>702</v>
      </c>
      <c r="C3480" s="413">
        <v>0</v>
      </c>
      <c r="D3480" s="436"/>
    </row>
    <row r="3481" spans="1:4" x14ac:dyDescent="0.2">
      <c r="A3481" s="434" t="s">
        <v>703</v>
      </c>
      <c r="B3481" s="435" t="s">
        <v>704</v>
      </c>
      <c r="C3481" s="413">
        <v>0</v>
      </c>
      <c r="D3481" s="436"/>
    </row>
    <row r="3482" spans="1:4" x14ac:dyDescent="0.2">
      <c r="A3482" s="437"/>
      <c r="B3482" s="438"/>
      <c r="C3482" s="413"/>
      <c r="D3482" s="436"/>
    </row>
    <row r="3483" spans="1:4" x14ac:dyDescent="0.2">
      <c r="A3483" s="432" t="s">
        <v>705</v>
      </c>
      <c r="B3483" s="429" t="s">
        <v>706</v>
      </c>
      <c r="C3483" s="430" t="s">
        <v>707</v>
      </c>
      <c r="D3483" s="431"/>
    </row>
    <row r="3484" spans="1:4" x14ac:dyDescent="0.2">
      <c r="A3484" s="434" t="s">
        <v>708</v>
      </c>
      <c r="B3484" s="435" t="s">
        <v>709</v>
      </c>
      <c r="C3484" s="440" t="s">
        <v>707</v>
      </c>
      <c r="D3484" s="436"/>
    </row>
    <row r="3485" spans="1:4" x14ac:dyDescent="0.2">
      <c r="A3485" s="434" t="s">
        <v>710</v>
      </c>
      <c r="B3485" s="435" t="s">
        <v>711</v>
      </c>
      <c r="C3485" s="413">
        <v>0</v>
      </c>
      <c r="D3485" s="436"/>
    </row>
    <row r="3486" spans="1:4" x14ac:dyDescent="0.2">
      <c r="A3486" s="434" t="s">
        <v>712</v>
      </c>
      <c r="B3486" s="435" t="s">
        <v>713</v>
      </c>
      <c r="C3486" s="413">
        <v>0</v>
      </c>
      <c r="D3486" s="436"/>
    </row>
    <row r="3487" spans="1:4" x14ac:dyDescent="0.2">
      <c r="A3487" s="437"/>
      <c r="B3487" s="438"/>
      <c r="C3487" s="413"/>
      <c r="D3487" s="436"/>
    </row>
    <row r="3488" spans="1:4" x14ac:dyDescent="0.2">
      <c r="A3488" s="432" t="s">
        <v>714</v>
      </c>
      <c r="B3488" s="429" t="s">
        <v>715</v>
      </c>
      <c r="C3488" s="433">
        <f>SUM(C3489:C3497)</f>
        <v>0</v>
      </c>
      <c r="D3488" s="431"/>
    </row>
    <row r="3489" spans="1:4" x14ac:dyDescent="0.2">
      <c r="A3489" s="434" t="s">
        <v>716</v>
      </c>
      <c r="B3489" s="435" t="s">
        <v>717</v>
      </c>
      <c r="C3489" s="413">
        <v>0</v>
      </c>
      <c r="D3489" s="436"/>
    </row>
    <row r="3490" spans="1:4" x14ac:dyDescent="0.2">
      <c r="A3490" s="434" t="s">
        <v>718</v>
      </c>
      <c r="B3490" s="435" t="s">
        <v>719</v>
      </c>
      <c r="C3490" s="413">
        <v>0</v>
      </c>
      <c r="D3490" s="436"/>
    </row>
    <row r="3491" spans="1:4" x14ac:dyDescent="0.2">
      <c r="A3491" s="434" t="s">
        <v>720</v>
      </c>
      <c r="B3491" s="435" t="s">
        <v>721</v>
      </c>
      <c r="C3491" s="413">
        <v>0</v>
      </c>
      <c r="D3491" s="436"/>
    </row>
    <row r="3492" spans="1:4" ht="25.5" x14ac:dyDescent="0.2">
      <c r="A3492" s="434" t="s">
        <v>722</v>
      </c>
      <c r="B3492" s="435" t="s">
        <v>723</v>
      </c>
      <c r="C3492" s="413">
        <v>0</v>
      </c>
      <c r="D3492" s="436"/>
    </row>
    <row r="3493" spans="1:4" ht="25.5" x14ac:dyDescent="0.2">
      <c r="A3493" s="434" t="s">
        <v>724</v>
      </c>
      <c r="B3493" s="435" t="s">
        <v>725</v>
      </c>
      <c r="C3493" s="413">
        <v>0</v>
      </c>
      <c r="D3493" s="436"/>
    </row>
    <row r="3494" spans="1:4" ht="25.5" x14ac:dyDescent="0.2">
      <c r="A3494" s="434" t="s">
        <v>726</v>
      </c>
      <c r="B3494" s="435" t="s">
        <v>727</v>
      </c>
      <c r="C3494" s="413">
        <v>0</v>
      </c>
      <c r="D3494" s="436"/>
    </row>
    <row r="3495" spans="1:4" x14ac:dyDescent="0.2">
      <c r="A3495" s="434" t="s">
        <v>728</v>
      </c>
      <c r="B3495" s="435" t="s">
        <v>729</v>
      </c>
      <c r="C3495" s="413">
        <v>0</v>
      </c>
      <c r="D3495" s="436"/>
    </row>
    <row r="3496" spans="1:4" ht="25.5" x14ac:dyDescent="0.2">
      <c r="A3496" s="434" t="s">
        <v>730</v>
      </c>
      <c r="B3496" s="435" t="s">
        <v>731</v>
      </c>
      <c r="C3496" s="413">
        <v>0</v>
      </c>
      <c r="D3496" s="436"/>
    </row>
    <row r="3497" spans="1:4" ht="25.5" x14ac:dyDescent="0.2">
      <c r="A3497" s="434" t="s">
        <v>732</v>
      </c>
      <c r="B3497" s="435" t="s">
        <v>733</v>
      </c>
      <c r="C3497" s="413">
        <v>0</v>
      </c>
      <c r="D3497" s="436"/>
    </row>
    <row r="3498" spans="1:4" x14ac:dyDescent="0.2">
      <c r="A3498" s="437"/>
      <c r="B3498" s="438"/>
      <c r="C3498" s="413"/>
      <c r="D3498" s="436"/>
    </row>
    <row r="3499" spans="1:4" x14ac:dyDescent="0.2">
      <c r="A3499" s="432" t="s">
        <v>734</v>
      </c>
      <c r="B3499" s="429" t="s">
        <v>735</v>
      </c>
      <c r="C3499" s="433">
        <f>SUM(C3500:C3503)</f>
        <v>0</v>
      </c>
      <c r="D3499" s="431"/>
    </row>
    <row r="3500" spans="1:4" x14ac:dyDescent="0.2">
      <c r="A3500" s="434" t="s">
        <v>736</v>
      </c>
      <c r="B3500" s="435" t="s">
        <v>737</v>
      </c>
      <c r="C3500" s="413">
        <v>0</v>
      </c>
      <c r="D3500" s="436"/>
    </row>
    <row r="3501" spans="1:4" x14ac:dyDescent="0.2">
      <c r="A3501" s="434" t="s">
        <v>738</v>
      </c>
      <c r="B3501" s="435" t="s">
        <v>739</v>
      </c>
      <c r="C3501" s="413">
        <v>0</v>
      </c>
      <c r="D3501" s="436"/>
    </row>
    <row r="3502" spans="1:4" x14ac:dyDescent="0.2">
      <c r="A3502" s="434" t="s">
        <v>740</v>
      </c>
      <c r="B3502" s="435" t="s">
        <v>741</v>
      </c>
      <c r="C3502" s="413">
        <v>0</v>
      </c>
      <c r="D3502" s="436"/>
    </row>
    <row r="3503" spans="1:4" x14ac:dyDescent="0.2">
      <c r="A3503" s="434" t="s">
        <v>742</v>
      </c>
      <c r="B3503" s="435" t="s">
        <v>743</v>
      </c>
      <c r="C3503" s="413">
        <v>0</v>
      </c>
      <c r="D3503" s="436"/>
    </row>
    <row r="3504" spans="1:4" x14ac:dyDescent="0.2">
      <c r="A3504" s="437"/>
      <c r="B3504" s="438"/>
      <c r="C3504" s="413"/>
      <c r="D3504" s="436"/>
    </row>
    <row r="3505" spans="1:4" x14ac:dyDescent="0.2">
      <c r="A3505" s="432" t="s">
        <v>744</v>
      </c>
      <c r="B3505" s="429" t="s">
        <v>745</v>
      </c>
      <c r="C3505" s="433">
        <f>SUM(C3506:C3511)</f>
        <v>0</v>
      </c>
      <c r="D3505" s="431"/>
    </row>
    <row r="3506" spans="1:4" x14ac:dyDescent="0.2">
      <c r="A3506" s="434" t="s">
        <v>746</v>
      </c>
      <c r="B3506" s="435" t="s">
        <v>747</v>
      </c>
      <c r="C3506" s="413">
        <v>0</v>
      </c>
      <c r="D3506" s="436"/>
    </row>
    <row r="3507" spans="1:4" x14ac:dyDescent="0.2">
      <c r="A3507" s="434" t="s">
        <v>748</v>
      </c>
      <c r="B3507" s="435" t="s">
        <v>749</v>
      </c>
      <c r="C3507" s="413">
        <v>0</v>
      </c>
      <c r="D3507" s="436"/>
    </row>
    <row r="3508" spans="1:4" x14ac:dyDescent="0.2">
      <c r="A3508" s="434" t="s">
        <v>750</v>
      </c>
      <c r="B3508" s="435" t="s">
        <v>751</v>
      </c>
      <c r="C3508" s="413">
        <v>0</v>
      </c>
      <c r="D3508" s="436"/>
    </row>
    <row r="3509" spans="1:4" ht="25.5" x14ac:dyDescent="0.2">
      <c r="A3509" s="434" t="s">
        <v>752</v>
      </c>
      <c r="B3509" s="435" t="s">
        <v>753</v>
      </c>
      <c r="C3509" s="413">
        <v>0</v>
      </c>
      <c r="D3509" s="436"/>
    </row>
    <row r="3510" spans="1:4" x14ac:dyDescent="0.2">
      <c r="A3510" s="434" t="s">
        <v>754</v>
      </c>
      <c r="B3510" s="435" t="s">
        <v>755</v>
      </c>
      <c r="C3510" s="413">
        <v>0</v>
      </c>
      <c r="D3510" s="436"/>
    </row>
    <row r="3511" spans="1:4" x14ac:dyDescent="0.2">
      <c r="A3511" s="434" t="s">
        <v>756</v>
      </c>
      <c r="B3511" s="435" t="s">
        <v>757</v>
      </c>
      <c r="C3511" s="441">
        <v>0</v>
      </c>
      <c r="D3511" s="442"/>
    </row>
    <row r="3512" spans="1:4" x14ac:dyDescent="0.2">
      <c r="A3512" s="443"/>
      <c r="B3512" s="444"/>
      <c r="C3512" s="445"/>
      <c r="D3512" s="423"/>
    </row>
    <row r="3513" spans="1:4" x14ac:dyDescent="0.2">
      <c r="A3513" s="428">
        <v>2</v>
      </c>
      <c r="B3513" s="429" t="s">
        <v>758</v>
      </c>
      <c r="C3513" s="433">
        <f>SUM(C3515+C3522+C3528+C3537+C3541+C3547)</f>
        <v>0</v>
      </c>
      <c r="D3513" s="431"/>
    </row>
    <row r="3514" spans="1:4" x14ac:dyDescent="0.2">
      <c r="A3514" s="428"/>
      <c r="B3514" s="446"/>
      <c r="C3514" s="413"/>
      <c r="D3514" s="436"/>
    </row>
    <row r="3515" spans="1:4" x14ac:dyDescent="0.2">
      <c r="A3515" s="443" t="s">
        <v>759</v>
      </c>
      <c r="B3515" s="429" t="s">
        <v>760</v>
      </c>
      <c r="C3515" s="433">
        <f>SUM(C3516:C3520)</f>
        <v>0</v>
      </c>
      <c r="D3515" s="431"/>
    </row>
    <row r="3516" spans="1:4" x14ac:dyDescent="0.2">
      <c r="A3516" s="434" t="s">
        <v>761</v>
      </c>
      <c r="B3516" s="435" t="s">
        <v>762</v>
      </c>
      <c r="C3516" s="413">
        <v>0</v>
      </c>
      <c r="D3516" s="436"/>
    </row>
    <row r="3517" spans="1:4" x14ac:dyDescent="0.2">
      <c r="A3517" s="434" t="s">
        <v>763</v>
      </c>
      <c r="B3517" s="435" t="s">
        <v>764</v>
      </c>
      <c r="C3517" s="413">
        <v>0</v>
      </c>
      <c r="D3517" s="436"/>
    </row>
    <row r="3518" spans="1:4" x14ac:dyDescent="0.2">
      <c r="A3518" s="434" t="s">
        <v>765</v>
      </c>
      <c r="B3518" s="435" t="s">
        <v>766</v>
      </c>
      <c r="C3518" s="413">
        <v>0</v>
      </c>
      <c r="D3518" s="436"/>
    </row>
    <row r="3519" spans="1:4" x14ac:dyDescent="0.2">
      <c r="A3519" s="434" t="s">
        <v>767</v>
      </c>
      <c r="B3519" s="435" t="s">
        <v>768</v>
      </c>
      <c r="C3519" s="413">
        <v>0</v>
      </c>
      <c r="D3519" s="436"/>
    </row>
    <row r="3520" spans="1:4" x14ac:dyDescent="0.2">
      <c r="A3520" s="434" t="s">
        <v>769</v>
      </c>
      <c r="B3520" s="435" t="s">
        <v>770</v>
      </c>
      <c r="C3520" s="413">
        <v>0</v>
      </c>
      <c r="D3520" s="436"/>
    </row>
    <row r="3521" spans="1:4" x14ac:dyDescent="0.2">
      <c r="A3521" s="447"/>
      <c r="B3521" s="438"/>
      <c r="C3521" s="413"/>
      <c r="D3521" s="436"/>
    </row>
    <row r="3522" spans="1:4" ht="25.5" x14ac:dyDescent="0.2">
      <c r="A3522" s="443" t="s">
        <v>771</v>
      </c>
      <c r="B3522" s="429" t="s">
        <v>772</v>
      </c>
      <c r="C3522" s="433">
        <f>SUM(C3523:C3526)</f>
        <v>0</v>
      </c>
      <c r="D3522" s="431"/>
    </row>
    <row r="3523" spans="1:4" x14ac:dyDescent="0.2">
      <c r="A3523" s="434" t="s">
        <v>773</v>
      </c>
      <c r="B3523" s="435" t="s">
        <v>774</v>
      </c>
      <c r="C3523" s="413">
        <v>0</v>
      </c>
      <c r="D3523" s="436"/>
    </row>
    <row r="3524" spans="1:4" x14ac:dyDescent="0.2">
      <c r="A3524" s="434" t="s">
        <v>775</v>
      </c>
      <c r="B3524" s="435" t="s">
        <v>776</v>
      </c>
      <c r="C3524" s="413">
        <v>0</v>
      </c>
      <c r="D3524" s="436"/>
    </row>
    <row r="3525" spans="1:4" x14ac:dyDescent="0.2">
      <c r="A3525" s="434" t="s">
        <v>777</v>
      </c>
      <c r="B3525" s="435" t="s">
        <v>778</v>
      </c>
      <c r="C3525" s="413">
        <v>0</v>
      </c>
      <c r="D3525" s="436"/>
    </row>
    <row r="3526" spans="1:4" x14ac:dyDescent="0.2">
      <c r="A3526" s="434" t="s">
        <v>779</v>
      </c>
      <c r="B3526" s="435" t="s">
        <v>780</v>
      </c>
      <c r="C3526" s="413">
        <v>0</v>
      </c>
      <c r="D3526" s="436"/>
    </row>
    <row r="3527" spans="1:4" x14ac:dyDescent="0.2">
      <c r="A3527" s="447"/>
      <c r="B3527" s="438"/>
      <c r="C3527" s="413"/>
      <c r="D3527" s="436"/>
    </row>
    <row r="3528" spans="1:4" ht="25.5" x14ac:dyDescent="0.2">
      <c r="A3528" s="443" t="s">
        <v>781</v>
      </c>
      <c r="B3528" s="429" t="s">
        <v>782</v>
      </c>
      <c r="C3528" s="433">
        <f>SUM(C3529:C3535)</f>
        <v>0</v>
      </c>
      <c r="D3528" s="431"/>
    </row>
    <row r="3529" spans="1:4" x14ac:dyDescent="0.2">
      <c r="A3529" s="434" t="s">
        <v>783</v>
      </c>
      <c r="B3529" s="435" t="s">
        <v>784</v>
      </c>
      <c r="C3529" s="413">
        <v>0</v>
      </c>
      <c r="D3529" s="436"/>
    </row>
    <row r="3530" spans="1:4" ht="25.5" x14ac:dyDescent="0.2">
      <c r="A3530" s="434" t="s">
        <v>785</v>
      </c>
      <c r="B3530" s="435" t="s">
        <v>786</v>
      </c>
      <c r="C3530" s="413">
        <v>0</v>
      </c>
      <c r="D3530" s="436"/>
    </row>
    <row r="3531" spans="1:4" x14ac:dyDescent="0.2">
      <c r="A3531" s="434" t="s">
        <v>787</v>
      </c>
      <c r="B3531" s="435" t="s">
        <v>788</v>
      </c>
      <c r="C3531" s="413">
        <v>0</v>
      </c>
      <c r="D3531" s="436"/>
    </row>
    <row r="3532" spans="1:4" ht="25.5" x14ac:dyDescent="0.2">
      <c r="A3532" s="434" t="s">
        <v>789</v>
      </c>
      <c r="B3532" s="435" t="s">
        <v>790</v>
      </c>
      <c r="C3532" s="413">
        <v>0</v>
      </c>
      <c r="D3532" s="436"/>
    </row>
    <row r="3533" spans="1:4" x14ac:dyDescent="0.2">
      <c r="A3533" s="434" t="s">
        <v>791</v>
      </c>
      <c r="B3533" s="435" t="s">
        <v>792</v>
      </c>
      <c r="C3533" s="413">
        <v>0</v>
      </c>
      <c r="D3533" s="436"/>
    </row>
    <row r="3534" spans="1:4" x14ac:dyDescent="0.2">
      <c r="A3534" s="434" t="s">
        <v>793</v>
      </c>
      <c r="B3534" s="435" t="s">
        <v>794</v>
      </c>
      <c r="C3534" s="413">
        <v>0</v>
      </c>
      <c r="D3534" s="436"/>
    </row>
    <row r="3535" spans="1:4" ht="25.5" x14ac:dyDescent="0.2">
      <c r="A3535" s="434" t="s">
        <v>795</v>
      </c>
      <c r="B3535" s="435" t="s">
        <v>796</v>
      </c>
      <c r="C3535" s="413">
        <v>0</v>
      </c>
      <c r="D3535" s="436"/>
    </row>
    <row r="3536" spans="1:4" x14ac:dyDescent="0.2">
      <c r="A3536" s="447"/>
      <c r="B3536" s="438"/>
      <c r="C3536" s="413"/>
      <c r="D3536" s="436"/>
    </row>
    <row r="3537" spans="1:4" ht="25.5" x14ac:dyDescent="0.2">
      <c r="A3537" s="443" t="s">
        <v>797</v>
      </c>
      <c r="B3537" s="429" t="s">
        <v>798</v>
      </c>
      <c r="C3537" s="433">
        <f>SUM(C3538:C3539)</f>
        <v>0</v>
      </c>
      <c r="D3537" s="431"/>
    </row>
    <row r="3538" spans="1:4" x14ac:dyDescent="0.2">
      <c r="A3538" s="434" t="s">
        <v>799</v>
      </c>
      <c r="B3538" s="435" t="s">
        <v>800</v>
      </c>
      <c r="C3538" s="413">
        <v>0</v>
      </c>
      <c r="D3538" s="436"/>
    </row>
    <row r="3539" spans="1:4" x14ac:dyDescent="0.2">
      <c r="A3539" s="434" t="s">
        <v>801</v>
      </c>
      <c r="B3539" s="435" t="s">
        <v>802</v>
      </c>
      <c r="C3539" s="413">
        <v>0</v>
      </c>
      <c r="D3539" s="436"/>
    </row>
    <row r="3540" spans="1:4" x14ac:dyDescent="0.2">
      <c r="A3540" s="447"/>
      <c r="B3540" s="438"/>
      <c r="C3540" s="413"/>
      <c r="D3540" s="436"/>
    </row>
    <row r="3541" spans="1:4" ht="25.5" x14ac:dyDescent="0.2">
      <c r="A3541" s="443" t="s">
        <v>803</v>
      </c>
      <c r="B3541" s="429" t="s">
        <v>804</v>
      </c>
      <c r="C3541" s="433">
        <f>SUM(C3542:C3545)</f>
        <v>0</v>
      </c>
      <c r="D3541" s="431"/>
    </row>
    <row r="3542" spans="1:4" x14ac:dyDescent="0.2">
      <c r="A3542" s="434" t="s">
        <v>805</v>
      </c>
      <c r="B3542" s="435" t="s">
        <v>806</v>
      </c>
      <c r="C3542" s="413">
        <v>0</v>
      </c>
      <c r="D3542" s="436"/>
    </row>
    <row r="3543" spans="1:4" x14ac:dyDescent="0.2">
      <c r="A3543" s="434" t="s">
        <v>807</v>
      </c>
      <c r="B3543" s="435" t="s">
        <v>808</v>
      </c>
      <c r="C3543" s="413">
        <v>0</v>
      </c>
      <c r="D3543" s="436"/>
    </row>
    <row r="3544" spans="1:4" x14ac:dyDescent="0.2">
      <c r="A3544" s="434" t="s">
        <v>809</v>
      </c>
      <c r="B3544" s="435" t="s">
        <v>810</v>
      </c>
      <c r="C3544" s="413">
        <v>0</v>
      </c>
      <c r="D3544" s="436"/>
    </row>
    <row r="3545" spans="1:4" ht="25.5" x14ac:dyDescent="0.2">
      <c r="A3545" s="434" t="s">
        <v>811</v>
      </c>
      <c r="B3545" s="435" t="s">
        <v>812</v>
      </c>
      <c r="C3545" s="413">
        <v>0</v>
      </c>
      <c r="D3545" s="436"/>
    </row>
    <row r="3546" spans="1:4" x14ac:dyDescent="0.2">
      <c r="A3546" s="447"/>
      <c r="B3546" s="438"/>
      <c r="C3546" s="413"/>
      <c r="D3546" s="436"/>
    </row>
    <row r="3547" spans="1:4" ht="25.5" x14ac:dyDescent="0.2">
      <c r="A3547" s="443" t="s">
        <v>813</v>
      </c>
      <c r="B3547" s="429" t="s">
        <v>814</v>
      </c>
      <c r="C3547" s="433">
        <f>SUM(C3548:C3555)</f>
        <v>0</v>
      </c>
      <c r="D3547" s="431"/>
    </row>
    <row r="3548" spans="1:4" x14ac:dyDescent="0.2">
      <c r="A3548" s="434" t="s">
        <v>815</v>
      </c>
      <c r="B3548" s="435" t="s">
        <v>816</v>
      </c>
      <c r="C3548" s="413"/>
      <c r="D3548" s="436"/>
    </row>
    <row r="3549" spans="1:4" ht="25.5" x14ac:dyDescent="0.2">
      <c r="A3549" s="434" t="s">
        <v>817</v>
      </c>
      <c r="B3549" s="435" t="s">
        <v>818</v>
      </c>
      <c r="C3549" s="413">
        <v>0</v>
      </c>
      <c r="D3549" s="436"/>
    </row>
    <row r="3550" spans="1:4" x14ac:dyDescent="0.2">
      <c r="A3550" s="434" t="s">
        <v>819</v>
      </c>
      <c r="B3550" s="435" t="s">
        <v>820</v>
      </c>
      <c r="C3550" s="413">
        <v>0</v>
      </c>
      <c r="D3550" s="436"/>
    </row>
    <row r="3551" spans="1:4" x14ac:dyDescent="0.2">
      <c r="A3551" s="434" t="s">
        <v>821</v>
      </c>
      <c r="B3551" s="435" t="s">
        <v>822</v>
      </c>
      <c r="C3551" s="413">
        <v>0</v>
      </c>
      <c r="D3551" s="436"/>
    </row>
    <row r="3552" spans="1:4" x14ac:dyDescent="0.2">
      <c r="A3552" s="434" t="s">
        <v>823</v>
      </c>
      <c r="B3552" s="435" t="s">
        <v>824</v>
      </c>
      <c r="C3552" s="413">
        <v>0</v>
      </c>
      <c r="D3552" s="436"/>
    </row>
    <row r="3553" spans="1:4" ht="25.5" x14ac:dyDescent="0.2">
      <c r="A3553" s="434" t="s">
        <v>825</v>
      </c>
      <c r="B3553" s="435" t="s">
        <v>826</v>
      </c>
      <c r="C3553" s="413">
        <v>0</v>
      </c>
      <c r="D3553" s="436"/>
    </row>
    <row r="3554" spans="1:4" x14ac:dyDescent="0.2">
      <c r="A3554" s="434" t="s">
        <v>827</v>
      </c>
      <c r="B3554" s="435" t="s">
        <v>828</v>
      </c>
      <c r="C3554" s="413">
        <v>0</v>
      </c>
      <c r="D3554" s="436"/>
    </row>
    <row r="3555" spans="1:4" x14ac:dyDescent="0.2">
      <c r="A3555" s="434" t="s">
        <v>829</v>
      </c>
      <c r="B3555" s="435" t="s">
        <v>830</v>
      </c>
      <c r="C3555" s="413">
        <v>0</v>
      </c>
      <c r="D3555" s="436"/>
    </row>
    <row r="3556" spans="1:4" x14ac:dyDescent="0.2">
      <c r="A3556" s="434"/>
      <c r="B3556" s="438"/>
      <c r="C3556" s="413"/>
      <c r="D3556" s="436"/>
    </row>
    <row r="3557" spans="1:4" x14ac:dyDescent="0.2">
      <c r="A3557" s="428">
        <v>5</v>
      </c>
      <c r="B3557" s="448" t="s">
        <v>831</v>
      </c>
      <c r="C3557" s="433">
        <f>SUM(C3559+C3569+C3579+C3584)</f>
        <v>0</v>
      </c>
      <c r="D3557" s="431"/>
    </row>
    <row r="3558" spans="1:4" x14ac:dyDescent="0.2">
      <c r="A3558" s="447"/>
      <c r="B3558" s="438"/>
      <c r="C3558" s="413"/>
      <c r="D3558" s="436"/>
    </row>
    <row r="3559" spans="1:4" x14ac:dyDescent="0.2">
      <c r="A3559" s="449" t="s">
        <v>832</v>
      </c>
      <c r="B3559" s="429" t="s">
        <v>833</v>
      </c>
      <c r="C3559" s="433">
        <f>SUM(C3560:C3567)</f>
        <v>0</v>
      </c>
      <c r="D3559" s="431"/>
    </row>
    <row r="3560" spans="1:4" x14ac:dyDescent="0.2">
      <c r="A3560" s="450" t="s">
        <v>834</v>
      </c>
      <c r="B3560" s="435" t="s">
        <v>835</v>
      </c>
      <c r="C3560" s="413">
        <v>0</v>
      </c>
      <c r="D3560" s="436"/>
    </row>
    <row r="3561" spans="1:4" x14ac:dyDescent="0.2">
      <c r="A3561" s="450" t="s">
        <v>836</v>
      </c>
      <c r="B3561" s="435" t="s">
        <v>837</v>
      </c>
      <c r="C3561" s="413">
        <v>0</v>
      </c>
      <c r="D3561" s="436"/>
    </row>
    <row r="3562" spans="1:4" x14ac:dyDescent="0.2">
      <c r="A3562" s="450" t="s">
        <v>838</v>
      </c>
      <c r="B3562" s="435" t="s">
        <v>839</v>
      </c>
      <c r="C3562" s="413"/>
      <c r="D3562" s="436"/>
    </row>
    <row r="3563" spans="1:4" x14ac:dyDescent="0.2">
      <c r="A3563" s="450" t="s">
        <v>840</v>
      </c>
      <c r="B3563" s="435" t="s">
        <v>841</v>
      </c>
      <c r="C3563" s="413"/>
      <c r="D3563" s="436"/>
    </row>
    <row r="3564" spans="1:4" x14ac:dyDescent="0.2">
      <c r="A3564" s="450" t="s">
        <v>842</v>
      </c>
      <c r="B3564" s="435" t="s">
        <v>843</v>
      </c>
      <c r="C3564" s="413"/>
      <c r="D3564" s="436"/>
    </row>
    <row r="3565" spans="1:4" ht="25.5" x14ac:dyDescent="0.2">
      <c r="A3565" s="450" t="s">
        <v>844</v>
      </c>
      <c r="B3565" s="435" t="s">
        <v>845</v>
      </c>
      <c r="C3565" s="413"/>
      <c r="D3565" s="436"/>
    </row>
    <row r="3566" spans="1:4" ht="25.5" x14ac:dyDescent="0.2">
      <c r="A3566" s="450" t="s">
        <v>846</v>
      </c>
      <c r="B3566" s="435" t="s">
        <v>847</v>
      </c>
      <c r="C3566" s="413"/>
      <c r="D3566" s="436"/>
    </row>
    <row r="3567" spans="1:4" x14ac:dyDescent="0.2">
      <c r="A3567" s="450" t="s">
        <v>848</v>
      </c>
      <c r="B3567" s="435" t="s">
        <v>849</v>
      </c>
      <c r="C3567" s="413">
        <v>0</v>
      </c>
      <c r="D3567" s="436"/>
    </row>
    <row r="3568" spans="1:4" x14ac:dyDescent="0.2">
      <c r="A3568" s="450"/>
      <c r="B3568" s="435"/>
      <c r="C3568" s="413"/>
      <c r="D3568" s="436"/>
    </row>
    <row r="3569" spans="1:4" ht="25.5" x14ac:dyDescent="0.2">
      <c r="A3569" s="449" t="s">
        <v>850</v>
      </c>
      <c r="B3569" s="429" t="s">
        <v>851</v>
      </c>
      <c r="C3569" s="433">
        <f>SUM(C3570:C3577)</f>
        <v>0</v>
      </c>
      <c r="D3569" s="431"/>
    </row>
    <row r="3570" spans="1:4" x14ac:dyDescent="0.2">
      <c r="A3570" s="450" t="s">
        <v>852</v>
      </c>
      <c r="B3570" s="435" t="s">
        <v>853</v>
      </c>
      <c r="C3570" s="413">
        <v>0</v>
      </c>
      <c r="D3570" s="436"/>
    </row>
    <row r="3571" spans="1:4" x14ac:dyDescent="0.2">
      <c r="A3571" s="450" t="s">
        <v>854</v>
      </c>
      <c r="B3571" s="435" t="s">
        <v>855</v>
      </c>
      <c r="C3571" s="413">
        <v>0</v>
      </c>
      <c r="D3571" s="436"/>
    </row>
    <row r="3572" spans="1:4" x14ac:dyDescent="0.2">
      <c r="A3572" s="450" t="s">
        <v>856</v>
      </c>
      <c r="B3572" s="435" t="s">
        <v>857</v>
      </c>
      <c r="C3572" s="413">
        <v>0</v>
      </c>
      <c r="D3572" s="436"/>
    </row>
    <row r="3573" spans="1:4" x14ac:dyDescent="0.2">
      <c r="A3573" s="450" t="s">
        <v>858</v>
      </c>
      <c r="B3573" s="435" t="s">
        <v>859</v>
      </c>
      <c r="C3573" s="413">
        <v>0</v>
      </c>
      <c r="D3573" s="436"/>
    </row>
    <row r="3574" spans="1:4" x14ac:dyDescent="0.2">
      <c r="A3574" s="450" t="s">
        <v>860</v>
      </c>
      <c r="B3574" s="435" t="s">
        <v>861</v>
      </c>
      <c r="C3574" s="413">
        <v>0</v>
      </c>
      <c r="D3574" s="436"/>
    </row>
    <row r="3575" spans="1:4" x14ac:dyDescent="0.2">
      <c r="A3575" s="450" t="s">
        <v>862</v>
      </c>
      <c r="B3575" s="435" t="s">
        <v>863</v>
      </c>
      <c r="C3575" s="413">
        <v>0</v>
      </c>
      <c r="D3575" s="436"/>
    </row>
    <row r="3576" spans="1:4" x14ac:dyDescent="0.2">
      <c r="A3576" s="450" t="s">
        <v>864</v>
      </c>
      <c r="B3576" s="435" t="s">
        <v>865</v>
      </c>
      <c r="C3576" s="413">
        <v>0</v>
      </c>
      <c r="D3576" s="436"/>
    </row>
    <row r="3577" spans="1:4" ht="25.5" x14ac:dyDescent="0.2">
      <c r="A3577" s="450" t="s">
        <v>866</v>
      </c>
      <c r="B3577" s="435" t="s">
        <v>867</v>
      </c>
      <c r="C3577" s="413">
        <v>0</v>
      </c>
      <c r="D3577" s="436"/>
    </row>
    <row r="3578" spans="1:4" x14ac:dyDescent="0.2">
      <c r="A3578" s="450"/>
      <c r="B3578" s="435"/>
      <c r="C3578" s="413"/>
      <c r="D3578" s="436"/>
    </row>
    <row r="3579" spans="1:4" x14ac:dyDescent="0.2">
      <c r="A3579" s="449" t="s">
        <v>868</v>
      </c>
      <c r="B3579" s="429" t="s">
        <v>869</v>
      </c>
      <c r="C3579" s="433">
        <f>SUM(C3580:C3582)</f>
        <v>0</v>
      </c>
      <c r="D3579" s="431"/>
    </row>
    <row r="3580" spans="1:4" x14ac:dyDescent="0.2">
      <c r="A3580" s="450" t="s">
        <v>870</v>
      </c>
      <c r="B3580" s="435" t="s">
        <v>871</v>
      </c>
      <c r="C3580" s="413">
        <v>0</v>
      </c>
      <c r="D3580" s="436"/>
    </row>
    <row r="3581" spans="1:4" x14ac:dyDescent="0.2">
      <c r="A3581" s="450" t="s">
        <v>872</v>
      </c>
      <c r="B3581" s="435" t="s">
        <v>873</v>
      </c>
      <c r="C3581" s="413">
        <v>0</v>
      </c>
      <c r="D3581" s="436"/>
    </row>
    <row r="3582" spans="1:4" x14ac:dyDescent="0.2">
      <c r="A3582" s="450" t="s">
        <v>874</v>
      </c>
      <c r="B3582" s="435" t="s">
        <v>875</v>
      </c>
      <c r="C3582" s="413">
        <v>0</v>
      </c>
      <c r="D3582" s="436"/>
    </row>
    <row r="3583" spans="1:4" x14ac:dyDescent="0.2">
      <c r="A3583" s="450"/>
      <c r="B3583" s="435"/>
      <c r="C3583" s="413"/>
      <c r="D3583" s="436"/>
    </row>
    <row r="3584" spans="1:4" x14ac:dyDescent="0.2">
      <c r="A3584" s="449" t="s">
        <v>876</v>
      </c>
      <c r="B3584" s="429" t="s">
        <v>877</v>
      </c>
      <c r="C3584" s="433">
        <f>SUM(C3585:C3588)</f>
        <v>0</v>
      </c>
      <c r="D3584" s="431"/>
    </row>
    <row r="3585" spans="1:4" x14ac:dyDescent="0.2">
      <c r="A3585" s="450" t="s">
        <v>878</v>
      </c>
      <c r="B3585" s="435" t="s">
        <v>879</v>
      </c>
      <c r="C3585" s="413">
        <v>0</v>
      </c>
      <c r="D3585" s="436"/>
    </row>
    <row r="3586" spans="1:4" x14ac:dyDescent="0.2">
      <c r="A3586" s="450" t="s">
        <v>880</v>
      </c>
      <c r="B3586" s="435" t="s">
        <v>881</v>
      </c>
      <c r="C3586" s="413">
        <v>0</v>
      </c>
      <c r="D3586" s="436"/>
    </row>
    <row r="3587" spans="1:4" x14ac:dyDescent="0.2">
      <c r="A3587" s="450" t="s">
        <v>882</v>
      </c>
      <c r="B3587" s="435" t="s">
        <v>883</v>
      </c>
      <c r="C3587" s="413">
        <v>0</v>
      </c>
      <c r="D3587" s="436"/>
    </row>
    <row r="3588" spans="1:4" x14ac:dyDescent="0.2">
      <c r="A3588" s="450" t="s">
        <v>884</v>
      </c>
      <c r="B3588" s="435" t="s">
        <v>885</v>
      </c>
      <c r="C3588" s="413">
        <v>0</v>
      </c>
      <c r="D3588" s="436"/>
    </row>
  </sheetData>
  <mergeCells count="1">
    <mergeCell ref="A2:D2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/>
  <dimension ref="A1:AI44"/>
  <sheetViews>
    <sheetView showGridLines="0" zoomScale="40" zoomScaleNormal="40" workbookViewId="0">
      <pane ySplit="7" topLeftCell="A8" activePane="bottomLeft" state="frozen"/>
      <selection sqref="A1:J1"/>
      <selection pane="bottomLeft" sqref="A1:IV65536"/>
    </sheetView>
  </sheetViews>
  <sheetFormatPr baseColWidth="10" defaultRowHeight="15" x14ac:dyDescent="0.3"/>
  <cols>
    <col min="1" max="2" width="16.85546875" style="529" customWidth="1"/>
    <col min="3" max="3" width="44" style="529" customWidth="1"/>
    <col min="4" max="4" width="73" style="529" customWidth="1"/>
    <col min="5" max="5" width="64.140625" style="529" customWidth="1"/>
    <col min="6" max="6" width="56.42578125" style="529" customWidth="1"/>
    <col min="7" max="7" width="44.42578125" style="529" customWidth="1"/>
    <col min="8" max="8" width="47.42578125" style="529" customWidth="1"/>
    <col min="9" max="9" width="21.42578125" style="529" customWidth="1"/>
    <col min="10" max="10" width="25.28515625" style="529" customWidth="1"/>
    <col min="11" max="11" width="32.85546875" style="529" customWidth="1"/>
    <col min="12" max="12" width="64" style="529" customWidth="1"/>
    <col min="13" max="13" width="68.85546875" style="529" customWidth="1"/>
    <col min="14" max="14" width="100.28515625" style="529" customWidth="1"/>
    <col min="15" max="15" width="49.7109375" style="529" customWidth="1"/>
    <col min="16" max="16" width="24.140625" style="529" customWidth="1"/>
    <col min="17" max="18" width="25.140625" style="529" customWidth="1"/>
    <col min="19" max="19" width="28.7109375" style="529" customWidth="1"/>
    <col min="20" max="20" width="26.42578125" style="529" hidden="1" customWidth="1"/>
    <col min="21" max="22" width="24.140625" style="529" hidden="1" customWidth="1"/>
    <col min="23" max="23" width="29.28515625" style="529" customWidth="1"/>
    <col min="24" max="30" width="33.85546875" style="529" hidden="1" customWidth="1"/>
    <col min="31" max="31" width="13.7109375" style="529" hidden="1" customWidth="1"/>
    <col min="32" max="32" width="40.42578125" style="529" customWidth="1"/>
    <col min="33" max="33" width="68" style="529" customWidth="1"/>
    <col min="34" max="34" width="65.42578125" style="529" customWidth="1"/>
    <col min="35" max="16384" width="11.42578125" style="529"/>
  </cols>
  <sheetData>
    <row r="1" spans="1:35" ht="38.25" customHeight="1" x14ac:dyDescent="0.3">
      <c r="A1" s="849" t="s">
        <v>121</v>
      </c>
      <c r="B1" s="850"/>
      <c r="C1" s="850"/>
      <c r="D1" s="850"/>
      <c r="E1" s="850"/>
      <c r="F1" s="850"/>
      <c r="G1" s="850"/>
      <c r="H1" s="850"/>
      <c r="I1" s="850"/>
      <c r="J1" s="850"/>
      <c r="K1" s="850"/>
      <c r="L1" s="850"/>
      <c r="M1" s="850"/>
      <c r="N1" s="850"/>
      <c r="O1" s="850"/>
      <c r="P1" s="850"/>
      <c r="Q1" s="850"/>
      <c r="R1" s="850"/>
      <c r="S1" s="850"/>
      <c r="T1" s="850"/>
      <c r="U1" s="850"/>
      <c r="V1" s="850"/>
      <c r="W1" s="850"/>
      <c r="X1" s="850"/>
      <c r="Y1" s="850"/>
      <c r="Z1" s="850"/>
      <c r="AA1" s="850"/>
      <c r="AB1" s="850"/>
      <c r="AC1" s="850"/>
      <c r="AD1" s="850"/>
      <c r="AE1" s="851"/>
    </row>
    <row r="2" spans="1:35" ht="38.25" customHeight="1" x14ac:dyDescent="0.3">
      <c r="A2" s="852"/>
      <c r="B2" s="853"/>
      <c r="C2" s="853"/>
      <c r="D2" s="853"/>
      <c r="E2" s="853"/>
      <c r="F2" s="853"/>
      <c r="G2" s="853"/>
      <c r="H2" s="853"/>
      <c r="I2" s="853"/>
      <c r="J2" s="853"/>
      <c r="K2" s="853"/>
      <c r="L2" s="853"/>
      <c r="M2" s="853"/>
      <c r="N2" s="853"/>
      <c r="O2" s="853"/>
      <c r="P2" s="853"/>
      <c r="Q2" s="853"/>
      <c r="R2" s="853"/>
      <c r="S2" s="853"/>
      <c r="T2" s="853"/>
      <c r="U2" s="853"/>
      <c r="V2" s="853"/>
      <c r="W2" s="853"/>
      <c r="X2" s="853"/>
      <c r="Y2" s="853"/>
      <c r="Z2" s="853"/>
      <c r="AA2" s="853"/>
      <c r="AB2" s="853"/>
      <c r="AC2" s="853"/>
      <c r="AD2" s="853"/>
      <c r="AE2" s="854"/>
    </row>
    <row r="3" spans="1:35" ht="38.25" customHeight="1" x14ac:dyDescent="0.3">
      <c r="A3" s="852"/>
      <c r="B3" s="853"/>
      <c r="C3" s="853"/>
      <c r="D3" s="853"/>
      <c r="E3" s="853"/>
      <c r="F3" s="853"/>
      <c r="G3" s="853"/>
      <c r="H3" s="853"/>
      <c r="I3" s="853"/>
      <c r="J3" s="853"/>
      <c r="K3" s="853"/>
      <c r="L3" s="853"/>
      <c r="M3" s="853"/>
      <c r="N3" s="853"/>
      <c r="O3" s="853"/>
      <c r="P3" s="853"/>
      <c r="Q3" s="853"/>
      <c r="R3" s="853"/>
      <c r="S3" s="853"/>
      <c r="T3" s="853"/>
      <c r="U3" s="853"/>
      <c r="V3" s="853"/>
      <c r="W3" s="853"/>
      <c r="X3" s="853"/>
      <c r="Y3" s="853"/>
      <c r="Z3" s="853"/>
      <c r="AA3" s="853"/>
      <c r="AB3" s="853"/>
      <c r="AC3" s="853"/>
      <c r="AD3" s="853"/>
      <c r="AE3" s="854"/>
    </row>
    <row r="4" spans="1:35" ht="15.75" thickBot="1" x14ac:dyDescent="0.35">
      <c r="A4" s="855"/>
      <c r="B4" s="856"/>
      <c r="C4" s="856"/>
      <c r="D4" s="856"/>
      <c r="E4" s="856"/>
      <c r="F4" s="856"/>
      <c r="G4" s="856"/>
      <c r="H4" s="856"/>
      <c r="I4" s="856"/>
      <c r="J4" s="856"/>
      <c r="K4" s="856"/>
      <c r="L4" s="856"/>
      <c r="M4" s="856"/>
      <c r="N4" s="856"/>
      <c r="O4" s="856"/>
      <c r="P4" s="856"/>
      <c r="Q4" s="856"/>
      <c r="R4" s="856"/>
      <c r="S4" s="856"/>
      <c r="T4" s="856"/>
      <c r="U4" s="856"/>
      <c r="V4" s="856"/>
      <c r="W4" s="856"/>
      <c r="X4" s="856"/>
      <c r="Y4" s="856"/>
      <c r="Z4" s="856"/>
      <c r="AA4" s="856"/>
      <c r="AB4" s="856"/>
      <c r="AC4" s="856"/>
      <c r="AD4" s="856"/>
      <c r="AE4" s="857"/>
    </row>
    <row r="5" spans="1:35" ht="58.5" customHeight="1" thickBot="1" x14ac:dyDescent="0.35">
      <c r="A5" s="860" t="s">
        <v>123</v>
      </c>
      <c r="B5" s="861"/>
      <c r="C5" s="862"/>
      <c r="D5" s="860" t="s">
        <v>253</v>
      </c>
      <c r="E5" s="846" t="s">
        <v>51</v>
      </c>
      <c r="F5" s="846" t="s">
        <v>52</v>
      </c>
      <c r="G5" s="869" t="s">
        <v>24</v>
      </c>
      <c r="H5" s="870"/>
      <c r="I5" s="842" t="s">
        <v>25</v>
      </c>
      <c r="J5" s="843"/>
      <c r="K5" s="846" t="s">
        <v>62</v>
      </c>
      <c r="L5" s="846" t="s">
        <v>53</v>
      </c>
      <c r="M5" s="846" t="s">
        <v>60</v>
      </c>
      <c r="N5" s="530" t="s">
        <v>197</v>
      </c>
      <c r="O5" s="530" t="s">
        <v>63</v>
      </c>
      <c r="P5" s="846" t="s">
        <v>61</v>
      </c>
      <c r="Q5" s="846" t="s">
        <v>54</v>
      </c>
      <c r="R5" s="846" t="s">
        <v>55</v>
      </c>
      <c r="S5" s="531" t="s">
        <v>56</v>
      </c>
      <c r="T5" s="531" t="s">
        <v>122</v>
      </c>
      <c r="U5" s="531" t="s">
        <v>2</v>
      </c>
      <c r="V5" s="531" t="s">
        <v>64</v>
      </c>
      <c r="W5" s="846" t="s">
        <v>57</v>
      </c>
      <c r="X5" s="532" t="s">
        <v>46</v>
      </c>
      <c r="Y5" s="533">
        <v>0</v>
      </c>
      <c r="Z5" s="534">
        <v>0.219</v>
      </c>
      <c r="AA5" s="535" t="s">
        <v>43</v>
      </c>
      <c r="AB5" s="533" t="s">
        <v>46</v>
      </c>
      <c r="AC5" s="533">
        <v>0</v>
      </c>
      <c r="AD5" s="536">
        <v>0.12</v>
      </c>
      <c r="AE5" s="537" t="s">
        <v>50</v>
      </c>
      <c r="AF5" s="876" t="s">
        <v>254</v>
      </c>
      <c r="AG5" s="876" t="s">
        <v>255</v>
      </c>
      <c r="AH5" s="876" t="s">
        <v>256</v>
      </c>
    </row>
    <row r="6" spans="1:35" ht="24.75" customHeight="1" thickBot="1" x14ac:dyDescent="0.35">
      <c r="A6" s="863"/>
      <c r="B6" s="864"/>
      <c r="C6" s="865"/>
      <c r="D6" s="863"/>
      <c r="E6" s="848"/>
      <c r="F6" s="848"/>
      <c r="G6" s="538" t="s">
        <v>22</v>
      </c>
      <c r="H6" s="538" t="s">
        <v>23</v>
      </c>
      <c r="I6" s="844"/>
      <c r="J6" s="845"/>
      <c r="K6" s="847"/>
      <c r="L6" s="848"/>
      <c r="M6" s="848"/>
      <c r="N6" s="538" t="s">
        <v>24</v>
      </c>
      <c r="O6" s="858" t="s">
        <v>25</v>
      </c>
      <c r="P6" s="847"/>
      <c r="Q6" s="847"/>
      <c r="R6" s="847"/>
      <c r="S6" s="539"/>
      <c r="T6" s="539"/>
      <c r="U6" s="539"/>
      <c r="V6" s="539"/>
      <c r="W6" s="847"/>
      <c r="X6" s="532" t="s">
        <v>46</v>
      </c>
      <c r="Y6" s="534">
        <v>0.22</v>
      </c>
      <c r="Z6" s="540">
        <v>0.65900000000000003</v>
      </c>
      <c r="AA6" s="541" t="s">
        <v>44</v>
      </c>
      <c r="AB6" s="533" t="s">
        <v>46</v>
      </c>
      <c r="AC6" s="540">
        <v>0.125</v>
      </c>
      <c r="AD6" s="536">
        <v>0.25</v>
      </c>
      <c r="AE6" s="542" t="s">
        <v>44</v>
      </c>
      <c r="AF6" s="876"/>
      <c r="AG6" s="876"/>
      <c r="AH6" s="876"/>
    </row>
    <row r="7" spans="1:35" ht="42" customHeight="1" thickBot="1" x14ac:dyDescent="0.35">
      <c r="A7" s="866"/>
      <c r="B7" s="867"/>
      <c r="C7" s="868"/>
      <c r="D7" s="866"/>
      <c r="E7" s="847"/>
      <c r="F7" s="847"/>
      <c r="G7" s="543"/>
      <c r="H7" s="543"/>
      <c r="I7" s="544" t="s">
        <v>0</v>
      </c>
      <c r="J7" s="544" t="s">
        <v>23</v>
      </c>
      <c r="K7" s="544" t="s">
        <v>27</v>
      </c>
      <c r="L7" s="847"/>
      <c r="M7" s="847"/>
      <c r="N7" s="543"/>
      <c r="O7" s="859"/>
      <c r="P7" s="544" t="s">
        <v>58</v>
      </c>
      <c r="Q7" s="545" t="s">
        <v>59</v>
      </c>
      <c r="R7" s="546"/>
      <c r="S7" s="545" t="s">
        <v>38</v>
      </c>
      <c r="T7" s="547"/>
      <c r="U7" s="547"/>
      <c r="V7" s="547"/>
      <c r="W7" s="546"/>
      <c r="X7" s="532" t="s">
        <v>46</v>
      </c>
      <c r="Y7" s="536">
        <v>0.66</v>
      </c>
      <c r="Z7" s="536">
        <v>1</v>
      </c>
      <c r="AA7" s="548" t="s">
        <v>45</v>
      </c>
      <c r="AB7" s="533" t="s">
        <v>46</v>
      </c>
      <c r="AC7" s="540">
        <v>0.255</v>
      </c>
      <c r="AD7" s="536">
        <v>1</v>
      </c>
      <c r="AE7" s="549" t="s">
        <v>45</v>
      </c>
      <c r="AF7" s="876"/>
      <c r="AG7" s="876"/>
      <c r="AH7" s="876"/>
    </row>
    <row r="8" spans="1:35" ht="4.5" customHeight="1" x14ac:dyDescent="0.3">
      <c r="A8" s="550"/>
      <c r="B8" s="551"/>
      <c r="C8" s="551"/>
      <c r="D8" s="551"/>
      <c r="E8" s="551"/>
      <c r="F8" s="551"/>
      <c r="G8" s="551"/>
      <c r="H8" s="551"/>
      <c r="I8" s="551"/>
      <c r="J8" s="551"/>
      <c r="K8" s="551"/>
      <c r="L8" s="551"/>
      <c r="M8" s="551"/>
      <c r="N8" s="551"/>
      <c r="O8" s="551"/>
      <c r="P8" s="551"/>
      <c r="Q8" s="551"/>
      <c r="R8" s="551"/>
      <c r="S8" s="551"/>
      <c r="T8" s="551"/>
      <c r="U8" s="551"/>
      <c r="V8" s="551"/>
      <c r="W8" s="552"/>
    </row>
    <row r="9" spans="1:35" ht="27.75" x14ac:dyDescent="0.3">
      <c r="A9" s="553"/>
      <c r="B9" s="553"/>
      <c r="C9" s="553"/>
      <c r="D9" s="553"/>
      <c r="E9" s="553"/>
      <c r="F9" s="553"/>
      <c r="G9" s="553"/>
      <c r="H9" s="553"/>
      <c r="I9" s="553"/>
      <c r="J9" s="553"/>
      <c r="K9" s="553"/>
      <c r="L9" s="553"/>
      <c r="M9" s="553"/>
      <c r="N9" s="553"/>
      <c r="O9" s="553"/>
      <c r="P9" s="553"/>
      <c r="Q9" s="553"/>
      <c r="R9" s="553"/>
      <c r="S9" s="553"/>
      <c r="T9" s="553"/>
      <c r="U9" s="553"/>
      <c r="V9" s="553"/>
      <c r="W9" s="553"/>
      <c r="AF9" s="553"/>
      <c r="AG9" s="553"/>
      <c r="AH9" s="553"/>
    </row>
    <row r="10" spans="1:35" ht="84.75" customHeight="1" x14ac:dyDescent="0.3">
      <c r="A10" s="877" t="str">
        <f>'[6]1. DireccyConducc'!A5:F5</f>
        <v>Resultado esperado: RE.1 Dirección y Conducción Fortalecida</v>
      </c>
      <c r="B10" s="878"/>
      <c r="C10" s="879"/>
      <c r="D10" s="554" t="s">
        <v>975</v>
      </c>
      <c r="E10" s="554" t="s">
        <v>976</v>
      </c>
      <c r="F10" s="554" t="s">
        <v>977</v>
      </c>
      <c r="G10" s="555" t="s">
        <v>16</v>
      </c>
      <c r="H10" s="555" t="s">
        <v>16</v>
      </c>
      <c r="I10" s="556" t="str">
        <f>IF(G10="","",IF(G10="ALTA",3,IF(G10="MEDIA",2,IF(G10="BAJA",1,""))))</f>
        <v/>
      </c>
      <c r="J10" s="556">
        <f>IF(H10="","",IF(H10="ALTO",3,IF(H10="MANEJABLE",2,IF(H10="NULO",1,""))))</f>
        <v>3</v>
      </c>
      <c r="K10" s="557" t="str">
        <f>IF(OR(I10="",J10=""),"",I10*J10)</f>
        <v/>
      </c>
      <c r="L10" s="554" t="s">
        <v>978</v>
      </c>
      <c r="M10" s="554" t="s">
        <v>979</v>
      </c>
      <c r="N10" s="555" t="s">
        <v>71</v>
      </c>
      <c r="O10" s="556">
        <f>IF(N10="","",IF(N10="EXCELENTE",1,IF(N10="MUY BUENA",2,IF(N10="BUENA",3,IF(N10="REGULAR",4,IF(N10="MALA",5,""))))))</f>
        <v>4</v>
      </c>
      <c r="P10" s="557" t="str">
        <f>IF(OR(K10="",O10=""),"",K10*O10)</f>
        <v/>
      </c>
      <c r="Q10" s="558" t="str">
        <f>IF(P10="","",(K10/9))</f>
        <v/>
      </c>
      <c r="R10" s="558" t="str">
        <f>IF(P10="","",(P10/45))</f>
        <v/>
      </c>
      <c r="S10" s="873" t="str">
        <f>IF(T10=0,"",(SUM(K10:K12)/U10))</f>
        <v/>
      </c>
      <c r="T10" s="875">
        <f>COUNT(K10:K12)</f>
        <v>0</v>
      </c>
      <c r="U10" s="875">
        <f>T10*9</f>
        <v>0</v>
      </c>
      <c r="V10" s="875">
        <f>U10*5</f>
        <v>0</v>
      </c>
      <c r="W10" s="873" t="str">
        <f>IF(T10=0,"",(SUM(P10:P25)/V10))</f>
        <v/>
      </c>
      <c r="AF10" s="559"/>
      <c r="AG10" s="559"/>
      <c r="AH10" s="559"/>
    </row>
    <row r="11" spans="1:35" ht="84.75" customHeight="1" x14ac:dyDescent="0.3">
      <c r="A11" s="880"/>
      <c r="B11" s="881"/>
      <c r="C11" s="882"/>
      <c r="D11" s="554"/>
      <c r="E11" s="554"/>
      <c r="F11" s="554"/>
      <c r="G11" s="555"/>
      <c r="H11" s="555"/>
      <c r="I11" s="556" t="str">
        <f>IF(G11="","",IF(G11="ALTA",3,IF(G11="MEDIA",2,IF(G11="BAJA",1,""))))</f>
        <v/>
      </c>
      <c r="J11" s="556" t="str">
        <f>IF(H11="","",IF(H11="ALTO",3,IF(H11="MANEJABLE",2,IF(H11="NULO",1,""))))</f>
        <v/>
      </c>
      <c r="K11" s="557" t="str">
        <f>IF(OR(I11="",J11=""),"",I11*J11)</f>
        <v/>
      </c>
      <c r="L11" s="554"/>
      <c r="M11" s="554"/>
      <c r="N11" s="555"/>
      <c r="O11" s="556" t="str">
        <f t="shared" ref="O11:O24" si="0">IF(N11="","",IF(N11="EXCELENTE",1,IF(N11="MUY BUENA",2,IF(N11="BUENA",3,IF(N11="REGULAR",4,IF(N11="MALA",5,""))))))</f>
        <v/>
      </c>
      <c r="P11" s="557" t="str">
        <f>IF(OR(K11="",O11=""),"",K11*O11)</f>
        <v/>
      </c>
      <c r="Q11" s="558" t="str">
        <f>IF(P11="","",(K11/9))</f>
        <v/>
      </c>
      <c r="R11" s="558" t="str">
        <f>IF(P11="","",(P11/45))</f>
        <v/>
      </c>
      <c r="S11" s="874"/>
      <c r="T11" s="875"/>
      <c r="U11" s="875"/>
      <c r="V11" s="875"/>
      <c r="W11" s="874"/>
      <c r="AF11" s="559"/>
      <c r="AG11" s="559"/>
      <c r="AH11" s="559"/>
    </row>
    <row r="12" spans="1:35" ht="84.75" customHeight="1" x14ac:dyDescent="0.3">
      <c r="A12" s="883"/>
      <c r="B12" s="884"/>
      <c r="C12" s="885"/>
      <c r="D12" s="554"/>
      <c r="E12" s="554"/>
      <c r="F12" s="554"/>
      <c r="G12" s="555"/>
      <c r="H12" s="555"/>
      <c r="I12" s="556" t="str">
        <f>IF(G12="","",IF(G12="ALTA",3,IF(G12="MEDIA",2,IF(G12="BAJA",1,""))))</f>
        <v/>
      </c>
      <c r="J12" s="556" t="str">
        <f>IF(H12="","",IF(H12="ALTO",3,IF(H12="MANEJABLE",2,IF(H12="NULO",1,""))))</f>
        <v/>
      </c>
      <c r="K12" s="557" t="str">
        <f>IF(OR(I12="",J12=""),"",I12*J12)</f>
        <v/>
      </c>
      <c r="L12" s="554"/>
      <c r="M12" s="554"/>
      <c r="N12" s="555"/>
      <c r="O12" s="556" t="str">
        <f t="shared" si="0"/>
        <v/>
      </c>
      <c r="P12" s="557" t="str">
        <f>IF(OR(K12="",O12=""),"",K12*O12)</f>
        <v/>
      </c>
      <c r="Q12" s="558" t="str">
        <f>IF(P12="","",(K12/9))</f>
        <v/>
      </c>
      <c r="R12" s="558" t="str">
        <f>IF(P12="","",(P12/45))</f>
        <v/>
      </c>
      <c r="S12" s="874"/>
      <c r="T12" s="875"/>
      <c r="U12" s="875"/>
      <c r="V12" s="875"/>
      <c r="W12" s="874"/>
      <c r="AF12" s="559"/>
      <c r="AG12" s="559"/>
      <c r="AH12" s="559"/>
    </row>
    <row r="13" spans="1:35" ht="27.75" x14ac:dyDescent="0.3">
      <c r="A13" s="553"/>
      <c r="B13" s="553"/>
      <c r="C13" s="553"/>
      <c r="D13" s="553"/>
      <c r="E13" s="553"/>
      <c r="F13" s="553"/>
      <c r="G13" s="553"/>
      <c r="H13" s="553"/>
      <c r="I13" s="553"/>
      <c r="J13" s="553"/>
      <c r="K13" s="553"/>
      <c r="L13" s="553"/>
      <c r="M13" s="553"/>
      <c r="N13" s="553"/>
      <c r="O13" s="553"/>
      <c r="P13" s="553"/>
      <c r="Q13" s="553"/>
      <c r="R13" s="553"/>
      <c r="S13" s="553"/>
      <c r="T13" s="553"/>
      <c r="U13" s="553"/>
      <c r="V13" s="553"/>
      <c r="W13" s="874"/>
      <c r="AF13" s="553"/>
      <c r="AG13" s="553"/>
      <c r="AH13" s="553"/>
      <c r="AI13" s="560"/>
    </row>
    <row r="14" spans="1:35" ht="90" customHeight="1" x14ac:dyDescent="0.3">
      <c r="A14" s="877" t="str">
        <f>'[6]2. Reg en Salud'!A5:F5</f>
        <v>Resultado esperado RE 2: Regulación en salud, eficiente y eficaz</v>
      </c>
      <c r="B14" s="878"/>
      <c r="C14" s="879"/>
      <c r="D14" s="554" t="s">
        <v>980</v>
      </c>
      <c r="E14" s="554" t="s">
        <v>981</v>
      </c>
      <c r="F14" s="554" t="s">
        <v>982</v>
      </c>
      <c r="G14" s="555" t="s">
        <v>983</v>
      </c>
      <c r="H14" s="555" t="s">
        <v>16</v>
      </c>
      <c r="I14" s="556">
        <f>IF(G14="","",IF(G14="ALTA",3,IF(G14="MEDIA",2,IF(G14="BAJA",1,""))))</f>
        <v>3</v>
      </c>
      <c r="J14" s="556">
        <f>IF(H14="","",IF(H14="ALTO",3,IF(H14="MANEJABLE",2,IF(H14="NULO",1,""))))</f>
        <v>3</v>
      </c>
      <c r="K14" s="557">
        <f>IF(OR(I14="",J14=""),"",I14*J14)</f>
        <v>9</v>
      </c>
      <c r="L14" s="554" t="s">
        <v>978</v>
      </c>
      <c r="M14" s="554" t="s">
        <v>979</v>
      </c>
      <c r="N14" s="555" t="s">
        <v>71</v>
      </c>
      <c r="O14" s="556">
        <f t="shared" si="0"/>
        <v>4</v>
      </c>
      <c r="P14" s="557">
        <f>IF(OR(K14="",O14=""),"",K14*O14)</f>
        <v>36</v>
      </c>
      <c r="Q14" s="558">
        <f>IF(P14="","",(K14/9))</f>
        <v>1</v>
      </c>
      <c r="R14" s="558">
        <f>IF(P14="","",(P14/45))</f>
        <v>0.8</v>
      </c>
      <c r="S14" s="873">
        <f>IF(T14=0,"",(SUM(K14:K16)/U14))</f>
        <v>1</v>
      </c>
      <c r="T14" s="875">
        <f>COUNT(K14:K16)</f>
        <v>2</v>
      </c>
      <c r="U14" s="875">
        <f>T14*9</f>
        <v>18</v>
      </c>
      <c r="V14" s="875">
        <f>U14*5</f>
        <v>90</v>
      </c>
      <c r="W14" s="874"/>
      <c r="AF14" s="559"/>
      <c r="AG14" s="559"/>
      <c r="AH14" s="559"/>
    </row>
    <row r="15" spans="1:35" ht="90" customHeight="1" x14ac:dyDescent="0.3">
      <c r="A15" s="880"/>
      <c r="B15" s="881"/>
      <c r="C15" s="882"/>
      <c r="D15" s="554" t="s">
        <v>984</v>
      </c>
      <c r="E15" s="554" t="s">
        <v>985</v>
      </c>
      <c r="F15" s="554" t="s">
        <v>986</v>
      </c>
      <c r="G15" s="555" t="s">
        <v>983</v>
      </c>
      <c r="H15" s="555" t="s">
        <v>16</v>
      </c>
      <c r="I15" s="556">
        <f>IF(G15="","",IF(G15="ALTA",3,IF(G15="MEDIA",2,IF(G15="BAJA",1,""))))</f>
        <v>3</v>
      </c>
      <c r="J15" s="556">
        <f>IF(H15="","",IF(H15="ALTO",3,IF(H15="MANEJABLE",2,IF(H15="NULO",1,""))))</f>
        <v>3</v>
      </c>
      <c r="K15" s="557">
        <f>IF(OR(I15="",J15=""),"",I15*J15)</f>
        <v>9</v>
      </c>
      <c r="L15" s="554" t="s">
        <v>987</v>
      </c>
      <c r="M15" s="554" t="s">
        <v>979</v>
      </c>
      <c r="N15" s="555" t="s">
        <v>71</v>
      </c>
      <c r="O15" s="556">
        <f t="shared" si="0"/>
        <v>4</v>
      </c>
      <c r="P15" s="557">
        <f>IF(OR(K15="",O15=""),"",K15*O15)</f>
        <v>36</v>
      </c>
      <c r="Q15" s="558">
        <f>IF(P15="","",(K15/9))</f>
        <v>1</v>
      </c>
      <c r="R15" s="558">
        <f>IF(P15="","",(P15/45))</f>
        <v>0.8</v>
      </c>
      <c r="S15" s="874"/>
      <c r="T15" s="875"/>
      <c r="U15" s="875"/>
      <c r="V15" s="875"/>
      <c r="W15" s="874"/>
      <c r="AF15" s="559"/>
      <c r="AG15" s="559"/>
      <c r="AH15" s="559"/>
    </row>
    <row r="16" spans="1:35" ht="90" customHeight="1" x14ac:dyDescent="0.3">
      <c r="A16" s="883"/>
      <c r="B16" s="884"/>
      <c r="C16" s="885"/>
      <c r="D16" s="554"/>
      <c r="E16" s="554"/>
      <c r="F16" s="554"/>
      <c r="G16" s="555"/>
      <c r="H16" s="555"/>
      <c r="I16" s="556" t="str">
        <f>IF(G16="","",IF(G16="ALTA",3,IF(G16="MEDIA",2,IF(G16="BAJA",1,""))))</f>
        <v/>
      </c>
      <c r="J16" s="556" t="str">
        <f>IF(H16="","",IF(H16="ALTO",3,IF(H16="MANEJABLE",2,IF(H16="NULO",1,""))))</f>
        <v/>
      </c>
      <c r="K16" s="557" t="str">
        <f>IF(OR(I16="",J16=""),"",I16*J16)</f>
        <v/>
      </c>
      <c r="L16" s="554"/>
      <c r="M16" s="554"/>
      <c r="N16" s="555"/>
      <c r="O16" s="556" t="str">
        <f t="shared" si="0"/>
        <v/>
      </c>
      <c r="P16" s="557" t="str">
        <f>IF(OR(K16="",O16=""),"",K16*O16)</f>
        <v/>
      </c>
      <c r="Q16" s="558" t="str">
        <f>IF(P16="","",(K16/9))</f>
        <v/>
      </c>
      <c r="R16" s="558" t="str">
        <f>IF(P16="","",(P16/45))</f>
        <v/>
      </c>
      <c r="S16" s="874"/>
      <c r="T16" s="875"/>
      <c r="U16" s="875"/>
      <c r="V16" s="875"/>
      <c r="W16" s="874"/>
      <c r="AF16" s="559"/>
      <c r="AG16" s="559"/>
      <c r="AH16" s="559"/>
    </row>
    <row r="17" spans="1:34" ht="27.75" x14ac:dyDescent="0.3">
      <c r="A17" s="553"/>
      <c r="B17" s="553"/>
      <c r="C17" s="553"/>
      <c r="D17" s="553"/>
      <c r="E17" s="553"/>
      <c r="F17" s="553"/>
      <c r="G17" s="553"/>
      <c r="H17" s="553"/>
      <c r="I17" s="553"/>
      <c r="J17" s="553"/>
      <c r="K17" s="553"/>
      <c r="L17" s="553"/>
      <c r="M17" s="553"/>
      <c r="N17" s="553"/>
      <c r="O17" s="553"/>
      <c r="P17" s="553"/>
      <c r="Q17" s="553"/>
      <c r="R17" s="553"/>
      <c r="S17" s="553"/>
      <c r="T17" s="553"/>
      <c r="U17" s="553"/>
      <c r="V17" s="553"/>
      <c r="W17" s="874"/>
      <c r="AF17" s="553"/>
      <c r="AG17" s="553"/>
      <c r="AH17" s="553"/>
    </row>
    <row r="18" spans="1:34" ht="90" customHeight="1" x14ac:dyDescent="0.3">
      <c r="A18" s="877" t="str">
        <f>'[6]3. Vigilancia'!A5:F5</f>
        <v xml:space="preserve">Resultado esperado 3: Vigilancia de los determinantes de la salud fortalecida </v>
      </c>
      <c r="B18" s="878"/>
      <c r="C18" s="879"/>
      <c r="D18" s="554" t="s">
        <v>975</v>
      </c>
      <c r="E18" s="554" t="s">
        <v>988</v>
      </c>
      <c r="F18" s="554" t="s">
        <v>989</v>
      </c>
      <c r="G18" s="555" t="s">
        <v>983</v>
      </c>
      <c r="H18" s="555" t="s">
        <v>16</v>
      </c>
      <c r="I18" s="556">
        <f>IF(G18="","",IF(G18="ALTA",3,IF(G18="MEDIA",2,IF(G18="BAJA",1,""))))</f>
        <v>3</v>
      </c>
      <c r="J18" s="556">
        <f>IF(H18="","",IF(H18="ALTO",3,IF(H18="MANEJABLE",2,IF(H18="NULO",1,""))))</f>
        <v>3</v>
      </c>
      <c r="K18" s="557">
        <f>IF(OR(I18="",J18=""),"",I18*J18)</f>
        <v>9</v>
      </c>
      <c r="L18" s="554" t="s">
        <v>990</v>
      </c>
      <c r="M18" s="554" t="s">
        <v>979</v>
      </c>
      <c r="N18" s="555" t="s">
        <v>71</v>
      </c>
      <c r="O18" s="556">
        <f t="shared" si="0"/>
        <v>4</v>
      </c>
      <c r="P18" s="557">
        <f>IF(OR(K18="",O18=""),"",K18*O18)</f>
        <v>36</v>
      </c>
      <c r="Q18" s="558">
        <f>IF(P18="","",(K18/9))</f>
        <v>1</v>
      </c>
      <c r="R18" s="558">
        <f>IF(P18="","",(P18/45))</f>
        <v>0.8</v>
      </c>
      <c r="S18" s="873">
        <f>IF(T18=0,"",(SUM(K18:K20)/U18))</f>
        <v>0.83333333333333337</v>
      </c>
      <c r="T18" s="875">
        <f>COUNT(K18:K20)</f>
        <v>2</v>
      </c>
      <c r="U18" s="875">
        <f>T18*9</f>
        <v>18</v>
      </c>
      <c r="V18" s="875">
        <f>U18*5</f>
        <v>90</v>
      </c>
      <c r="W18" s="874"/>
      <c r="AF18" s="559"/>
      <c r="AG18" s="559"/>
      <c r="AH18" s="559"/>
    </row>
    <row r="19" spans="1:34" ht="90" customHeight="1" x14ac:dyDescent="0.3">
      <c r="A19" s="880"/>
      <c r="B19" s="881"/>
      <c r="C19" s="882"/>
      <c r="D19" s="554" t="s">
        <v>991</v>
      </c>
      <c r="E19" s="554" t="s">
        <v>992</v>
      </c>
      <c r="F19" s="554" t="s">
        <v>993</v>
      </c>
      <c r="G19" s="555" t="s">
        <v>13</v>
      </c>
      <c r="H19" s="555" t="s">
        <v>16</v>
      </c>
      <c r="I19" s="556">
        <f>IF(G19="","",IF(G19="ALTA",3,IF(G19="MEDIA",2,IF(G19="BAJA",1,""))))</f>
        <v>2</v>
      </c>
      <c r="J19" s="556">
        <f>IF(H19="","",IF(H19="ALTO",3,IF(H19="MANEJABLE",2,IF(H19="NULO",1,""))))</f>
        <v>3</v>
      </c>
      <c r="K19" s="557">
        <f>IF(OR(I19="",J19=""),"",I19*J19)</f>
        <v>6</v>
      </c>
      <c r="L19" s="554" t="s">
        <v>994</v>
      </c>
      <c r="M19" s="554" t="s">
        <v>995</v>
      </c>
      <c r="N19" s="555" t="s">
        <v>41</v>
      </c>
      <c r="O19" s="556">
        <f t="shared" si="0"/>
        <v>3</v>
      </c>
      <c r="P19" s="557">
        <f>IF(OR(K19="",O19=""),"",K19*O19)</f>
        <v>18</v>
      </c>
      <c r="Q19" s="558">
        <f>IF(P19="","",(K19/9))</f>
        <v>0.66666666666666663</v>
      </c>
      <c r="R19" s="558">
        <f>IF(P19="","",(P19/45))</f>
        <v>0.4</v>
      </c>
      <c r="S19" s="874"/>
      <c r="T19" s="875"/>
      <c r="U19" s="875"/>
      <c r="V19" s="875"/>
      <c r="W19" s="874"/>
      <c r="AF19" s="559"/>
      <c r="AG19" s="559"/>
      <c r="AH19" s="559"/>
    </row>
    <row r="20" spans="1:34" ht="90" customHeight="1" x14ac:dyDescent="0.3">
      <c r="A20" s="883"/>
      <c r="B20" s="884"/>
      <c r="C20" s="885"/>
      <c r="D20" s="554"/>
      <c r="E20" s="554"/>
      <c r="F20" s="554"/>
      <c r="G20" s="555"/>
      <c r="H20" s="555"/>
      <c r="I20" s="556" t="str">
        <f>IF(G20="","",IF(G20="ALTA",3,IF(G20="MEDIA",2,IF(G20="BAJA",1,""))))</f>
        <v/>
      </c>
      <c r="J20" s="556" t="str">
        <f>IF(H20="","",IF(H20="ALTO",3,IF(H20="MANEJABLE",2,IF(H20="NULO",1,""))))</f>
        <v/>
      </c>
      <c r="K20" s="557" t="str">
        <f>IF(OR(I20="",J20=""),"",I20*J20)</f>
        <v/>
      </c>
      <c r="L20" s="554"/>
      <c r="M20" s="554"/>
      <c r="N20" s="555"/>
      <c r="O20" s="556" t="str">
        <f t="shared" si="0"/>
        <v/>
      </c>
      <c r="P20" s="557" t="str">
        <f>IF(OR(K20="",O20=""),"",K20*O20)</f>
        <v/>
      </c>
      <c r="Q20" s="558" t="str">
        <f>IF(P20="","",(K20/9))</f>
        <v/>
      </c>
      <c r="R20" s="558" t="str">
        <f>IF(P20="","",(P20/45))</f>
        <v/>
      </c>
      <c r="S20" s="874"/>
      <c r="T20" s="875"/>
      <c r="U20" s="875"/>
      <c r="V20" s="875"/>
      <c r="W20" s="874"/>
      <c r="AF20" s="559"/>
      <c r="AG20" s="559"/>
      <c r="AH20" s="559"/>
    </row>
    <row r="21" spans="1:34" ht="27.75" x14ac:dyDescent="0.3">
      <c r="A21" s="553"/>
      <c r="B21" s="553"/>
      <c r="C21" s="553"/>
      <c r="D21" s="553"/>
      <c r="E21" s="553"/>
      <c r="F21" s="553"/>
      <c r="G21" s="553"/>
      <c r="H21" s="553"/>
      <c r="I21" s="553"/>
      <c r="J21" s="553"/>
      <c r="K21" s="553"/>
      <c r="L21" s="553"/>
      <c r="M21" s="553"/>
      <c r="N21" s="553"/>
      <c r="O21" s="553"/>
      <c r="P21" s="553"/>
      <c r="Q21" s="553"/>
      <c r="R21" s="553"/>
      <c r="S21" s="553"/>
      <c r="T21" s="553"/>
      <c r="U21" s="553"/>
      <c r="V21" s="553"/>
      <c r="W21" s="874"/>
      <c r="AF21" s="561"/>
      <c r="AG21" s="561"/>
      <c r="AH21" s="561"/>
    </row>
    <row r="22" spans="1:34" ht="90" customHeight="1" x14ac:dyDescent="0.3">
      <c r="A22" s="877" t="str">
        <f>'[6]4. Gestión Institucional '!A5:F5</f>
        <v>Resultado esperado 4: Gestión Institucional eficiente y eficaz</v>
      </c>
      <c r="B22" s="878"/>
      <c r="C22" s="879"/>
      <c r="D22" s="554" t="s">
        <v>996</v>
      </c>
      <c r="E22" s="562" t="s">
        <v>997</v>
      </c>
      <c r="F22" s="554" t="s">
        <v>998</v>
      </c>
      <c r="G22" s="555" t="s">
        <v>13</v>
      </c>
      <c r="H22" s="555" t="s">
        <v>17</v>
      </c>
      <c r="I22" s="556">
        <f>IF(G22="","",IF(G22="ALTA",3,IF(G22="MEDIA",2,IF(G22="BAJA",1,""))))</f>
        <v>2</v>
      </c>
      <c r="J22" s="556">
        <f>IF(H22="","",IF(H22="ALTO",3,IF(H22="MANEJABLE",2,IF(H22="NULO",1,""))))</f>
        <v>2</v>
      </c>
      <c r="K22" s="557">
        <f>IF(OR(I22="",J22=""),"",I22*J22)</f>
        <v>4</v>
      </c>
      <c r="L22" s="554" t="s">
        <v>999</v>
      </c>
      <c r="M22" s="554" t="s">
        <v>1000</v>
      </c>
      <c r="N22" s="555" t="s">
        <v>41</v>
      </c>
      <c r="O22" s="556">
        <f t="shared" si="0"/>
        <v>3</v>
      </c>
      <c r="P22" s="557">
        <f>IF(OR(K22="",O22=""),"",K22*O22)</f>
        <v>12</v>
      </c>
      <c r="Q22" s="558">
        <f>IF(P22="","",(K22/9))</f>
        <v>0.44444444444444442</v>
      </c>
      <c r="R22" s="558">
        <f>IF(P22="","",(P22/45))</f>
        <v>0.26666666666666666</v>
      </c>
      <c r="S22" s="873">
        <f>IF(T22=0,"",(SUM(K22:K24)/U22))</f>
        <v>0.33333333333333331</v>
      </c>
      <c r="T22" s="875">
        <f>COUNT(K22:K24)</f>
        <v>2</v>
      </c>
      <c r="U22" s="875">
        <f>T22*9</f>
        <v>18</v>
      </c>
      <c r="V22" s="875">
        <f>U22*5</f>
        <v>90</v>
      </c>
      <c r="W22" s="874"/>
      <c r="AF22" s="559"/>
      <c r="AG22" s="559"/>
      <c r="AH22" s="559"/>
    </row>
    <row r="23" spans="1:34" ht="90" customHeight="1" x14ac:dyDescent="0.3">
      <c r="A23" s="880"/>
      <c r="B23" s="881"/>
      <c r="C23" s="882"/>
      <c r="D23" s="554" t="s">
        <v>1001</v>
      </c>
      <c r="E23" s="554" t="s">
        <v>1002</v>
      </c>
      <c r="F23" s="554" t="s">
        <v>1003</v>
      </c>
      <c r="G23" s="555" t="s">
        <v>14</v>
      </c>
      <c r="H23" s="555" t="s">
        <v>17</v>
      </c>
      <c r="I23" s="556">
        <f>IF(G23="","",IF(G23="ALTA",3,IF(G23="MEDIA",2,IF(G23="BAJA",1,""))))</f>
        <v>1</v>
      </c>
      <c r="J23" s="556">
        <f>IF(H23="","",IF(H23="ALTO",3,IF(H23="MANEJABLE",2,IF(H23="NULO",1,""))))</f>
        <v>2</v>
      </c>
      <c r="K23" s="557">
        <f>IF(OR(I23="",J23=""),"",I23*J23)</f>
        <v>2</v>
      </c>
      <c r="L23" s="554" t="s">
        <v>999</v>
      </c>
      <c r="M23" s="554" t="s">
        <v>1004</v>
      </c>
      <c r="N23" s="555" t="s">
        <v>41</v>
      </c>
      <c r="O23" s="556">
        <f t="shared" si="0"/>
        <v>3</v>
      </c>
      <c r="P23" s="557">
        <f>IF(OR(K23="",O23=""),"",K23*O23)</f>
        <v>6</v>
      </c>
      <c r="Q23" s="558">
        <f>IF(P23="","",(K23/9))</f>
        <v>0.22222222222222221</v>
      </c>
      <c r="R23" s="558">
        <f>IF(P23="","",(P23/45))</f>
        <v>0.13333333333333333</v>
      </c>
      <c r="S23" s="874"/>
      <c r="T23" s="875"/>
      <c r="U23" s="875"/>
      <c r="V23" s="875"/>
      <c r="W23" s="874"/>
      <c r="AF23" s="559"/>
      <c r="AG23" s="559"/>
      <c r="AH23" s="559"/>
    </row>
    <row r="24" spans="1:34" ht="90" customHeight="1" x14ac:dyDescent="0.3">
      <c r="A24" s="883"/>
      <c r="B24" s="884"/>
      <c r="C24" s="885"/>
      <c r="D24" s="554"/>
      <c r="E24" s="554"/>
      <c r="F24" s="554"/>
      <c r="G24" s="555"/>
      <c r="H24" s="555"/>
      <c r="I24" s="556" t="str">
        <f>IF(G24="","",IF(G24="ALTA",3,IF(G24="MEDIA",2,IF(G24="BAJA",1,""))))</f>
        <v/>
      </c>
      <c r="J24" s="556" t="str">
        <f>IF(H24="","",IF(H24="ALTO",3,IF(H24="MANEJABLE",2,IF(H24="NULO",1,""))))</f>
        <v/>
      </c>
      <c r="K24" s="557" t="str">
        <f>IF(OR(I24="",J24=""),"",I24*J24)</f>
        <v/>
      </c>
      <c r="L24" s="554"/>
      <c r="M24" s="554"/>
      <c r="N24" s="555"/>
      <c r="O24" s="556" t="str">
        <f t="shared" si="0"/>
        <v/>
      </c>
      <c r="P24" s="557" t="str">
        <f>IF(OR(K24="",O24=""),"",K24*O24)</f>
        <v/>
      </c>
      <c r="Q24" s="558" t="str">
        <f>IF(P24="","",(K24/9))</f>
        <v/>
      </c>
      <c r="R24" s="558" t="str">
        <f>IF(P24="","",(P24/45))</f>
        <v/>
      </c>
      <c r="S24" s="874"/>
      <c r="T24" s="875"/>
      <c r="U24" s="875"/>
      <c r="V24" s="875"/>
      <c r="W24" s="874"/>
      <c r="AF24" s="559"/>
      <c r="AG24" s="559"/>
      <c r="AH24" s="559"/>
    </row>
    <row r="25" spans="1:34" ht="27.75" x14ac:dyDescent="0.3">
      <c r="A25" s="553"/>
      <c r="B25" s="553"/>
      <c r="C25" s="553"/>
      <c r="D25" s="553"/>
      <c r="E25" s="553"/>
      <c r="F25" s="553"/>
      <c r="G25" s="553"/>
      <c r="H25" s="553"/>
      <c r="I25" s="553"/>
      <c r="J25" s="553"/>
      <c r="K25" s="553"/>
      <c r="L25" s="553"/>
      <c r="M25" s="553"/>
      <c r="N25" s="553"/>
      <c r="O25" s="553"/>
      <c r="P25" s="553"/>
      <c r="Q25" s="553"/>
      <c r="R25" s="553"/>
      <c r="S25" s="553"/>
      <c r="T25" s="553"/>
      <c r="U25" s="553"/>
      <c r="V25" s="553"/>
      <c r="W25" s="874"/>
      <c r="AF25" s="553"/>
      <c r="AG25" s="553"/>
      <c r="AH25" s="553"/>
    </row>
    <row r="26" spans="1:34" ht="4.5" customHeight="1" x14ac:dyDescent="0.3">
      <c r="A26" s="550"/>
      <c r="B26" s="551"/>
      <c r="C26" s="551"/>
      <c r="D26" s="551"/>
      <c r="E26" s="551"/>
      <c r="F26" s="551"/>
      <c r="G26" s="551"/>
      <c r="H26" s="551"/>
      <c r="I26" s="551"/>
      <c r="J26" s="551"/>
      <c r="K26" s="551"/>
      <c r="L26" s="551"/>
      <c r="M26" s="551"/>
      <c r="N26" s="551"/>
      <c r="O26" s="551"/>
      <c r="P26" s="551"/>
      <c r="Q26" s="551"/>
      <c r="R26" s="551"/>
      <c r="S26" s="551"/>
      <c r="T26" s="551"/>
      <c r="U26" s="551"/>
      <c r="V26" s="551"/>
      <c r="W26" s="552"/>
    </row>
    <row r="27" spans="1:34" ht="31.5" customHeight="1" x14ac:dyDescent="0.3">
      <c r="A27" s="871" t="s">
        <v>3</v>
      </c>
      <c r="B27" s="563"/>
      <c r="C27" s="871" t="s">
        <v>3</v>
      </c>
      <c r="D27" s="871" t="s">
        <v>3</v>
      </c>
      <c r="E27" s="871" t="s">
        <v>3</v>
      </c>
      <c r="F27" s="871" t="s">
        <v>3</v>
      </c>
      <c r="G27" s="564" t="s">
        <v>3</v>
      </c>
      <c r="H27" s="564" t="s">
        <v>3</v>
      </c>
      <c r="I27" s="564" t="s">
        <v>3</v>
      </c>
      <c r="J27" s="564" t="s">
        <v>3</v>
      </c>
      <c r="K27" s="564" t="s">
        <v>3</v>
      </c>
      <c r="L27" s="564" t="s">
        <v>3</v>
      </c>
      <c r="M27" s="564" t="s">
        <v>3</v>
      </c>
      <c r="N27" s="564" t="s">
        <v>3</v>
      </c>
      <c r="O27" s="564" t="s">
        <v>3</v>
      </c>
      <c r="P27" s="564" t="s">
        <v>3</v>
      </c>
      <c r="Q27" s="564" t="s">
        <v>3</v>
      </c>
      <c r="R27" s="564" t="s">
        <v>3</v>
      </c>
      <c r="S27" s="564" t="s">
        <v>3</v>
      </c>
      <c r="T27" s="565"/>
      <c r="U27" s="564" t="s">
        <v>3</v>
      </c>
      <c r="V27" s="564" t="s">
        <v>3</v>
      </c>
      <c r="W27" s="564" t="s">
        <v>3</v>
      </c>
      <c r="AF27" s="564" t="s">
        <v>3</v>
      </c>
      <c r="AG27" s="564" t="s">
        <v>3</v>
      </c>
      <c r="AH27" s="564" t="s">
        <v>3</v>
      </c>
    </row>
    <row r="28" spans="1:34" ht="18" x14ac:dyDescent="0.3">
      <c r="A28" s="872"/>
      <c r="B28" s="566"/>
      <c r="C28" s="872"/>
      <c r="D28" s="872"/>
      <c r="E28" s="872"/>
      <c r="F28" s="872"/>
      <c r="G28" s="567"/>
      <c r="H28" s="567"/>
      <c r="I28" s="567"/>
      <c r="J28" s="567"/>
      <c r="K28" s="567"/>
      <c r="L28" s="567"/>
      <c r="M28" s="567"/>
      <c r="N28" s="567"/>
      <c r="O28" s="567"/>
      <c r="P28" s="567"/>
      <c r="Q28" s="567"/>
      <c r="R28" s="567"/>
      <c r="S28" s="567"/>
      <c r="T28" s="565"/>
      <c r="U28" s="567"/>
      <c r="V28" s="567"/>
      <c r="W28" s="567"/>
    </row>
    <row r="44" spans="13:13" x14ac:dyDescent="0.3">
      <c r="M44" s="529" t="s">
        <v>399</v>
      </c>
    </row>
  </sheetData>
  <dataConsolidate/>
  <mergeCells count="44">
    <mergeCell ref="A10:C12"/>
    <mergeCell ref="A14:C16"/>
    <mergeCell ref="T10:T12"/>
    <mergeCell ref="U10:U12"/>
    <mergeCell ref="V10:V12"/>
    <mergeCell ref="S14:S16"/>
    <mergeCell ref="AF5:AF7"/>
    <mergeCell ref="AG5:AG7"/>
    <mergeCell ref="AH5:AH7"/>
    <mergeCell ref="W10:W25"/>
    <mergeCell ref="S10:S12"/>
    <mergeCell ref="V22:V24"/>
    <mergeCell ref="S22:S24"/>
    <mergeCell ref="T14:T16"/>
    <mergeCell ref="U18:U20"/>
    <mergeCell ref="U14:U16"/>
    <mergeCell ref="V14:V16"/>
    <mergeCell ref="V18:V20"/>
    <mergeCell ref="T22:T24"/>
    <mergeCell ref="U22:U24"/>
    <mergeCell ref="A27:A28"/>
    <mergeCell ref="C27:C28"/>
    <mergeCell ref="D27:D28"/>
    <mergeCell ref="S18:S20"/>
    <mergeCell ref="T18:T20"/>
    <mergeCell ref="E27:E28"/>
    <mergeCell ref="F27:F28"/>
    <mergeCell ref="A18:C20"/>
    <mergeCell ref="A22:C24"/>
    <mergeCell ref="I5:J6"/>
    <mergeCell ref="R5:R6"/>
    <mergeCell ref="K5:K6"/>
    <mergeCell ref="L5:L7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M5:M7"/>
  </mergeCells>
  <conditionalFormatting sqref="W10:W25">
    <cfRule type="cellIs" dxfId="58" priority="57" stopIfTrue="1" operator="between">
      <formula>#REF!</formula>
      <formula>#REF!</formula>
    </cfRule>
    <cfRule type="cellIs" dxfId="57" priority="58" stopIfTrue="1" operator="between">
      <formula>#REF!</formula>
      <formula>#REF!</formula>
    </cfRule>
    <cfRule type="cellIs" dxfId="56" priority="59" stopIfTrue="1" operator="between">
      <formula>#REF!</formula>
      <formula>#REF!</formula>
    </cfRule>
  </conditionalFormatting>
  <conditionalFormatting sqref="W10:W25 R10">
    <cfRule type="cellIs" dxfId="55" priority="54" stopIfTrue="1" operator="between">
      <formula>$Y$7</formula>
      <formula>$Z$7</formula>
    </cfRule>
    <cfRule type="cellIs" dxfId="54" priority="55" stopIfTrue="1" operator="between">
      <formula>$Y$6</formula>
      <formula>$Z$6</formula>
    </cfRule>
    <cfRule type="cellIs" dxfId="53" priority="56" stopIfTrue="1" operator="between">
      <formula>$Y$5</formula>
      <formula>$Z$5</formula>
    </cfRule>
  </conditionalFormatting>
  <conditionalFormatting sqref="J26:K26">
    <cfRule type="cellIs" dxfId="52" priority="53" stopIfTrue="1" operator="greaterThan">
      <formula>0</formula>
    </cfRule>
  </conditionalFormatting>
  <conditionalFormatting sqref="E26:G26">
    <cfRule type="cellIs" dxfId="51" priority="52" stopIfTrue="1" operator="greaterThan">
      <formula>0%</formula>
    </cfRule>
  </conditionalFormatting>
  <conditionalFormatting sqref="W10:W12">
    <cfRule type="cellIs" dxfId="50" priority="49" stopIfTrue="1" operator="between">
      <formula>#REF!</formula>
      <formula>#REF!</formula>
    </cfRule>
    <cfRule type="cellIs" dxfId="49" priority="50" stopIfTrue="1" operator="between">
      <formula>#REF!</formula>
      <formula>#REF!</formula>
    </cfRule>
    <cfRule type="cellIs" dxfId="48" priority="51" stopIfTrue="1" operator="between">
      <formula>#REF!</formula>
      <formula>#REF!</formula>
    </cfRule>
  </conditionalFormatting>
  <conditionalFormatting sqref="R11:R12">
    <cfRule type="cellIs" dxfId="47" priority="46" stopIfTrue="1" operator="between">
      <formula>$Y$7</formula>
      <formula>$Z$7</formula>
    </cfRule>
    <cfRule type="cellIs" dxfId="46" priority="47" stopIfTrue="1" operator="between">
      <formula>$Y$6</formula>
      <formula>$Z$6</formula>
    </cfRule>
    <cfRule type="cellIs" dxfId="45" priority="48" stopIfTrue="1" operator="between">
      <formula>$Y$5</formula>
      <formula>$Z$5</formula>
    </cfRule>
  </conditionalFormatting>
  <conditionalFormatting sqref="R14:R16">
    <cfRule type="cellIs" dxfId="44" priority="43" stopIfTrue="1" operator="between">
      <formula>$Y$7</formula>
      <formula>$Z$7</formula>
    </cfRule>
    <cfRule type="cellIs" dxfId="43" priority="44" stopIfTrue="1" operator="between">
      <formula>$Y$6</formula>
      <formula>$Z$6</formula>
    </cfRule>
    <cfRule type="cellIs" dxfId="42" priority="45" stopIfTrue="1" operator="between">
      <formula>$Y$5</formula>
      <formula>$Z$5</formula>
    </cfRule>
  </conditionalFormatting>
  <conditionalFormatting sqref="R18:R20">
    <cfRule type="cellIs" dxfId="41" priority="40" stopIfTrue="1" operator="between">
      <formula>$Y$7</formula>
      <formula>$Z$7</formula>
    </cfRule>
    <cfRule type="cellIs" dxfId="40" priority="41" stopIfTrue="1" operator="between">
      <formula>$Y$6</formula>
      <formula>$Z$6</formula>
    </cfRule>
    <cfRule type="cellIs" dxfId="39" priority="42" stopIfTrue="1" operator="between">
      <formula>$Y$5</formula>
      <formula>$Z$5</formula>
    </cfRule>
  </conditionalFormatting>
  <conditionalFormatting sqref="R22:R24">
    <cfRule type="cellIs" dxfId="38" priority="37" stopIfTrue="1" operator="between">
      <formula>$Y$7</formula>
      <formula>$Z$7</formula>
    </cfRule>
    <cfRule type="cellIs" dxfId="37" priority="38" stopIfTrue="1" operator="between">
      <formula>$Y$6</formula>
      <formula>$Z$6</formula>
    </cfRule>
    <cfRule type="cellIs" dxfId="36" priority="39" stopIfTrue="1" operator="between">
      <formula>$Y$5</formula>
      <formula>$Z$5</formula>
    </cfRule>
  </conditionalFormatting>
  <conditionalFormatting sqref="S10:S12">
    <cfRule type="cellIs" dxfId="35" priority="34" stopIfTrue="1" operator="between">
      <formula>#REF!</formula>
      <formula>#REF!</formula>
    </cfRule>
    <cfRule type="cellIs" dxfId="34" priority="35" stopIfTrue="1" operator="between">
      <formula>#REF!</formula>
      <formula>#REF!</formula>
    </cfRule>
    <cfRule type="cellIs" dxfId="33" priority="36" stopIfTrue="1" operator="between">
      <formula>#REF!</formula>
      <formula>#REF!</formula>
    </cfRule>
  </conditionalFormatting>
  <conditionalFormatting sqref="S10:S12">
    <cfRule type="cellIs" dxfId="32" priority="31" stopIfTrue="1" operator="between">
      <formula>$Y$7</formula>
      <formula>$Z$7</formula>
    </cfRule>
    <cfRule type="cellIs" dxfId="31" priority="32" stopIfTrue="1" operator="between">
      <formula>$Y$6</formula>
      <formula>$Z$6</formula>
    </cfRule>
    <cfRule type="cellIs" dxfId="30" priority="33" stopIfTrue="1" operator="between">
      <formula>$Y$5</formula>
      <formula>$Z$5</formula>
    </cfRule>
  </conditionalFormatting>
  <conditionalFormatting sqref="S10:S12">
    <cfRule type="cellIs" dxfId="29" priority="28" stopIfTrue="1" operator="between">
      <formula>#REF!</formula>
      <formula>#REF!</formula>
    </cfRule>
    <cfRule type="cellIs" dxfId="28" priority="29" stopIfTrue="1" operator="between">
      <formula>#REF!</formula>
      <formula>#REF!</formula>
    </cfRule>
    <cfRule type="cellIs" dxfId="27" priority="30" stopIfTrue="1" operator="between">
      <formula>#REF!</formula>
      <formula>#REF!</formula>
    </cfRule>
  </conditionalFormatting>
  <conditionalFormatting sqref="S14:S16">
    <cfRule type="cellIs" dxfId="26" priority="25" stopIfTrue="1" operator="between">
      <formula>#REF!</formula>
      <formula>#REF!</formula>
    </cfRule>
    <cfRule type="cellIs" dxfId="25" priority="26" stopIfTrue="1" operator="between">
      <formula>#REF!</formula>
      <formula>#REF!</formula>
    </cfRule>
    <cfRule type="cellIs" dxfId="24" priority="27" stopIfTrue="1" operator="between">
      <formula>#REF!</formula>
      <formula>#REF!</formula>
    </cfRule>
  </conditionalFormatting>
  <conditionalFormatting sqref="S14:S16">
    <cfRule type="cellIs" dxfId="23" priority="22" stopIfTrue="1" operator="between">
      <formula>$Y$7</formula>
      <formula>$Z$7</formula>
    </cfRule>
    <cfRule type="cellIs" dxfId="22" priority="23" stopIfTrue="1" operator="between">
      <formula>$Y$6</formula>
      <formula>$Z$6</formula>
    </cfRule>
    <cfRule type="cellIs" dxfId="21" priority="24" stopIfTrue="1" operator="between">
      <formula>$Y$5</formula>
      <formula>$Z$5</formula>
    </cfRule>
  </conditionalFormatting>
  <conditionalFormatting sqref="S14:S16">
    <cfRule type="cellIs" dxfId="20" priority="19" stopIfTrue="1" operator="between">
      <formula>#REF!</formula>
      <formula>#REF!</formula>
    </cfRule>
    <cfRule type="cellIs" dxfId="19" priority="20" stopIfTrue="1" operator="between">
      <formula>#REF!</formula>
      <formula>#REF!</formula>
    </cfRule>
    <cfRule type="cellIs" dxfId="18" priority="21" stopIfTrue="1" operator="between">
      <formula>#REF!</formula>
      <formula>#REF!</formula>
    </cfRule>
  </conditionalFormatting>
  <conditionalFormatting sqref="S18:S20">
    <cfRule type="cellIs" dxfId="17" priority="16" stopIfTrue="1" operator="between">
      <formula>#REF!</formula>
      <formula>#REF!</formula>
    </cfRule>
    <cfRule type="cellIs" dxfId="16" priority="17" stopIfTrue="1" operator="between">
      <formula>#REF!</formula>
      <formula>#REF!</formula>
    </cfRule>
    <cfRule type="cellIs" dxfId="15" priority="18" stopIfTrue="1" operator="between">
      <formula>#REF!</formula>
      <formula>#REF!</formula>
    </cfRule>
  </conditionalFormatting>
  <conditionalFormatting sqref="S18:S20">
    <cfRule type="cellIs" dxfId="14" priority="13" stopIfTrue="1" operator="between">
      <formula>$Y$7</formula>
      <formula>$Z$7</formula>
    </cfRule>
    <cfRule type="cellIs" dxfId="13" priority="14" stopIfTrue="1" operator="between">
      <formula>$Y$6</formula>
      <formula>$Z$6</formula>
    </cfRule>
    <cfRule type="cellIs" dxfId="12" priority="15" stopIfTrue="1" operator="between">
      <formula>$Y$5</formula>
      <formula>$Z$5</formula>
    </cfRule>
  </conditionalFormatting>
  <conditionalFormatting sqref="S18:S20">
    <cfRule type="cellIs" dxfId="11" priority="10" stopIfTrue="1" operator="between">
      <formula>#REF!</formula>
      <formula>#REF!</formula>
    </cfRule>
    <cfRule type="cellIs" dxfId="10" priority="11" stopIfTrue="1" operator="between">
      <formula>#REF!</formula>
      <formula>#REF!</formula>
    </cfRule>
    <cfRule type="cellIs" dxfId="9" priority="12" stopIfTrue="1" operator="between">
      <formula>#REF!</formula>
      <formula>#REF!</formula>
    </cfRule>
  </conditionalFormatting>
  <conditionalFormatting sqref="S22:S24">
    <cfRule type="cellIs" dxfId="8" priority="7" stopIfTrue="1" operator="between">
      <formula>#REF!</formula>
      <formula>#REF!</formula>
    </cfRule>
    <cfRule type="cellIs" dxfId="7" priority="8" stopIfTrue="1" operator="between">
      <formula>#REF!</formula>
      <formula>#REF!</formula>
    </cfRule>
    <cfRule type="cellIs" dxfId="6" priority="9" stopIfTrue="1" operator="between">
      <formula>#REF!</formula>
      <formula>#REF!</formula>
    </cfRule>
  </conditionalFormatting>
  <conditionalFormatting sqref="S22:S24">
    <cfRule type="cellIs" dxfId="5" priority="4" stopIfTrue="1" operator="between">
      <formula>$Y$7</formula>
      <formula>$Z$7</formula>
    </cfRule>
    <cfRule type="cellIs" dxfId="4" priority="5" stopIfTrue="1" operator="between">
      <formula>$Y$6</formula>
      <formula>$Z$6</formula>
    </cfRule>
    <cfRule type="cellIs" dxfId="3" priority="6" stopIfTrue="1" operator="between">
      <formula>$Y$5</formula>
      <formula>$Z$5</formula>
    </cfRule>
  </conditionalFormatting>
  <conditionalFormatting sqref="S22:S24">
    <cfRule type="cellIs" dxfId="2" priority="1" stopIfTrue="1" operator="between">
      <formula>#REF!</formula>
      <formula>#REF!</formula>
    </cfRule>
    <cfRule type="cellIs" dxfId="1" priority="2" stopIfTrue="1" operator="between">
      <formula>#REF!</formula>
      <formula>#REF!</formula>
    </cfRule>
    <cfRule type="cellIs" dxfId="0" priority="3" stopIfTrue="1" operator="between">
      <formula>#REF!</formula>
      <formula>#REF!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350"/>
  <sheetViews>
    <sheetView showGridLines="0" zoomScale="80" zoomScaleNormal="80" workbookViewId="0">
      <pane xSplit="2" ySplit="5" topLeftCell="L317" activePane="bottomRight" state="frozen"/>
      <selection sqref="A1:J1"/>
      <selection pane="topRight" sqref="A1:J1"/>
      <selection pane="bottomLeft" sqref="A1:J1"/>
      <selection pane="bottomRight" activeCell="P319" sqref="P319:P348"/>
    </sheetView>
  </sheetViews>
  <sheetFormatPr baseColWidth="10" defaultRowHeight="15" x14ac:dyDescent="0.25"/>
  <cols>
    <col min="1" max="2" width="35.7109375" style="63" customWidth="1"/>
    <col min="3" max="3" width="42.28515625" style="63" customWidth="1"/>
    <col min="4" max="4" width="13.5703125" style="63" bestFit="1" customWidth="1"/>
    <col min="5" max="5" width="15" style="63" bestFit="1" customWidth="1"/>
    <col min="6" max="6" width="47.7109375" style="63" bestFit="1" customWidth="1"/>
    <col min="7" max="7" width="51.28515625" style="63" customWidth="1"/>
    <col min="8" max="8" width="24.7109375" style="64" customWidth="1"/>
    <col min="9" max="9" width="21" style="63" customWidth="1"/>
    <col min="10" max="10" width="16" style="63" customWidth="1"/>
    <col min="11" max="11" width="20.85546875" style="63" customWidth="1"/>
    <col min="12" max="13" width="21.28515625" style="63" customWidth="1"/>
    <col min="14" max="14" width="16.42578125" style="63" customWidth="1"/>
    <col min="15" max="15" width="13.28515625" style="63" bestFit="1" customWidth="1"/>
    <col min="16" max="16" width="14.28515625" style="63" customWidth="1"/>
    <col min="17" max="17" width="14.7109375" style="63" customWidth="1"/>
    <col min="18" max="18" width="21" style="182" customWidth="1"/>
    <col min="19" max="19" width="20" style="63" customWidth="1"/>
    <col min="20" max="21" width="24.28515625" style="63" customWidth="1"/>
    <col min="22" max="22" width="23" style="63" customWidth="1"/>
    <col min="23" max="16384" width="11.42578125" style="63"/>
  </cols>
  <sheetData>
    <row r="1" spans="1:22" s="62" customFormat="1" ht="26.25" x14ac:dyDescent="0.25">
      <c r="A1" s="1000" t="s">
        <v>360</v>
      </c>
      <c r="B1" s="1001"/>
      <c r="C1" s="1001"/>
      <c r="D1" s="1001"/>
      <c r="E1" s="1001"/>
      <c r="F1" s="1001"/>
      <c r="G1" s="1001"/>
      <c r="H1" s="1001"/>
      <c r="I1" s="1001"/>
    </row>
    <row r="2" spans="1:22" ht="23.25" customHeight="1" x14ac:dyDescent="0.45">
      <c r="A2" s="1002" t="s">
        <v>198</v>
      </c>
      <c r="B2" s="1002"/>
      <c r="C2" s="1002"/>
      <c r="D2" s="1002"/>
      <c r="E2" s="80"/>
      <c r="F2" s="80"/>
      <c r="G2" s="80"/>
      <c r="H2" s="80"/>
      <c r="I2" s="79"/>
      <c r="J2" s="79"/>
      <c r="K2" s="79"/>
      <c r="R2" s="63"/>
    </row>
    <row r="3" spans="1:22" s="62" customFormat="1" ht="31.5" customHeight="1" x14ac:dyDescent="0.25">
      <c r="A3" s="636" t="s">
        <v>400</v>
      </c>
      <c r="B3" s="636" t="s">
        <v>385</v>
      </c>
      <c r="C3" s="636" t="s">
        <v>386</v>
      </c>
      <c r="D3" s="576" t="str">
        <f>'1. DireccyConducc'!C7</f>
        <v>3. LINEA BASE 2014</v>
      </c>
      <c r="E3" s="576" t="str">
        <f>'4. Gestión Institucional '!D7</f>
        <v>4.META ANUAL PEI 2017</v>
      </c>
      <c r="F3" s="579" t="str">
        <f>'1. DireccyConducc'!E7</f>
        <v>5. PRESUPUESTO (EN MILLONES DE COLONES)</v>
      </c>
      <c r="G3" s="1018" t="str">
        <f>'1. DireccyConducc'!F7</f>
        <v xml:space="preserve">6. ACTIVIDADES </v>
      </c>
      <c r="H3" s="991" t="str">
        <f>'1. DireccyConducc'!G7</f>
        <v>7.META ANUAL (POI)</v>
      </c>
      <c r="I3" s="993"/>
      <c r="J3" s="991" t="str">
        <f>'1. DireccyConducc'!I7</f>
        <v>8. META TRIMESTRAL PROGRAMADA</v>
      </c>
      <c r="K3" s="992"/>
      <c r="L3" s="992"/>
      <c r="M3" s="993"/>
      <c r="N3" s="989" t="s">
        <v>202</v>
      </c>
      <c r="O3" s="990"/>
      <c r="P3" s="990"/>
      <c r="Q3" s="990"/>
      <c r="R3" s="971" t="s">
        <v>205</v>
      </c>
      <c r="S3" s="728" t="s">
        <v>259</v>
      </c>
      <c r="T3" s="978" t="s">
        <v>257</v>
      </c>
      <c r="U3" s="978"/>
      <c r="V3" s="988" t="s">
        <v>258</v>
      </c>
    </row>
    <row r="4" spans="1:22" s="62" customFormat="1" ht="31.5" customHeight="1" x14ac:dyDescent="0.25">
      <c r="A4" s="637"/>
      <c r="B4" s="637"/>
      <c r="C4" s="637"/>
      <c r="D4" s="577"/>
      <c r="E4" s="577"/>
      <c r="F4" s="580"/>
      <c r="G4" s="1019"/>
      <c r="H4" s="579" t="str">
        <f>'1. DireccyConducc'!G8</f>
        <v>Meta en número absoluto</v>
      </c>
      <c r="I4" s="579" t="str">
        <f>'1. DireccyConducc'!H8</f>
        <v>Meta porcentual</v>
      </c>
      <c r="J4" s="124" t="str">
        <f>'1. DireccyConducc'!I8</f>
        <v xml:space="preserve"> I TRIMESTRE</v>
      </c>
      <c r="K4" s="124" t="str">
        <f>'1. DireccyConducc'!J8</f>
        <v xml:space="preserve"> II TRIMESTRE</v>
      </c>
      <c r="L4" s="124" t="str">
        <f>'1. DireccyConducc'!K8</f>
        <v xml:space="preserve"> III TRIMESTRE</v>
      </c>
      <c r="M4" s="124" t="str">
        <f>'1. DireccyConducc'!L8</f>
        <v xml:space="preserve"> IV TRIMESTRE</v>
      </c>
      <c r="N4" s="118" t="s">
        <v>203</v>
      </c>
      <c r="O4" s="118" t="s">
        <v>204</v>
      </c>
      <c r="P4" s="118" t="s">
        <v>200</v>
      </c>
      <c r="Q4" s="118" t="s">
        <v>201</v>
      </c>
      <c r="R4" s="972"/>
      <c r="S4" s="994"/>
      <c r="T4" s="978" t="s">
        <v>207</v>
      </c>
      <c r="U4" s="978" t="s">
        <v>208</v>
      </c>
      <c r="V4" s="988"/>
    </row>
    <row r="5" spans="1:22" s="62" customFormat="1" ht="31.5" customHeight="1" x14ac:dyDescent="0.25">
      <c r="A5" s="638"/>
      <c r="B5" s="638"/>
      <c r="C5" s="638"/>
      <c r="D5" s="578"/>
      <c r="E5" s="578"/>
      <c r="F5" s="581"/>
      <c r="G5" s="1020"/>
      <c r="H5" s="581"/>
      <c r="I5" s="581"/>
      <c r="J5" s="82" t="s">
        <v>165</v>
      </c>
      <c r="K5" s="82" t="s">
        <v>165</v>
      </c>
      <c r="L5" s="82" t="s">
        <v>165</v>
      </c>
      <c r="M5" s="82" t="s">
        <v>165</v>
      </c>
      <c r="N5" s="119" t="s">
        <v>165</v>
      </c>
      <c r="O5" s="119" t="s">
        <v>165</v>
      </c>
      <c r="P5" s="119" t="s">
        <v>165</v>
      </c>
      <c r="Q5" s="120" t="s">
        <v>165</v>
      </c>
      <c r="R5" s="973"/>
      <c r="S5" s="995"/>
      <c r="T5" s="978"/>
      <c r="U5" s="978"/>
      <c r="V5" s="988"/>
    </row>
    <row r="6" spans="1:22" s="62" customFormat="1" ht="15.75" customHeight="1" x14ac:dyDescent="0.25">
      <c r="A6" s="951" t="str">
        <f>'1. DireccyConducc'!A5:F5</f>
        <v>Resultado esperado: RE.1 Dirección y Conducción Fortalecida</v>
      </c>
      <c r="B6" s="344" t="str">
        <f>'1. DireccyConducc'!A10</f>
        <v xml:space="preserve">Objetivo Estratégico Específico: 1.1 Consolidar el derecho a la salud, como un derecho humano de la población, bajo los principios  de equidad, calidad, oportunidad y participación social, mediante el ejercicio de las funciones rectoras. </v>
      </c>
      <c r="C6" s="345"/>
      <c r="D6" s="345"/>
      <c r="E6" s="345"/>
      <c r="F6" s="346"/>
      <c r="G6" s="116"/>
      <c r="H6" s="116"/>
      <c r="I6" s="116"/>
      <c r="J6" s="116"/>
      <c r="K6" s="116"/>
      <c r="L6" s="116"/>
      <c r="M6" s="116"/>
      <c r="N6" s="61"/>
      <c r="O6" s="61"/>
      <c r="P6" s="61"/>
      <c r="Q6" s="61"/>
      <c r="R6" s="65"/>
      <c r="S6" s="61"/>
      <c r="T6" s="125"/>
      <c r="U6" s="125"/>
      <c r="V6" s="61"/>
    </row>
    <row r="7" spans="1:22" s="62" customFormat="1" ht="47.25" customHeight="1" x14ac:dyDescent="0.25">
      <c r="A7" s="952"/>
      <c r="B7" s="594" t="str">
        <f>'1. DireccyConducc'!A11</f>
        <v xml:space="preserve">RE1.P1.  Actores sociales del nivel sectorial e intersectorial desarrollando acciones  de promoción de la salud con enfoque positivo e  innovador. </v>
      </c>
      <c r="C7" s="594" t="str">
        <f>'1. DireccyConducc'!B11</f>
        <v>Porcentaje de actores ejecutando el plan de promoción de la salud</v>
      </c>
      <c r="D7" s="617">
        <f>'1. DireccyConducc'!C11</f>
        <v>0</v>
      </c>
      <c r="E7" s="892">
        <f>'1. DireccyConducc'!D11</f>
        <v>0.05</v>
      </c>
      <c r="F7" s="890">
        <f>'1. DireccyConducc'!E11</f>
        <v>20.003</v>
      </c>
      <c r="G7" s="78" t="str">
        <f>'1. DireccyConducc'!F11</f>
        <v>Desarrollo de Talleres de Inducción como agentes de cambio social dirigido a Asistentes Técnicos de Atención Primaria en Salud (ATAPs) a nivel local</v>
      </c>
      <c r="H7" s="78">
        <f>'1. DireccyConducc'!G11</f>
        <v>2</v>
      </c>
      <c r="I7" s="174">
        <f>'1. DireccyConducc'!H11</f>
        <v>1</v>
      </c>
      <c r="J7" s="174">
        <f>'1. DireccyConducc'!I11</f>
        <v>0</v>
      </c>
      <c r="K7" s="174">
        <f>'1. DireccyConducc'!J11</f>
        <v>0.5</v>
      </c>
      <c r="L7" s="174">
        <f>'1. DireccyConducc'!K11</f>
        <v>0</v>
      </c>
      <c r="M7" s="174">
        <f>'1. DireccyConducc'!L11</f>
        <v>0.5</v>
      </c>
      <c r="N7" s="65"/>
      <c r="O7" s="65"/>
      <c r="P7" s="65"/>
      <c r="Q7" s="65"/>
      <c r="R7" s="66">
        <f>SUM(N7:Q7)</f>
        <v>0</v>
      </c>
      <c r="S7" s="960">
        <f>'1. DireccyConducc'!M11</f>
        <v>0</v>
      </c>
      <c r="T7" s="187"/>
      <c r="U7" s="187"/>
      <c r="V7" s="65" t="e">
        <f t="shared" ref="V7:V14" si="0">(T7+U7)/S7</f>
        <v>#DIV/0!</v>
      </c>
    </row>
    <row r="8" spans="1:22" s="62" customFormat="1" ht="37.5" customHeight="1" x14ac:dyDescent="0.25">
      <c r="A8" s="952"/>
      <c r="B8" s="596"/>
      <c r="C8" s="596">
        <f>'1. DireccyConducc'!B12</f>
        <v>0</v>
      </c>
      <c r="D8" s="589">
        <f>'1. DireccyConducc'!C12</f>
        <v>0</v>
      </c>
      <c r="E8" s="893"/>
      <c r="F8" s="891"/>
      <c r="G8" s="78" t="str">
        <f>'1. DireccyConducc'!F12</f>
        <v>Desarrollo de los Talleres de sensibilización a actores sociales comunales para desarrollarse como Educadores (promotores) Comunitarios en salud a nivel regional</v>
      </c>
      <c r="H8" s="78">
        <f>'1. DireccyConducc'!G12</f>
        <v>2</v>
      </c>
      <c r="I8" s="174">
        <f>'1. DireccyConducc'!H12</f>
        <v>1</v>
      </c>
      <c r="J8" s="174">
        <f>'1. DireccyConducc'!I12</f>
        <v>0</v>
      </c>
      <c r="K8" s="174">
        <f>'1. DireccyConducc'!J12</f>
        <v>0.5</v>
      </c>
      <c r="L8" s="174">
        <f>'1. DireccyConducc'!K12</f>
        <v>0</v>
      </c>
      <c r="M8" s="174">
        <f>'1. DireccyConducc'!L12</f>
        <v>0.5</v>
      </c>
      <c r="N8" s="65"/>
      <c r="O8" s="65"/>
      <c r="P8" s="65"/>
      <c r="Q8" s="65"/>
      <c r="R8" s="66">
        <f>SUM(N8:Q8)</f>
        <v>0</v>
      </c>
      <c r="S8" s="962"/>
      <c r="T8" s="187"/>
      <c r="U8" s="187"/>
      <c r="V8" s="65" t="e">
        <f t="shared" si="0"/>
        <v>#DIV/0!</v>
      </c>
    </row>
    <row r="9" spans="1:22" s="62" customFormat="1" ht="45" customHeight="1" x14ac:dyDescent="0.25">
      <c r="A9" s="952"/>
      <c r="B9" s="596"/>
      <c r="C9" s="996" t="str">
        <f>'1. DireccyConducc'!B14</f>
        <v>Numero de actores sociales a nivel sectorial e intersectorial implementando planes, programas y proyectos de promoción de la salud según competencia</v>
      </c>
      <c r="D9" s="996" t="str">
        <f>'1. DireccyConducc'!C14</f>
        <v>pendiente de definir por DPS</v>
      </c>
      <c r="E9" s="996" t="str">
        <f>'1. DireccyConducc'!D14</f>
        <v>pendiente de definir por DPS</v>
      </c>
      <c r="F9" s="996" t="str">
        <f>'1. DireccyConducc'!D14</f>
        <v>pendiente de definir por DPS</v>
      </c>
      <c r="G9" s="78" t="str">
        <f>'1. DireccyConducc'!F14</f>
        <v>Actualización de la base de datos local de caracterización de actores sociales sectoriales e intersectoriales</v>
      </c>
      <c r="H9" s="78">
        <f>'1. DireccyConducc'!G14</f>
        <v>1</v>
      </c>
      <c r="I9" s="174">
        <f>'1. DireccyConducc'!H14</f>
        <v>1</v>
      </c>
      <c r="J9" s="174">
        <f>'1. DireccyConducc'!I14</f>
        <v>0</v>
      </c>
      <c r="K9" s="174">
        <f>'1. DireccyConducc'!J14</f>
        <v>0</v>
      </c>
      <c r="L9" s="174">
        <f>'1. DireccyConducc'!K14</f>
        <v>0</v>
      </c>
      <c r="M9" s="174">
        <f>'1. DireccyConducc'!L14</f>
        <v>1</v>
      </c>
      <c r="N9" s="65"/>
      <c r="O9" s="65"/>
      <c r="P9" s="65"/>
      <c r="Q9" s="65"/>
      <c r="R9" s="66">
        <f t="shared" ref="R9:R14" si="1">SUM(N9:Q9)</f>
        <v>0</v>
      </c>
      <c r="S9" s="962"/>
      <c r="T9" s="187"/>
      <c r="U9" s="187"/>
      <c r="V9" s="65" t="e">
        <f t="shared" si="0"/>
        <v>#DIV/0!</v>
      </c>
    </row>
    <row r="10" spans="1:22" s="62" customFormat="1" ht="62.25" customHeight="1" x14ac:dyDescent="0.25">
      <c r="A10" s="952"/>
      <c r="B10" s="596"/>
      <c r="C10" s="997"/>
      <c r="D10" s="997"/>
      <c r="E10" s="997"/>
      <c r="F10" s="997"/>
      <c r="G10" s="78" t="str">
        <f>'1. DireccyConducc'!F15</f>
        <v>Actualización del registro de planes, programas y proyectos e iniciativas relevantes en promoción de la salud</v>
      </c>
      <c r="H10" s="78">
        <f>'1. DireccyConducc'!G15</f>
        <v>1</v>
      </c>
      <c r="I10" s="174">
        <f>'1. DireccyConducc'!H15</f>
        <v>1</v>
      </c>
      <c r="J10" s="174">
        <f>'1. DireccyConducc'!I15</f>
        <v>0</v>
      </c>
      <c r="K10" s="174">
        <f>'1. DireccyConducc'!J15</f>
        <v>1</v>
      </c>
      <c r="L10" s="174">
        <f>'1. DireccyConducc'!K15</f>
        <v>0</v>
      </c>
      <c r="M10" s="174">
        <f>'1. DireccyConducc'!L15</f>
        <v>0</v>
      </c>
      <c r="N10" s="65"/>
      <c r="O10" s="65"/>
      <c r="P10" s="65"/>
      <c r="Q10" s="65"/>
      <c r="R10" s="66">
        <f t="shared" si="1"/>
        <v>0</v>
      </c>
      <c r="S10" s="962"/>
      <c r="T10" s="187"/>
      <c r="U10" s="187"/>
      <c r="V10" s="65" t="e">
        <f t="shared" si="0"/>
        <v>#DIV/0!</v>
      </c>
    </row>
    <row r="11" spans="1:22" s="62" customFormat="1" ht="39.75" customHeight="1" x14ac:dyDescent="0.25">
      <c r="A11" s="952"/>
      <c r="B11" s="596"/>
      <c r="C11" s="997"/>
      <c r="D11" s="997"/>
      <c r="E11" s="997"/>
      <c r="F11" s="997"/>
      <c r="G11" s="78" t="str">
        <f>'1. DireccyConducc'!F16</f>
        <v>Conducción  a los Equipos TécnicosLocales del Programa Ponele a la Vida .</v>
      </c>
      <c r="H11" s="78">
        <f>'1. DireccyConducc'!G16</f>
        <v>1</v>
      </c>
      <c r="I11" s="174">
        <f>'1. DireccyConducc'!H16</f>
        <v>1</v>
      </c>
      <c r="J11" s="174">
        <f>'1. DireccyConducc'!I16</f>
        <v>0.25</v>
      </c>
      <c r="K11" s="174">
        <f>'1. DireccyConducc'!J16</f>
        <v>0.25</v>
      </c>
      <c r="L11" s="174">
        <f>'1. DireccyConducc'!K16</f>
        <v>0.25</v>
      </c>
      <c r="M11" s="174">
        <f>'1. DireccyConducc'!L16</f>
        <v>0.25</v>
      </c>
      <c r="N11" s="65"/>
      <c r="O11" s="65"/>
      <c r="P11" s="65"/>
      <c r="Q11" s="65"/>
      <c r="R11" s="66">
        <f t="shared" si="1"/>
        <v>0</v>
      </c>
      <c r="S11" s="962"/>
      <c r="T11" s="187"/>
      <c r="U11" s="187"/>
      <c r="V11" s="65" t="e">
        <f t="shared" si="0"/>
        <v>#DIV/0!</v>
      </c>
    </row>
    <row r="12" spans="1:22" s="62" customFormat="1" ht="49.5" customHeight="1" x14ac:dyDescent="0.25">
      <c r="A12" s="952"/>
      <c r="B12" s="596"/>
      <c r="C12" s="997"/>
      <c r="D12" s="997"/>
      <c r="E12" s="997"/>
      <c r="F12" s="997"/>
      <c r="G12" s="78" t="str">
        <f>'1. DireccyConducc'!F17</f>
        <v>Desarrollo de actividades para la promociòn de gestión integral de residuos según particularidades locales</v>
      </c>
      <c r="H12" s="78">
        <f>'1. DireccyConducc'!G17</f>
        <v>4</v>
      </c>
      <c r="I12" s="174">
        <f>'1. DireccyConducc'!H17</f>
        <v>1</v>
      </c>
      <c r="J12" s="174">
        <f>'1. DireccyConducc'!I17</f>
        <v>0.25</v>
      </c>
      <c r="K12" s="174">
        <f>'1. DireccyConducc'!J17</f>
        <v>0.25</v>
      </c>
      <c r="L12" s="174">
        <f>'1. DireccyConducc'!K17</f>
        <v>0.25</v>
      </c>
      <c r="M12" s="174">
        <f>'1. DireccyConducc'!L17</f>
        <v>0.25</v>
      </c>
      <c r="N12" s="65"/>
      <c r="O12" s="65"/>
      <c r="P12" s="65"/>
      <c r="Q12" s="65"/>
      <c r="R12" s="66">
        <f t="shared" si="1"/>
        <v>0</v>
      </c>
      <c r="S12" s="962"/>
      <c r="T12" s="187"/>
      <c r="U12" s="187"/>
      <c r="V12" s="65" t="e">
        <f t="shared" si="0"/>
        <v>#DIV/0!</v>
      </c>
    </row>
    <row r="13" spans="1:22" s="62" customFormat="1" ht="47.25" customHeight="1" x14ac:dyDescent="0.25">
      <c r="A13" s="952"/>
      <c r="B13" s="596"/>
      <c r="C13" s="997"/>
      <c r="D13" s="997"/>
      <c r="E13" s="997"/>
      <c r="F13" s="997"/>
      <c r="G13" s="78" t="str">
        <f>'1. DireccyConducc'!F18</f>
        <v>Desarrollo de actividades para la promoción de una vida libre de tabaco según particularidades locales</v>
      </c>
      <c r="H13" s="78">
        <f>'1. DireccyConducc'!G18</f>
        <v>4</v>
      </c>
      <c r="I13" s="174">
        <f>'1. DireccyConducc'!H18</f>
        <v>0.5</v>
      </c>
      <c r="J13" s="174">
        <f>'1. DireccyConducc'!I18</f>
        <v>0</v>
      </c>
      <c r="K13" s="174">
        <f>'1. DireccyConducc'!J18</f>
        <v>0.25</v>
      </c>
      <c r="L13" s="174">
        <f>'1. DireccyConducc'!K18</f>
        <v>0.25</v>
      </c>
      <c r="M13" s="174">
        <f>'1. DireccyConducc'!L18</f>
        <v>0</v>
      </c>
      <c r="N13" s="65"/>
      <c r="O13" s="65"/>
      <c r="P13" s="65"/>
      <c r="Q13" s="65"/>
      <c r="R13" s="66">
        <f t="shared" si="1"/>
        <v>0</v>
      </c>
      <c r="S13" s="962"/>
      <c r="T13" s="187"/>
      <c r="U13" s="187"/>
      <c r="V13" s="65" t="e">
        <f t="shared" si="0"/>
        <v>#DIV/0!</v>
      </c>
    </row>
    <row r="14" spans="1:22" s="62" customFormat="1" ht="59.25" customHeight="1" x14ac:dyDescent="0.25">
      <c r="A14" s="952"/>
      <c r="B14" s="596"/>
      <c r="C14" s="997"/>
      <c r="D14" s="997"/>
      <c r="E14" s="997"/>
      <c r="F14" s="997"/>
      <c r="G14" s="78" t="str">
        <f>'1. DireccyConducc'!F19</f>
        <v>Realización de Encuentro y regional de presentación de buenas prácticas y experiencias en promoción de la salud y salud mental</v>
      </c>
      <c r="H14" s="78">
        <f>'1. DireccyConducc'!G19</f>
        <v>1</v>
      </c>
      <c r="I14" s="174">
        <f>'1. DireccyConducc'!H19</f>
        <v>1</v>
      </c>
      <c r="J14" s="174">
        <f>'1. DireccyConducc'!I19</f>
        <v>0</v>
      </c>
      <c r="K14" s="174">
        <f>'1. DireccyConducc'!J19</f>
        <v>0</v>
      </c>
      <c r="L14" s="174">
        <f>'1. DireccyConducc'!K19</f>
        <v>1</v>
      </c>
      <c r="M14" s="174">
        <f>'1. DireccyConducc'!L19</f>
        <v>0</v>
      </c>
      <c r="N14" s="65"/>
      <c r="O14" s="65"/>
      <c r="P14" s="65"/>
      <c r="Q14" s="65"/>
      <c r="R14" s="66">
        <f t="shared" si="1"/>
        <v>0</v>
      </c>
      <c r="S14" s="962"/>
      <c r="T14" s="187"/>
      <c r="U14" s="187"/>
      <c r="V14" s="65" t="e">
        <f t="shared" si="0"/>
        <v>#DIV/0!</v>
      </c>
    </row>
    <row r="15" spans="1:22" s="62" customFormat="1" ht="50.25" customHeight="1" x14ac:dyDescent="0.25">
      <c r="A15" s="952"/>
      <c r="B15" s="595"/>
      <c r="C15" s="998"/>
      <c r="D15" s="998"/>
      <c r="E15" s="998"/>
      <c r="F15" s="998"/>
      <c r="G15" s="78" t="str">
        <f>'1. DireccyConducc'!F20</f>
        <v>Proyecto Unidad Itinerante para la promoción, prevención y control del tabaco y otras drogas (Región Brunca) (DDCTS)</v>
      </c>
      <c r="H15" s="78" t="str">
        <f>'1. DireccyConducc'!G20</f>
        <v>NA</v>
      </c>
      <c r="I15" s="174" t="str">
        <f>'1. DireccyConducc'!H20</f>
        <v>NA</v>
      </c>
      <c r="J15" s="174" t="str">
        <f>'1. DireccyConducc'!I20</f>
        <v>NA</v>
      </c>
      <c r="K15" s="174" t="str">
        <f>'1. DireccyConducc'!J20</f>
        <v>NA</v>
      </c>
      <c r="L15" s="174" t="str">
        <f>'1. DireccyConducc'!K20</f>
        <v>NA</v>
      </c>
      <c r="M15" s="174" t="str">
        <f>'1. DireccyConducc'!L20</f>
        <v>NA</v>
      </c>
      <c r="N15" s="65"/>
      <c r="O15" s="65"/>
      <c r="P15" s="65"/>
      <c r="Q15" s="65"/>
      <c r="R15" s="66">
        <f>SUM(N15:Q15)</f>
        <v>0</v>
      </c>
      <c r="S15" s="961"/>
      <c r="T15" s="187"/>
      <c r="U15" s="187"/>
      <c r="V15" s="65" t="e">
        <f>(T15+U15)/S15</f>
        <v>#DIV/0!</v>
      </c>
    </row>
    <row r="16" spans="1:22" s="62" customFormat="1" ht="21" customHeight="1" x14ac:dyDescent="0.25">
      <c r="A16" s="952"/>
      <c r="B16" s="148"/>
      <c r="C16" s="157"/>
      <c r="D16" s="157"/>
      <c r="E16" s="157"/>
      <c r="F16" s="158">
        <f>SUM(F7:F8)</f>
        <v>20.003</v>
      </c>
      <c r="G16" s="887" t="s">
        <v>206</v>
      </c>
      <c r="H16" s="888"/>
      <c r="I16" s="888"/>
      <c r="J16" s="888"/>
      <c r="K16" s="888"/>
      <c r="L16" s="888"/>
      <c r="M16" s="889"/>
      <c r="N16" s="121" t="e">
        <f>AVERAGE(N7:N15)</f>
        <v>#DIV/0!</v>
      </c>
      <c r="O16" s="121" t="e">
        <f>AVERAGE(O7:O15)</f>
        <v>#DIV/0!</v>
      </c>
      <c r="P16" s="121" t="e">
        <f>AVERAGE(P7:P15)</f>
        <v>#DIV/0!</v>
      </c>
      <c r="Q16" s="121" t="e">
        <f>AVERAGE(Q7:Q15)</f>
        <v>#DIV/0!</v>
      </c>
      <c r="R16" s="188">
        <f>AVERAGE(R7:R15)</f>
        <v>0</v>
      </c>
      <c r="S16" s="149">
        <f>SUM(S7:S15)</f>
        <v>0</v>
      </c>
      <c r="T16" s="149">
        <f>SUM(T7:T15)</f>
        <v>0</v>
      </c>
      <c r="U16" s="149">
        <f>SUM(U7:U15)</f>
        <v>0</v>
      </c>
      <c r="V16" s="121" t="e">
        <f>AVERAGE(V7:V15)</f>
        <v>#DIV/0!</v>
      </c>
    </row>
    <row r="17" spans="1:22" s="62" customFormat="1" ht="51.75" customHeight="1" x14ac:dyDescent="0.25">
      <c r="A17" s="952"/>
      <c r="B17" s="744" t="str">
        <f>'1. DireccyConducc'!A22</f>
        <v>Objetivo Estratégico Específico: 1.2 Formular, implementar y dar seguimiento de proyectos, a fin de contribuir al cumplimiento de los objetivos institucionales, desde el abordaje de los determinantes de la salud y participación social.</v>
      </c>
      <c r="C17" s="744"/>
      <c r="D17" s="744"/>
      <c r="E17" s="744"/>
      <c r="F17" s="744"/>
      <c r="G17" s="78"/>
      <c r="H17" s="78"/>
      <c r="I17" s="78"/>
      <c r="J17" s="78"/>
      <c r="K17" s="78"/>
      <c r="L17" s="78"/>
      <c r="M17" s="78"/>
      <c r="N17" s="65"/>
      <c r="O17" s="65"/>
      <c r="P17" s="65"/>
      <c r="Q17" s="65"/>
      <c r="R17" s="181"/>
      <c r="S17" s="65"/>
      <c r="T17" s="187"/>
      <c r="U17" s="187"/>
      <c r="V17" s="65"/>
    </row>
    <row r="18" spans="1:22" s="62" customFormat="1" ht="33" customHeight="1" x14ac:dyDescent="0.25">
      <c r="A18" s="952"/>
      <c r="B18" s="594" t="str">
        <f>'1. DireccyConducc'!A23</f>
        <v xml:space="preserve">RE1.P2.  Actores sociales del nivel sectorial e intersectorial desarrollando acciones  del Plan de Acción de la Polìtica Nacional de Salud Mental  </v>
      </c>
      <c r="C18" s="594" t="str">
        <f>'1. DireccyConducc'!B23</f>
        <v>Porcentaje de actores sociales ejecutando el plan de Acción de Salud Mental</v>
      </c>
      <c r="D18" s="594">
        <f>'1. DireccyConducc'!C23</f>
        <v>8</v>
      </c>
      <c r="E18" s="982">
        <f>'1. DireccyConducc'!D23</f>
        <v>0.25</v>
      </c>
      <c r="F18" s="890" t="str">
        <f>'1. DireccyConducc'!E23</f>
        <v>74,3</v>
      </c>
      <c r="G18" s="78" t="str">
        <f>'1. DireccyConducc'!F23</f>
        <v>Ejecución y seguimiento al proyecto local de salud mental</v>
      </c>
      <c r="H18" s="78">
        <f>'1. DireccyConducc'!G23</f>
        <v>1</v>
      </c>
      <c r="I18" s="174">
        <f>'1. DireccyConducc'!H23</f>
        <v>1</v>
      </c>
      <c r="J18" s="174">
        <f>'1. DireccyConducc'!I23</f>
        <v>0.25</v>
      </c>
      <c r="K18" s="174">
        <f>'1. DireccyConducc'!J23</f>
        <v>0.25</v>
      </c>
      <c r="L18" s="174">
        <f>'1. DireccyConducc'!K23</f>
        <v>0.25</v>
      </c>
      <c r="M18" s="174">
        <f>'1. DireccyConducc'!L23</f>
        <v>0.25</v>
      </c>
      <c r="N18" s="65"/>
      <c r="O18" s="65"/>
      <c r="P18" s="65"/>
      <c r="Q18" s="65"/>
      <c r="R18" s="66">
        <f>SUM(N18:Q18)</f>
        <v>0</v>
      </c>
      <c r="S18" s="960">
        <f>'1. DireccyConducc'!M23</f>
        <v>83824.109999999986</v>
      </c>
      <c r="T18" s="187"/>
      <c r="U18" s="187"/>
      <c r="V18" s="65">
        <f>(T18+U18)/S18</f>
        <v>0</v>
      </c>
    </row>
    <row r="19" spans="1:22" s="62" customFormat="1" ht="74.25" customHeight="1" x14ac:dyDescent="0.25">
      <c r="A19" s="952"/>
      <c r="B19" s="596"/>
      <c r="C19" s="596"/>
      <c r="D19" s="596"/>
      <c r="E19" s="589"/>
      <c r="F19" s="891"/>
      <c r="G19" s="78" t="str">
        <f>'1. DireccyConducc'!F24</f>
        <v>Implementación del Proyecto Espacios de Respiro para personas cuidadoras no remuneradas de persona adulta mayor (RCH - Áreas Rectoras de Salud de Nicoya y Santa Cruz)</v>
      </c>
      <c r="H19" s="78" t="str">
        <f>'1. DireccyConducc'!G24</f>
        <v>NA</v>
      </c>
      <c r="I19" s="174" t="str">
        <f>'1. DireccyConducc'!H24</f>
        <v>NA</v>
      </c>
      <c r="J19" s="174" t="str">
        <f>'1. DireccyConducc'!I24</f>
        <v>NA</v>
      </c>
      <c r="K19" s="174" t="str">
        <f>'1. DireccyConducc'!J24</f>
        <v>NA</v>
      </c>
      <c r="L19" s="174" t="str">
        <f>'1. DireccyConducc'!K24</f>
        <v>NA</v>
      </c>
      <c r="M19" s="174" t="str">
        <f>'1. DireccyConducc'!L24</f>
        <v>NA</v>
      </c>
      <c r="N19" s="65"/>
      <c r="O19" s="65"/>
      <c r="P19" s="65"/>
      <c r="Q19" s="65"/>
      <c r="R19" s="66">
        <f>SUM(N19:Q19)</f>
        <v>0</v>
      </c>
      <c r="S19" s="962"/>
      <c r="T19" s="187"/>
      <c r="U19" s="187"/>
      <c r="V19" s="65" t="e">
        <f>(T19+U19)/S19</f>
        <v>#DIV/0!</v>
      </c>
    </row>
    <row r="20" spans="1:22" s="62" customFormat="1" ht="54" customHeight="1" x14ac:dyDescent="0.25">
      <c r="A20" s="952"/>
      <c r="B20" s="596"/>
      <c r="C20" s="596"/>
      <c r="D20" s="596"/>
      <c r="E20" s="589"/>
      <c r="F20" s="891"/>
      <c r="G20" s="594" t="str">
        <f>'1. DireccyConducc'!F25</f>
        <v>Implementación de la Estratégia de Nacional de Prevención del Suicidio e Intento de Autoeliminación (RCH Área de Salud de La Cruz, RCE Área de Salud Los Los Santos, Oreamuno, Paraíso y Turrialba y RCS Área Rectora de Salud de Curridabat)</v>
      </c>
      <c r="H20" s="78" t="str">
        <f>'1. DireccyConducc'!G25</f>
        <v>NA</v>
      </c>
      <c r="I20" s="174" t="str">
        <f>'1. DireccyConducc'!H25</f>
        <v>NA</v>
      </c>
      <c r="J20" s="174">
        <f>'1. DireccyConducc'!I25</f>
        <v>0</v>
      </c>
      <c r="K20" s="174">
        <f>'1. DireccyConducc'!J25</f>
        <v>0</v>
      </c>
      <c r="L20" s="174">
        <f>'1. DireccyConducc'!K25</f>
        <v>0</v>
      </c>
      <c r="M20" s="174">
        <f>'1. DireccyConducc'!L25</f>
        <v>0</v>
      </c>
      <c r="N20" s="65"/>
      <c r="O20" s="65"/>
      <c r="P20" s="65"/>
      <c r="Q20" s="65"/>
      <c r="R20" s="66">
        <f>SUM(N20:Q20)</f>
        <v>0</v>
      </c>
      <c r="S20" s="962"/>
      <c r="T20" s="187"/>
      <c r="U20" s="187"/>
      <c r="V20" s="65" t="e">
        <f>(T20+U20)/S20</f>
        <v>#DIV/0!</v>
      </c>
    </row>
    <row r="21" spans="1:22" s="62" customFormat="1" ht="39.75" customHeight="1" x14ac:dyDescent="0.25">
      <c r="A21" s="952"/>
      <c r="B21" s="596"/>
      <c r="C21" s="596"/>
      <c r="D21" s="596"/>
      <c r="E21" s="589"/>
      <c r="F21" s="891"/>
      <c r="G21" s="595"/>
      <c r="H21" s="78">
        <f>'1. DireccyConducc'!G26</f>
        <v>1</v>
      </c>
      <c r="I21" s="174">
        <f>'1. DireccyConducc'!H26</f>
        <v>1</v>
      </c>
      <c r="J21" s="174">
        <f>'1. DireccyConducc'!I26</f>
        <v>0.25</v>
      </c>
      <c r="K21" s="174">
        <f>'1. DireccyConducc'!J26</f>
        <v>0.25</v>
      </c>
      <c r="L21" s="174">
        <f>'1. DireccyConducc'!K26</f>
        <v>0.25</v>
      </c>
      <c r="M21" s="174">
        <f>'1. DireccyConducc'!L26</f>
        <v>0.25</v>
      </c>
      <c r="N21" s="65"/>
      <c r="O21" s="65"/>
      <c r="P21" s="65"/>
      <c r="Q21" s="65"/>
      <c r="R21" s="66">
        <f>SUM(N21:Q21)</f>
        <v>0</v>
      </c>
      <c r="S21" s="962"/>
      <c r="T21" s="187"/>
      <c r="U21" s="187"/>
      <c r="V21" s="65" t="e">
        <f>(T21+U21)/S21</f>
        <v>#DIV/0!</v>
      </c>
    </row>
    <row r="22" spans="1:22" s="62" customFormat="1" ht="38.25" x14ac:dyDescent="0.25">
      <c r="A22" s="952"/>
      <c r="B22" s="596"/>
      <c r="C22" s="596"/>
      <c r="D22" s="596"/>
      <c r="E22" s="589"/>
      <c r="F22" s="891"/>
      <c r="G22" s="78" t="str">
        <f>'1. DireccyConducc'!F27</f>
        <v>Ejecución del Proyecto Fortaleciendo habilidades y destrezas a nivel intersectorial para la promoción de la salud mental (RHN)</v>
      </c>
      <c r="H22" s="78" t="str">
        <f>'1. DireccyConducc'!G27</f>
        <v>NA</v>
      </c>
      <c r="I22" s="174" t="str">
        <f>'1. DireccyConducc'!H27</f>
        <v>NA</v>
      </c>
      <c r="J22" s="174" t="str">
        <f>'1. DireccyConducc'!I27</f>
        <v>NA</v>
      </c>
      <c r="K22" s="174" t="str">
        <f>'1. DireccyConducc'!J27</f>
        <v>NA</v>
      </c>
      <c r="L22" s="174" t="str">
        <f>'1. DireccyConducc'!K27</f>
        <v>NA</v>
      </c>
      <c r="M22" s="174" t="str">
        <f>'1. DireccyConducc'!L27</f>
        <v>NA</v>
      </c>
      <c r="N22" s="65"/>
      <c r="O22" s="65"/>
      <c r="P22" s="65"/>
      <c r="Q22" s="65"/>
      <c r="R22" s="66">
        <f>SUM(N22:Q22)</f>
        <v>0</v>
      </c>
      <c r="S22" s="961"/>
      <c r="T22" s="187"/>
      <c r="U22" s="187"/>
      <c r="V22" s="65" t="e">
        <f>(T22+U22)/S22</f>
        <v>#DIV/0!</v>
      </c>
    </row>
    <row r="23" spans="1:22" s="62" customFormat="1" ht="21" customHeight="1" x14ac:dyDescent="0.25">
      <c r="A23" s="952"/>
      <c r="B23" s="147"/>
      <c r="C23" s="157"/>
      <c r="D23" s="157"/>
      <c r="E23" s="157"/>
      <c r="F23" s="158">
        <f>SUM(F18)</f>
        <v>0</v>
      </c>
      <c r="G23" s="887" t="s">
        <v>206</v>
      </c>
      <c r="H23" s="888"/>
      <c r="I23" s="888"/>
      <c r="J23" s="888"/>
      <c r="K23" s="888"/>
      <c r="L23" s="888"/>
      <c r="M23" s="889"/>
      <c r="N23" s="148" t="e">
        <f>AVERAGE(N18:N22)</f>
        <v>#DIV/0!</v>
      </c>
      <c r="O23" s="148" t="e">
        <f>AVERAGE(O18:O22)</f>
        <v>#DIV/0!</v>
      </c>
      <c r="P23" s="148" t="e">
        <f>AVERAGE(P18:P22)</f>
        <v>#DIV/0!</v>
      </c>
      <c r="Q23" s="148" t="e">
        <f>AVERAGE(Q18:Q22)</f>
        <v>#DIV/0!</v>
      </c>
      <c r="R23" s="189">
        <f>AVERAGE(R18:R22)</f>
        <v>0</v>
      </c>
      <c r="S23" s="149">
        <f>SUM(S18:S22)</f>
        <v>83824.109999999986</v>
      </c>
      <c r="T23" s="149">
        <f>SUM(T18:T22)</f>
        <v>0</v>
      </c>
      <c r="U23" s="149">
        <f>SUM(U18:U22)</f>
        <v>0</v>
      </c>
      <c r="V23" s="148" t="e">
        <f>AVERAGE(V18:V22)</f>
        <v>#DIV/0!</v>
      </c>
    </row>
    <row r="24" spans="1:22" s="62" customFormat="1" ht="58.5" customHeight="1" x14ac:dyDescent="0.25">
      <c r="A24" s="952"/>
      <c r="B24" s="672" t="str">
        <f>'1. DireccyConducc'!A28</f>
        <v>RE1. P3 Política, planes, programas, proyectos y estrategías en salud</v>
      </c>
      <c r="C24" s="672" t="str">
        <f>'1. DireccyConducc'!B28</f>
        <v>Número de planes estratégicos en salud con seguimiento y ajuste</v>
      </c>
      <c r="D24" s="588">
        <f>'1. DireccyConducc'!C28</f>
        <v>92</v>
      </c>
      <c r="E24" s="588">
        <f>'1. DireccyConducc'!D28</f>
        <v>0</v>
      </c>
      <c r="F24" s="940">
        <f>'1. DireccyConducc'!E28</f>
        <v>70</v>
      </c>
      <c r="G24" s="219" t="str">
        <f>'1. DireccyConducc'!F28</f>
        <v xml:space="preserve">Participación en la capacitación sobre metodología para el seguimiento de los planes estratégicos de salud locales (PERS y PELS), según convocatoria del Nivel Central </v>
      </c>
      <c r="H24" s="329">
        <f>'1. DireccyConducc'!G28</f>
        <v>1</v>
      </c>
      <c r="I24" s="329">
        <f>'1. DireccyConducc'!H28</f>
        <v>1</v>
      </c>
      <c r="J24" s="329">
        <f>'1. DireccyConducc'!I28</f>
        <v>0</v>
      </c>
      <c r="K24" s="329">
        <f>'1. DireccyConducc'!J28</f>
        <v>0</v>
      </c>
      <c r="L24" s="329">
        <f>'1. DireccyConducc'!K28</f>
        <v>1</v>
      </c>
      <c r="M24" s="329">
        <f>'1. DireccyConducc'!L28</f>
        <v>0</v>
      </c>
      <c r="N24" s="192"/>
      <c r="O24" s="192"/>
      <c r="P24" s="192"/>
      <c r="Q24" s="192"/>
      <c r="R24" s="66">
        <f t="shared" ref="R24:R30" si="2">SUM(N24:Q24)</f>
        <v>0</v>
      </c>
      <c r="S24" s="960">
        <f>'1. DireccyConducc'!M28</f>
        <v>83824.109999999986</v>
      </c>
      <c r="T24" s="187"/>
      <c r="U24" s="187"/>
      <c r="V24" s="65">
        <f t="shared" ref="V24:V30" si="3">(T24+U24)/S24</f>
        <v>0</v>
      </c>
    </row>
    <row r="25" spans="1:22" s="62" customFormat="1" ht="30.75" customHeight="1" x14ac:dyDescent="0.25">
      <c r="A25" s="952"/>
      <c r="B25" s="673"/>
      <c r="C25" s="673"/>
      <c r="D25" s="666">
        <f>'1. DireccyConducc'!C29</f>
        <v>0</v>
      </c>
      <c r="E25" s="666" t="e">
        <f>'1. DireccyConducc'!#REF!</f>
        <v>#REF!</v>
      </c>
      <c r="F25" s="957"/>
      <c r="G25" s="219" t="str">
        <f>'1. DireccyConducc'!F29</f>
        <v>Ejecución de un taller  con actores sociales para el seguimiento del plan local  en salud.</v>
      </c>
      <c r="H25" s="329">
        <f>'1. DireccyConducc'!G29</f>
        <v>2</v>
      </c>
      <c r="I25" s="329">
        <f>'1. DireccyConducc'!H29</f>
        <v>1</v>
      </c>
      <c r="J25" s="329">
        <f>'1. DireccyConducc'!I29</f>
        <v>0</v>
      </c>
      <c r="K25" s="329">
        <f>'1. DireccyConducc'!J29</f>
        <v>1</v>
      </c>
      <c r="L25" s="329">
        <f>'1. DireccyConducc'!K29</f>
        <v>0</v>
      </c>
      <c r="M25" s="329">
        <f>'1. DireccyConducc'!L29</f>
        <v>0</v>
      </c>
      <c r="N25" s="192"/>
      <c r="O25" s="192"/>
      <c r="P25" s="192"/>
      <c r="Q25" s="192"/>
      <c r="R25" s="66">
        <f t="shared" si="2"/>
        <v>0</v>
      </c>
      <c r="S25" s="962"/>
      <c r="T25" s="187"/>
      <c r="U25" s="187"/>
      <c r="V25" s="65" t="e">
        <f t="shared" si="3"/>
        <v>#DIV/0!</v>
      </c>
    </row>
    <row r="26" spans="1:22" s="62" customFormat="1" ht="30.75" customHeight="1" x14ac:dyDescent="0.25">
      <c r="A26" s="952"/>
      <c r="B26" s="673"/>
      <c r="C26" s="673"/>
      <c r="D26" s="666">
        <f>'1. DireccyConducc'!C30</f>
        <v>0</v>
      </c>
      <c r="E26" s="666" t="e">
        <f>'1. DireccyConducc'!#REF!</f>
        <v>#REF!</v>
      </c>
      <c r="F26" s="957"/>
      <c r="G26" s="219" t="str">
        <f>'1. DireccyConducc'!F30</f>
        <v xml:space="preserve">Elaboración de un informe anual de avance del Plan Estratégico Local en salud </v>
      </c>
      <c r="H26" s="329">
        <f>'1. DireccyConducc'!G30</f>
        <v>2</v>
      </c>
      <c r="I26" s="329">
        <f>'1. DireccyConducc'!H30</f>
        <v>1</v>
      </c>
      <c r="J26" s="329">
        <f>'1. DireccyConducc'!I30</f>
        <v>0</v>
      </c>
      <c r="K26" s="329">
        <f>'1. DireccyConducc'!J30</f>
        <v>0</v>
      </c>
      <c r="L26" s="329">
        <f>'1. DireccyConducc'!K30</f>
        <v>0</v>
      </c>
      <c r="M26" s="329">
        <f>'1. DireccyConducc'!L30</f>
        <v>1</v>
      </c>
      <c r="N26" s="192"/>
      <c r="O26" s="192"/>
      <c r="P26" s="192"/>
      <c r="Q26" s="192"/>
      <c r="R26" s="66">
        <f t="shared" si="2"/>
        <v>0</v>
      </c>
      <c r="S26" s="962"/>
      <c r="T26" s="187"/>
      <c r="U26" s="187"/>
      <c r="V26" s="65" t="e">
        <f t="shared" si="3"/>
        <v>#DIV/0!</v>
      </c>
    </row>
    <row r="27" spans="1:22" s="62" customFormat="1" ht="58.5" customHeight="1" x14ac:dyDescent="0.25">
      <c r="A27" s="952"/>
      <c r="B27" s="673"/>
      <c r="C27" s="672" t="str">
        <f>'1. DireccyConducc'!B31</f>
        <v>Número de proyectos desarrollados</v>
      </c>
      <c r="D27" s="588">
        <f>'1. DireccyConducc'!C31</f>
        <v>1</v>
      </c>
      <c r="E27" s="958">
        <f>'1. DireccyConducc'!D31</f>
        <v>0</v>
      </c>
      <c r="F27" s="940">
        <f>'1. DireccyConducc'!E31</f>
        <v>0</v>
      </c>
      <c r="G27" s="219" t="str">
        <f>'1. DireccyConducc'!F31</f>
        <v>Desarrollo de proyectos sobre prevención y control del tabaco, según lineamientos y dotación de recursos por el NC.</v>
      </c>
      <c r="H27" s="329" t="str">
        <f>'1. DireccyConducc'!G31</f>
        <v>Según instrucción y recursos Nivel Central</v>
      </c>
      <c r="I27" s="329">
        <f>'1. DireccyConducc'!H31</f>
        <v>1</v>
      </c>
      <c r="J27" s="329">
        <f>'1. DireccyConducc'!I31</f>
        <v>0</v>
      </c>
      <c r="K27" s="329">
        <f>'1. DireccyConducc'!J31</f>
        <v>0</v>
      </c>
      <c r="L27" s="329">
        <f>'1. DireccyConducc'!K31</f>
        <v>1</v>
      </c>
      <c r="M27" s="329">
        <f>'1. DireccyConducc'!L31</f>
        <v>0</v>
      </c>
      <c r="N27" s="192"/>
      <c r="O27" s="192"/>
      <c r="P27" s="192"/>
      <c r="Q27" s="192"/>
      <c r="R27" s="66">
        <f t="shared" si="2"/>
        <v>0</v>
      </c>
      <c r="S27" s="962"/>
      <c r="T27" s="187"/>
      <c r="U27" s="187"/>
      <c r="V27" s="65" t="e">
        <f t="shared" si="3"/>
        <v>#DIV/0!</v>
      </c>
    </row>
    <row r="28" spans="1:22" s="62" customFormat="1" ht="58.5" customHeight="1" x14ac:dyDescent="0.25">
      <c r="A28" s="952"/>
      <c r="B28" s="673"/>
      <c r="C28" s="673"/>
      <c r="D28" s="666"/>
      <c r="E28" s="959"/>
      <c r="F28" s="957"/>
      <c r="G28" s="219" t="str">
        <f>'1. DireccyConducc'!F32</f>
        <v>Participar en el programa de capacitación en planificación, según indicaciones del NC</v>
      </c>
      <c r="H28" s="329" t="str">
        <f>'1. DireccyConducc'!G32</f>
        <v>Según instrucción Nivel Central</v>
      </c>
      <c r="I28" s="329">
        <f>'1. DireccyConducc'!H32</f>
        <v>1</v>
      </c>
      <c r="J28" s="329">
        <f>'1. DireccyConducc'!I32</f>
        <v>0</v>
      </c>
      <c r="K28" s="329">
        <f>'1. DireccyConducc'!J32</f>
        <v>1</v>
      </c>
      <c r="L28" s="329">
        <f>'1. DireccyConducc'!K32</f>
        <v>0</v>
      </c>
      <c r="M28" s="329">
        <f>'1. DireccyConducc'!L32</f>
        <v>0</v>
      </c>
      <c r="N28" s="192"/>
      <c r="O28" s="192"/>
      <c r="P28" s="192"/>
      <c r="Q28" s="192"/>
      <c r="R28" s="66">
        <f t="shared" si="2"/>
        <v>0</v>
      </c>
      <c r="S28" s="962"/>
      <c r="T28" s="187"/>
      <c r="U28" s="187"/>
      <c r="V28" s="65" t="e">
        <f t="shared" si="3"/>
        <v>#DIV/0!</v>
      </c>
    </row>
    <row r="29" spans="1:22" s="62" customFormat="1" ht="58.5" customHeight="1" x14ac:dyDescent="0.25">
      <c r="A29" s="952"/>
      <c r="B29" s="673"/>
      <c r="C29" s="673"/>
      <c r="D29" s="666"/>
      <c r="E29" s="959"/>
      <c r="F29" s="957"/>
      <c r="G29" s="219" t="str">
        <f>'1. DireccyConducc'!F33</f>
        <v>Participar en la Ejecución de la Agenda de Salud Pública de la Región Brunca 2012 - 2017</v>
      </c>
      <c r="H29" s="329" t="str">
        <f>'1. DireccyConducc'!G33</f>
        <v>NA</v>
      </c>
      <c r="I29" s="329" t="str">
        <f>'1. DireccyConducc'!H33</f>
        <v>NA</v>
      </c>
      <c r="J29" s="329" t="str">
        <f>'1. DireccyConducc'!I33</f>
        <v>NA</v>
      </c>
      <c r="K29" s="329" t="str">
        <f>'1. DireccyConducc'!J33</f>
        <v>NA</v>
      </c>
      <c r="L29" s="329" t="str">
        <f>'1. DireccyConducc'!K33</f>
        <v>NA</v>
      </c>
      <c r="M29" s="329" t="str">
        <f>'1. DireccyConducc'!L33</f>
        <v>NA</v>
      </c>
      <c r="N29" s="192"/>
      <c r="O29" s="192"/>
      <c r="P29" s="192"/>
      <c r="Q29" s="192"/>
      <c r="R29" s="66">
        <f t="shared" si="2"/>
        <v>0</v>
      </c>
      <c r="S29" s="962"/>
      <c r="T29" s="187"/>
      <c r="U29" s="187"/>
      <c r="V29" s="65" t="e">
        <f t="shared" si="3"/>
        <v>#DIV/0!</v>
      </c>
    </row>
    <row r="30" spans="1:22" s="62" customFormat="1" ht="56.25" customHeight="1" x14ac:dyDescent="0.25">
      <c r="A30" s="952"/>
      <c r="B30" s="673"/>
      <c r="C30" s="673"/>
      <c r="D30" s="666"/>
      <c r="E30" s="666"/>
      <c r="F30" s="957"/>
      <c r="G30" s="219" t="str">
        <f>'1. DireccyConducc'!F34</f>
        <v>Participar Seguimiento al Plan de Acción de Punta Burica, Región Brunca (ARS Golfito y ARS Corredores).</v>
      </c>
      <c r="H30" s="329" t="str">
        <f>'1. DireccyConducc'!G34</f>
        <v>NA</v>
      </c>
      <c r="I30" s="329" t="str">
        <f>'1. DireccyConducc'!H34</f>
        <v>NA</v>
      </c>
      <c r="J30" s="329" t="str">
        <f>'1. DireccyConducc'!I34</f>
        <v>NA</v>
      </c>
      <c r="K30" s="329" t="str">
        <f>'1. DireccyConducc'!J34</f>
        <v>NA</v>
      </c>
      <c r="L30" s="329" t="str">
        <f>'1. DireccyConducc'!K34</f>
        <v>NA</v>
      </c>
      <c r="M30" s="329" t="str">
        <f>'1. DireccyConducc'!L34</f>
        <v>NA</v>
      </c>
      <c r="N30" s="192"/>
      <c r="O30" s="192"/>
      <c r="P30" s="192"/>
      <c r="Q30" s="192"/>
      <c r="R30" s="66">
        <f t="shared" si="2"/>
        <v>0</v>
      </c>
      <c r="S30" s="961"/>
      <c r="T30" s="187"/>
      <c r="U30" s="187"/>
      <c r="V30" s="65" t="e">
        <f t="shared" si="3"/>
        <v>#DIV/0!</v>
      </c>
    </row>
    <row r="31" spans="1:22" s="62" customFormat="1" ht="21" customHeight="1" x14ac:dyDescent="0.25">
      <c r="A31" s="952"/>
      <c r="B31" s="147"/>
      <c r="C31" s="157"/>
      <c r="D31" s="157"/>
      <c r="E31" s="157"/>
      <c r="F31" s="158">
        <f>SUM(F24:F30,F27)</f>
        <v>70</v>
      </c>
      <c r="G31" s="887" t="s">
        <v>206</v>
      </c>
      <c r="H31" s="888"/>
      <c r="I31" s="888"/>
      <c r="J31" s="888"/>
      <c r="K31" s="888"/>
      <c r="L31" s="888"/>
      <c r="M31" s="889"/>
      <c r="N31" s="148" t="e">
        <f>AVERAGE(N24:N30)</f>
        <v>#DIV/0!</v>
      </c>
      <c r="O31" s="148" t="e">
        <f>AVERAGE(O24:O30)</f>
        <v>#DIV/0!</v>
      </c>
      <c r="P31" s="148" t="e">
        <f>AVERAGE(P24:P30)</f>
        <v>#DIV/0!</v>
      </c>
      <c r="Q31" s="148" t="e">
        <f>AVERAGE(Q24:Q30)</f>
        <v>#DIV/0!</v>
      </c>
      <c r="R31" s="148">
        <f>AVERAGE(R24:R30)</f>
        <v>0</v>
      </c>
      <c r="S31" s="149">
        <f>SUM(S24:S30)</f>
        <v>83824.109999999986</v>
      </c>
      <c r="T31" s="149">
        <f>SUM(T24:T30)</f>
        <v>0</v>
      </c>
      <c r="U31" s="149">
        <f>SUM(U24:U30)</f>
        <v>0</v>
      </c>
      <c r="V31" s="148" t="e">
        <f>AVERAGE(V24:V30)</f>
        <v>#DIV/0!</v>
      </c>
    </row>
    <row r="32" spans="1:22" s="62" customFormat="1" ht="51.75" customHeight="1" x14ac:dyDescent="0.25">
      <c r="A32" s="952"/>
      <c r="B32" s="213" t="str">
        <f>'1. DireccyConducc'!A35</f>
        <v>RE1. P6 Segunda etapa Proyecto Mesoamericano en ejecución</v>
      </c>
      <c r="C32" s="218" t="str">
        <f>'1. DireccyConducc'!B35</f>
        <v>Porcentaje de ejecución financiera</v>
      </c>
      <c r="D32" s="218">
        <f>'1. DireccyConducc'!C35</f>
        <v>0</v>
      </c>
      <c r="E32" s="218">
        <f>'1. DireccyConducc'!D35</f>
        <v>0</v>
      </c>
      <c r="F32" s="219">
        <f>'1. DireccyConducc'!E35</f>
        <v>0</v>
      </c>
      <c r="G32" s="219" t="str">
        <f>'1. DireccyConducc'!F35</f>
        <v>Reuniones de coordinación técnica segunda etapa del Proyecto Mesoamericano (RHB, RHC)</v>
      </c>
      <c r="H32" s="329" t="str">
        <f>'1. DireccyConducc'!G35</f>
        <v>NA</v>
      </c>
      <c r="I32" s="329" t="str">
        <f>'1. DireccyConducc'!H35</f>
        <v>NA</v>
      </c>
      <c r="J32" s="329" t="str">
        <f>'1. DireccyConducc'!I35</f>
        <v>NA</v>
      </c>
      <c r="K32" s="329" t="str">
        <f>'1. DireccyConducc'!J35</f>
        <v>NA</v>
      </c>
      <c r="L32" s="329" t="str">
        <f>'1. DireccyConducc'!K35</f>
        <v>NA</v>
      </c>
      <c r="M32" s="329" t="str">
        <f>'1. DireccyConducc'!L35</f>
        <v>NA</v>
      </c>
      <c r="N32" s="192"/>
      <c r="O32" s="192"/>
      <c r="P32" s="192"/>
      <c r="Q32" s="192"/>
      <c r="R32" s="66">
        <f>SUM(N32:Q32)</f>
        <v>0</v>
      </c>
      <c r="S32" s="454">
        <f>'1. DireccyConducc'!M35</f>
        <v>0</v>
      </c>
      <c r="T32" s="187"/>
      <c r="U32" s="187"/>
      <c r="V32" s="65" t="e">
        <f>(T32+U32)/S32</f>
        <v>#DIV/0!</v>
      </c>
    </row>
    <row r="33" spans="1:22" s="62" customFormat="1" ht="21" customHeight="1" x14ac:dyDescent="0.25">
      <c r="A33" s="952"/>
      <c r="B33" s="147"/>
      <c r="C33" s="157"/>
      <c r="D33" s="157"/>
      <c r="E33" s="157"/>
      <c r="F33" s="158">
        <f>SUM(F32:F32)</f>
        <v>0</v>
      </c>
      <c r="G33" s="887" t="s">
        <v>206</v>
      </c>
      <c r="H33" s="888"/>
      <c r="I33" s="888"/>
      <c r="J33" s="888"/>
      <c r="K33" s="888"/>
      <c r="L33" s="888"/>
      <c r="M33" s="889"/>
      <c r="N33" s="148" t="e">
        <f>AVERAGE(N32:N32)</f>
        <v>#DIV/0!</v>
      </c>
      <c r="O33" s="148" t="e">
        <f>AVERAGE(O32:O32)</f>
        <v>#DIV/0!</v>
      </c>
      <c r="P33" s="148" t="e">
        <f>AVERAGE(P32:P32)</f>
        <v>#DIV/0!</v>
      </c>
      <c r="Q33" s="148" t="e">
        <f>AVERAGE(Q32:Q32)</f>
        <v>#DIV/0!</v>
      </c>
      <c r="R33" s="148">
        <f>AVERAGE(R32:R32)</f>
        <v>0</v>
      </c>
      <c r="S33" s="149">
        <f>SUM(S32:S32)</f>
        <v>0</v>
      </c>
      <c r="T33" s="149">
        <f>SUM(T32:T32)</f>
        <v>0</v>
      </c>
      <c r="U33" s="149">
        <f>SUM(U32:U32)</f>
        <v>0</v>
      </c>
      <c r="V33" s="148" t="e">
        <f>AVERAGE(V32:V32)</f>
        <v>#DIV/0!</v>
      </c>
    </row>
    <row r="34" spans="1:22" s="62" customFormat="1" ht="33" customHeight="1" x14ac:dyDescent="0.25">
      <c r="A34" s="952"/>
      <c r="B34" s="919" t="str">
        <f>'1. DireccyConducc'!A36</f>
        <v>RE1.P7. Gestión del riesgo en salud fortalecida</v>
      </c>
      <c r="C34" s="379"/>
      <c r="D34" s="379"/>
      <c r="E34" s="379"/>
      <c r="F34" s="380"/>
      <c r="G34" s="219" t="str">
        <f>'1. DireccyConducc'!F36</f>
        <v>Participación en el Comité Municipal de Emergencias</v>
      </c>
      <c r="H34" s="329">
        <f>'1. DireccyConducc'!G36</f>
        <v>15</v>
      </c>
      <c r="I34" s="329">
        <f>'1. DireccyConducc'!H36</f>
        <v>0.9</v>
      </c>
      <c r="J34" s="329">
        <f>'1. DireccyConducc'!I36</f>
        <v>0.22500000000000001</v>
      </c>
      <c r="K34" s="329">
        <f>'1. DireccyConducc'!J36</f>
        <v>0.22500000000000001</v>
      </c>
      <c r="L34" s="329">
        <f>'1. DireccyConducc'!K36</f>
        <v>0.23</v>
      </c>
      <c r="M34" s="329">
        <f>'1. DireccyConducc'!L36</f>
        <v>0.21</v>
      </c>
      <c r="N34" s="192"/>
      <c r="O34" s="192"/>
      <c r="P34" s="192"/>
      <c r="Q34" s="192"/>
      <c r="R34" s="66">
        <f>SUM(N34:Q34)</f>
        <v>0</v>
      </c>
      <c r="S34" s="960">
        <f>'1. DireccyConducc'!M36</f>
        <v>83824.109999999986</v>
      </c>
      <c r="T34" s="187"/>
      <c r="U34" s="187"/>
      <c r="V34" s="65">
        <f>(T34+U34)/S34</f>
        <v>0</v>
      </c>
    </row>
    <row r="35" spans="1:22" s="62" customFormat="1" ht="42.75" customHeight="1" x14ac:dyDescent="0.25">
      <c r="A35" s="952"/>
      <c r="B35" s="920"/>
      <c r="C35" s="379"/>
      <c r="D35" s="379"/>
      <c r="E35" s="379"/>
      <c r="F35" s="380"/>
      <c r="G35" s="219" t="str">
        <f>'1. DireccyConducc'!F37</f>
        <v>Atención de emergencias, desde la competencia rectora en salud</v>
      </c>
      <c r="H35" s="329" t="str">
        <f>'1. DireccyConducc'!G37</f>
        <v>Según demanda</v>
      </c>
      <c r="I35" s="329">
        <f>'1. DireccyConducc'!H37</f>
        <v>1</v>
      </c>
      <c r="J35" s="329">
        <f>'1. DireccyConducc'!I37</f>
        <v>0</v>
      </c>
      <c r="K35" s="329">
        <f>'1. DireccyConducc'!J37</f>
        <v>0.5</v>
      </c>
      <c r="L35" s="329">
        <f>'1. DireccyConducc'!K37</f>
        <v>0</v>
      </c>
      <c r="M35" s="329">
        <f>'1. DireccyConducc'!L37</f>
        <v>0.5</v>
      </c>
      <c r="N35" s="192"/>
      <c r="O35" s="192"/>
      <c r="P35" s="192"/>
      <c r="Q35" s="192"/>
      <c r="R35" s="66">
        <f>SUM(N35:Q35)</f>
        <v>0</v>
      </c>
      <c r="S35" s="961"/>
      <c r="T35" s="187"/>
      <c r="U35" s="187"/>
      <c r="V35" s="65" t="e">
        <f>(T35+U35)/S35</f>
        <v>#DIV/0!</v>
      </c>
    </row>
    <row r="36" spans="1:22" s="62" customFormat="1" ht="21" customHeight="1" x14ac:dyDescent="0.25">
      <c r="A36" s="952"/>
      <c r="B36" s="377"/>
      <c r="C36" s="378"/>
      <c r="D36" s="378"/>
      <c r="E36" s="378"/>
      <c r="F36" s="158">
        <f>SUM(F34:F35)</f>
        <v>0</v>
      </c>
      <c r="G36" s="357"/>
      <c r="H36" s="358"/>
      <c r="I36" s="358"/>
      <c r="J36" s="358"/>
      <c r="K36" s="358"/>
      <c r="L36" s="358"/>
      <c r="M36" s="359"/>
      <c r="N36" s="148" t="e">
        <f>AVERAGE(N34:N35)</f>
        <v>#DIV/0!</v>
      </c>
      <c r="O36" s="148" t="e">
        <f>AVERAGE(O34:O35)</f>
        <v>#DIV/0!</v>
      </c>
      <c r="P36" s="148" t="e">
        <f>AVERAGE(P34:P35)</f>
        <v>#DIV/0!</v>
      </c>
      <c r="Q36" s="148" t="e">
        <f>AVERAGE(Q34:Q35)</f>
        <v>#DIV/0!</v>
      </c>
      <c r="R36" s="148">
        <f>AVERAGE(R34:R35)</f>
        <v>0</v>
      </c>
      <c r="S36" s="190">
        <f>SUM(S34:S35)</f>
        <v>83824.109999999986</v>
      </c>
      <c r="T36" s="190">
        <f>SUM(T34:T35)</f>
        <v>0</v>
      </c>
      <c r="U36" s="190">
        <f>SUM(U34:U35)</f>
        <v>0</v>
      </c>
      <c r="V36" s="148" t="e">
        <f>AVERAGE(V34:V35)</f>
        <v>#DIV/0!</v>
      </c>
    </row>
    <row r="37" spans="1:22" s="62" customFormat="1" ht="54.75" customHeight="1" x14ac:dyDescent="0.25">
      <c r="A37" s="952"/>
      <c r="B37" s="594" t="str">
        <f>'1. DireccyConducc'!A39</f>
        <v>RE1.P8.Actores sociales con programas y acciones estratégicas para el abordaje de los determinantes de la salud-enfermedad-muerte desarrollados</v>
      </c>
      <c r="C37" s="81" t="str">
        <f>'1. DireccyConducc'!B39</f>
        <v>Número de instituciones  implementando  las Directrices para la Garantia al Derecho a la Salud de personas LGTBI</v>
      </c>
      <c r="D37" s="214">
        <f>'1. DireccyConducc'!C39</f>
        <v>6</v>
      </c>
      <c r="E37" s="214">
        <f>'1. DireccyConducc'!D39</f>
        <v>1</v>
      </c>
      <c r="F37" s="318">
        <f>'1. DireccyConducc'!E39</f>
        <v>18038299</v>
      </c>
      <c r="G37" s="226" t="str">
        <f>'1. DireccyConducc'!F39</f>
        <v>Implementación y seguimiento a la ejecución de las acciones establecidas en las directrices sobre LGTBI</v>
      </c>
      <c r="H37" s="193">
        <f>'1. DireccyConducc'!G39</f>
        <v>1</v>
      </c>
      <c r="I37" s="194">
        <f>'1. DireccyConducc'!H39</f>
        <v>0.5</v>
      </c>
      <c r="J37" s="194">
        <f>'1. DireccyConducc'!I39</f>
        <v>0</v>
      </c>
      <c r="K37" s="194">
        <f>'1. DireccyConducc'!J39</f>
        <v>0</v>
      </c>
      <c r="L37" s="194">
        <f>'1. DireccyConducc'!K39</f>
        <v>0.5</v>
      </c>
      <c r="M37" s="194">
        <f>'1. DireccyConducc'!L39</f>
        <v>0</v>
      </c>
      <c r="N37" s="192"/>
      <c r="O37" s="192"/>
      <c r="P37" s="192"/>
      <c r="Q37" s="192"/>
      <c r="R37" s="66">
        <f t="shared" ref="R37:R52" si="4">SUM(N37:Q37)</f>
        <v>0</v>
      </c>
      <c r="S37" s="960">
        <f>'1. DireccyConducc'!M39</f>
        <v>83824.109999999986</v>
      </c>
      <c r="T37" s="187"/>
      <c r="U37" s="187"/>
      <c r="V37" s="65">
        <f t="shared" ref="V37:V52" si="5">(T37+U37)/S37</f>
        <v>0</v>
      </c>
    </row>
    <row r="38" spans="1:22" s="62" customFormat="1" ht="50.25" customHeight="1" x14ac:dyDescent="0.25">
      <c r="A38" s="952"/>
      <c r="B38" s="596"/>
      <c r="C38" s="594" t="str">
        <f>'1. DireccyConducc'!B40</f>
        <v xml:space="preserve">Número de instituciones  implementando  el Plan  Estratégico Nacional de Salud de la Persona Adolescente                             ( PENSPA) </v>
      </c>
      <c r="D38" s="617">
        <f>'1. DireccyConducc'!C40</f>
        <v>20</v>
      </c>
      <c r="E38" s="617">
        <f>'1. DireccyConducc'!D40</f>
        <v>2</v>
      </c>
      <c r="F38" s="601">
        <f>'1. DireccyConducc'!E40</f>
        <v>25640211</v>
      </c>
      <c r="G38" s="226" t="str">
        <f>'1. DireccyConducc'!F40</f>
        <v>Seguimiento de las acciones locales en el marco del PENSPA</v>
      </c>
      <c r="H38" s="193">
        <f>'1. DireccyConducc'!G40</f>
        <v>1</v>
      </c>
      <c r="I38" s="193">
        <f>'1. DireccyConducc'!H40</f>
        <v>1</v>
      </c>
      <c r="J38" s="193">
        <f>'1. DireccyConducc'!I40</f>
        <v>0</v>
      </c>
      <c r="K38" s="193">
        <f>'1. DireccyConducc'!J40</f>
        <v>0.5</v>
      </c>
      <c r="L38" s="193">
        <f>'1. DireccyConducc'!K40</f>
        <v>0</v>
      </c>
      <c r="M38" s="193">
        <f>'1. DireccyConducc'!L40</f>
        <v>0.5</v>
      </c>
      <c r="N38" s="192"/>
      <c r="O38" s="192"/>
      <c r="P38" s="192"/>
      <c r="Q38" s="192"/>
      <c r="R38" s="66">
        <f t="shared" si="4"/>
        <v>0</v>
      </c>
      <c r="S38" s="962"/>
      <c r="T38" s="187"/>
      <c r="U38" s="187"/>
      <c r="V38" s="65" t="e">
        <f t="shared" si="5"/>
        <v>#DIV/0!</v>
      </c>
    </row>
    <row r="39" spans="1:22" s="62" customFormat="1" ht="40.5" customHeight="1" x14ac:dyDescent="0.25">
      <c r="A39" s="952"/>
      <c r="B39" s="596"/>
      <c r="C39" s="596">
        <f>'1. DireccyConducc'!B41</f>
        <v>0</v>
      </c>
      <c r="D39" s="589">
        <f>'1. DireccyConducc'!C41</f>
        <v>0</v>
      </c>
      <c r="E39" s="589">
        <f>'1. DireccyConducc'!D41</f>
        <v>0</v>
      </c>
      <c r="F39" s="602">
        <f>'1. DireccyConducc'!E41</f>
        <v>0</v>
      </c>
      <c r="G39" s="226" t="str">
        <f>'1. DireccyConducc'!F41</f>
        <v>Seguimiento de las acciones realizadas a nivel  local en el marco del Plan de Acción  Consejo Inteinstitucional de Atención de Madre Adolescente (CIAMA)</v>
      </c>
      <c r="H39" s="193" t="str">
        <f>'1. DireccyConducc'!G41</f>
        <v>Según instrucción Niveles Superiores</v>
      </c>
      <c r="I39" s="193">
        <f>'1. DireccyConducc'!H41</f>
        <v>1</v>
      </c>
      <c r="J39" s="193">
        <f>'1. DireccyConducc'!I41</f>
        <v>0</v>
      </c>
      <c r="K39" s="193">
        <f>'1. DireccyConducc'!J41</f>
        <v>0</v>
      </c>
      <c r="L39" s="193">
        <f>'1. DireccyConducc'!K41</f>
        <v>0</v>
      </c>
      <c r="M39" s="193">
        <f>'1. DireccyConducc'!L41</f>
        <v>1</v>
      </c>
      <c r="N39" s="192"/>
      <c r="O39" s="192"/>
      <c r="P39" s="192"/>
      <c r="Q39" s="192"/>
      <c r="R39" s="66">
        <f t="shared" si="4"/>
        <v>0</v>
      </c>
      <c r="S39" s="962"/>
      <c r="T39" s="187"/>
      <c r="U39" s="187"/>
      <c r="V39" s="65" t="e">
        <f t="shared" si="5"/>
        <v>#DIV/0!</v>
      </c>
    </row>
    <row r="40" spans="1:22" s="62" customFormat="1" ht="42.75" customHeight="1" x14ac:dyDescent="0.25">
      <c r="A40" s="952"/>
      <c r="B40" s="596"/>
      <c r="C40" s="596">
        <f>'1. DireccyConducc'!B42</f>
        <v>0</v>
      </c>
      <c r="D40" s="589">
        <f>'1. DireccyConducc'!C42</f>
        <v>0</v>
      </c>
      <c r="E40" s="589">
        <f>'1. DireccyConducc'!D42</f>
        <v>0</v>
      </c>
      <c r="F40" s="602">
        <f>'1. DireccyConducc'!E42</f>
        <v>0</v>
      </c>
      <c r="G40" s="226" t="str">
        <f>'1. DireccyConducc'!F42</f>
        <v xml:space="preserve">Seguimiento e implementación a la segunda operación de las acciones del Proyecto Salud Mesoamérica (Regiones Huetar Caribe y Brunca) </v>
      </c>
      <c r="H40" s="193" t="str">
        <f>'1. DireccyConducc'!G42</f>
        <v>NA</v>
      </c>
      <c r="I40" s="193" t="str">
        <f>'1. DireccyConducc'!H42</f>
        <v>NA</v>
      </c>
      <c r="J40" s="193">
        <f>'1. DireccyConducc'!I42</f>
        <v>0</v>
      </c>
      <c r="K40" s="193">
        <f>'1. DireccyConducc'!J42</f>
        <v>0</v>
      </c>
      <c r="L40" s="193">
        <f>'1. DireccyConducc'!K42</f>
        <v>0</v>
      </c>
      <c r="M40" s="193">
        <f>'1. DireccyConducc'!L42</f>
        <v>0</v>
      </c>
      <c r="N40" s="192"/>
      <c r="O40" s="192"/>
      <c r="P40" s="192"/>
      <c r="Q40" s="192"/>
      <c r="R40" s="66">
        <f t="shared" si="4"/>
        <v>0</v>
      </c>
      <c r="S40" s="962"/>
      <c r="T40" s="187"/>
      <c r="U40" s="187"/>
      <c r="V40" s="65" t="e">
        <f t="shared" si="5"/>
        <v>#DIV/0!</v>
      </c>
    </row>
    <row r="41" spans="1:22" s="62" customFormat="1" ht="38.25" customHeight="1" x14ac:dyDescent="0.25">
      <c r="A41" s="952"/>
      <c r="B41" s="596"/>
      <c r="C41" s="594" t="str">
        <f>'1. DireccyConducc'!B43</f>
        <v xml:space="preserve">Porcentaje de avance en  las metas del componente de salud  de la Agenda de Niñez y Adolescencia </v>
      </c>
      <c r="D41" s="617">
        <f>'1. DireccyConducc'!C43</f>
        <v>0</v>
      </c>
      <c r="E41" s="617">
        <f>'1. DireccyConducc'!D43</f>
        <v>0</v>
      </c>
      <c r="F41" s="601">
        <f>'1. DireccyConducc'!E43</f>
        <v>25640211</v>
      </c>
      <c r="G41" s="226" t="str">
        <f>'1. DireccyConducc'!F43</f>
        <v>Divulgación del Plan Operativo anual a los actores sociales para la implementación de la agenda de niñez y adolescencia</v>
      </c>
      <c r="H41" s="193">
        <f>'1. DireccyConducc'!G43</f>
        <v>1</v>
      </c>
      <c r="I41" s="193">
        <f>'1. DireccyConducc'!H43</f>
        <v>1</v>
      </c>
      <c r="J41" s="193">
        <f>'1. DireccyConducc'!I43</f>
        <v>1</v>
      </c>
      <c r="K41" s="193">
        <f>'1. DireccyConducc'!J43</f>
        <v>0</v>
      </c>
      <c r="L41" s="193">
        <f>'1. DireccyConducc'!K43</f>
        <v>0</v>
      </c>
      <c r="M41" s="193">
        <f>'1. DireccyConducc'!L43</f>
        <v>0</v>
      </c>
      <c r="N41" s="192"/>
      <c r="O41" s="192"/>
      <c r="P41" s="192"/>
      <c r="Q41" s="192"/>
      <c r="R41" s="66">
        <f t="shared" si="4"/>
        <v>0</v>
      </c>
      <c r="S41" s="962"/>
      <c r="T41" s="187"/>
      <c r="U41" s="187"/>
      <c r="V41" s="65" t="e">
        <f t="shared" si="5"/>
        <v>#DIV/0!</v>
      </c>
    </row>
    <row r="42" spans="1:22" s="62" customFormat="1" ht="41.25" customHeight="1" x14ac:dyDescent="0.25">
      <c r="A42" s="952"/>
      <c r="B42" s="596"/>
      <c r="C42" s="596"/>
      <c r="D42" s="589"/>
      <c r="E42" s="589"/>
      <c r="F42" s="602"/>
      <c r="G42" s="226" t="str">
        <f>'1. DireccyConducc'!F44</f>
        <v>Seguimiento al cumplimiento de las acciones del componente de salud de la agenda de niñez y adolescencia</v>
      </c>
      <c r="H42" s="193">
        <f>'1. DireccyConducc'!G44</f>
        <v>1</v>
      </c>
      <c r="I42" s="193">
        <f>'1. DireccyConducc'!H44</f>
        <v>1</v>
      </c>
      <c r="J42" s="193">
        <f>'1. DireccyConducc'!I44</f>
        <v>0</v>
      </c>
      <c r="K42" s="193">
        <f>'1. DireccyConducc'!J44</f>
        <v>0</v>
      </c>
      <c r="L42" s="193">
        <f>'1. DireccyConducc'!K44</f>
        <v>1</v>
      </c>
      <c r="M42" s="193">
        <f>'1. DireccyConducc'!L44</f>
        <v>0</v>
      </c>
      <c r="N42" s="192"/>
      <c r="O42" s="192"/>
      <c r="P42" s="192"/>
      <c r="Q42" s="192"/>
      <c r="R42" s="66">
        <f t="shared" si="4"/>
        <v>0</v>
      </c>
      <c r="S42" s="962"/>
      <c r="T42" s="187"/>
      <c r="U42" s="187"/>
      <c r="V42" s="65" t="e">
        <f t="shared" si="5"/>
        <v>#DIV/0!</v>
      </c>
    </row>
    <row r="43" spans="1:22" s="62" customFormat="1" ht="57.75" customHeight="1" x14ac:dyDescent="0.25">
      <c r="A43" s="952"/>
      <c r="B43" s="596"/>
      <c r="C43" s="81" t="str">
        <f>'1. DireccyConducc'!B45</f>
        <v xml:space="preserve">Porcentaje de instituciones  implementando  el Plan   Nacional de Salud de la Población Afrodecendiente </v>
      </c>
      <c r="D43" s="214">
        <f>'1. DireccyConducc'!C45</f>
        <v>0</v>
      </c>
      <c r="E43" s="313">
        <f>'1. DireccyConducc'!D45</f>
        <v>0.3</v>
      </c>
      <c r="F43" s="318">
        <f>'1. DireccyConducc'!E45</f>
        <v>25640211</v>
      </c>
      <c r="G43" s="226" t="str">
        <f>'1. DireccyConducc'!F45</f>
        <v>Divulgación técnica del Plan Nacional de Salud de la Población Afrodecendientea nivel de la Región Huetar Caribe</v>
      </c>
      <c r="H43" s="193" t="str">
        <f>'1. DireccyConducc'!G45</f>
        <v>NA</v>
      </c>
      <c r="I43" s="193" t="str">
        <f>'1. DireccyConducc'!H45</f>
        <v>NA</v>
      </c>
      <c r="J43" s="193" t="str">
        <f>'1. DireccyConducc'!I45</f>
        <v>NA</v>
      </c>
      <c r="K43" s="193" t="str">
        <f>'1. DireccyConducc'!J45</f>
        <v>NA</v>
      </c>
      <c r="L43" s="193" t="str">
        <f>'1. DireccyConducc'!K45</f>
        <v>NA</v>
      </c>
      <c r="M43" s="193" t="str">
        <f>'1. DireccyConducc'!L45</f>
        <v>NA</v>
      </c>
      <c r="N43" s="192"/>
      <c r="O43" s="192"/>
      <c r="P43" s="192"/>
      <c r="Q43" s="192"/>
      <c r="R43" s="66">
        <f t="shared" si="4"/>
        <v>0</v>
      </c>
      <c r="S43" s="962"/>
      <c r="T43" s="187"/>
      <c r="U43" s="187"/>
      <c r="V43" s="65" t="e">
        <f t="shared" si="5"/>
        <v>#DIV/0!</v>
      </c>
    </row>
    <row r="44" spans="1:22" s="62" customFormat="1" ht="88.5" customHeight="1" x14ac:dyDescent="0.25">
      <c r="A44" s="952"/>
      <c r="B44" s="596"/>
      <c r="C44" s="594" t="str">
        <f>'1. DireccyConducc'!B46</f>
        <v xml:space="preserve">Porcentaje de instituciones  implementando  el Plan   Nacional de Salud de Pueblos Indígenas </v>
      </c>
      <c r="D44" s="617">
        <f>'1. DireccyConducc'!C46</f>
        <v>0</v>
      </c>
      <c r="E44" s="892">
        <f>'1. DireccyConducc'!D46</f>
        <v>0.3</v>
      </c>
      <c r="F44" s="601">
        <f>'1. DireccyConducc'!E46</f>
        <v>35300211</v>
      </c>
      <c r="G44" s="226" t="str">
        <f>'1. DireccyConducc'!F46</f>
        <v>Implementación del Plan de Trabajo de campo en los territorios indígenas para la  formulación  del plan Nacional de Salud de los Pueblos indígenas ( Regiones  / Brunca- Huetar caribe- Chorotega Huetar Norte- central Sur- Central Este</v>
      </c>
      <c r="H44" s="193" t="str">
        <f>'1. DireccyConducc'!G46</f>
        <v>NA</v>
      </c>
      <c r="I44" s="193" t="str">
        <f>'1. DireccyConducc'!H46</f>
        <v>NA</v>
      </c>
      <c r="J44" s="193" t="str">
        <f>'1. DireccyConducc'!I46</f>
        <v>NA</v>
      </c>
      <c r="K44" s="193" t="str">
        <f>'1. DireccyConducc'!J46</f>
        <v>NA</v>
      </c>
      <c r="L44" s="193" t="str">
        <f>'1. DireccyConducc'!K46</f>
        <v>NA</v>
      </c>
      <c r="M44" s="193" t="str">
        <f>'1. DireccyConducc'!L46</f>
        <v>NA</v>
      </c>
      <c r="N44" s="192"/>
      <c r="O44" s="192"/>
      <c r="P44" s="192"/>
      <c r="Q44" s="192"/>
      <c r="R44" s="66">
        <f t="shared" si="4"/>
        <v>0</v>
      </c>
      <c r="S44" s="962"/>
      <c r="T44" s="187"/>
      <c r="U44" s="187"/>
      <c r="V44" s="65" t="e">
        <f t="shared" si="5"/>
        <v>#DIV/0!</v>
      </c>
    </row>
    <row r="45" spans="1:22" s="62" customFormat="1" ht="70.5" customHeight="1" x14ac:dyDescent="0.25">
      <c r="A45" s="952"/>
      <c r="B45" s="596"/>
      <c r="C45" s="596">
        <f>'1. DireccyConducc'!B47</f>
        <v>0</v>
      </c>
      <c r="D45" s="589">
        <f>'1. DireccyConducc'!C47</f>
        <v>0</v>
      </c>
      <c r="E45" s="893">
        <f>'1. DireccyConducc'!D47</f>
        <v>0</v>
      </c>
      <c r="F45" s="602">
        <f>'1. DireccyConducc'!E47</f>
        <v>0</v>
      </c>
      <c r="G45" s="226" t="str">
        <f>'1. DireccyConducc'!F47</f>
        <v>Participación en la  Formulación del  Sistema de Seguimiento y Evaluación para el  Plan   Nacional de Salud de la Población Indígenas ( Regiones  / Brunca- Huetar caribe- Chorotega Huetar Norte- central Sur- Central Este</v>
      </c>
      <c r="H45" s="193" t="str">
        <f>'1. DireccyConducc'!G47</f>
        <v>NA</v>
      </c>
      <c r="I45" s="193" t="str">
        <f>'1. DireccyConducc'!H47</f>
        <v>NA</v>
      </c>
      <c r="J45" s="193" t="str">
        <f>'1. DireccyConducc'!I47</f>
        <v>NA</v>
      </c>
      <c r="K45" s="193" t="str">
        <f>'1. DireccyConducc'!J47</f>
        <v>NA</v>
      </c>
      <c r="L45" s="193" t="str">
        <f>'1. DireccyConducc'!K47</f>
        <v>NA</v>
      </c>
      <c r="M45" s="193" t="str">
        <f>'1. DireccyConducc'!L47</f>
        <v>NA</v>
      </c>
      <c r="N45" s="192"/>
      <c r="O45" s="192"/>
      <c r="P45" s="192"/>
      <c r="Q45" s="192"/>
      <c r="R45" s="66">
        <f t="shared" si="4"/>
        <v>0</v>
      </c>
      <c r="S45" s="962"/>
      <c r="T45" s="187"/>
      <c r="U45" s="187"/>
      <c r="V45" s="65" t="e">
        <f t="shared" si="5"/>
        <v>#DIV/0!</v>
      </c>
    </row>
    <row r="46" spans="1:22" s="62" customFormat="1" ht="39" customHeight="1" x14ac:dyDescent="0.25">
      <c r="A46" s="952"/>
      <c r="B46" s="596"/>
      <c r="C46" s="594" t="str">
        <f>'1. DireccyConducc'!B48</f>
        <v>Número de instituciones  implementando  el Plan  Nacional de Sexualidad</v>
      </c>
      <c r="D46" s="594">
        <f>'1. DireccyConducc'!C48</f>
        <v>6</v>
      </c>
      <c r="E46" s="594">
        <f>'1. DireccyConducc'!D48</f>
        <v>1</v>
      </c>
      <c r="F46" s="601">
        <f>'1. DireccyConducc'!E48</f>
        <v>25640211</v>
      </c>
      <c r="G46" s="226" t="str">
        <f>'1. DireccyConducc'!F48</f>
        <v>Divulgación técnica a los actores sociales del Plan Nacional de Sexualidad a nivel local</v>
      </c>
      <c r="H46" s="193">
        <f>'1. DireccyConducc'!G48</f>
        <v>1</v>
      </c>
      <c r="I46" s="193">
        <f>'1. DireccyConducc'!H48</f>
        <v>1</v>
      </c>
      <c r="J46" s="193">
        <f>'1. DireccyConducc'!I48</f>
        <v>0</v>
      </c>
      <c r="K46" s="193">
        <f>'1. DireccyConducc'!J48</f>
        <v>1</v>
      </c>
      <c r="L46" s="193">
        <f>'1. DireccyConducc'!K48</f>
        <v>0</v>
      </c>
      <c r="M46" s="193">
        <f>'1. DireccyConducc'!L48</f>
        <v>0</v>
      </c>
      <c r="N46" s="192"/>
      <c r="O46" s="192"/>
      <c r="P46" s="192"/>
      <c r="Q46" s="192"/>
      <c r="R46" s="66">
        <f t="shared" si="4"/>
        <v>0</v>
      </c>
      <c r="S46" s="962"/>
      <c r="T46" s="187"/>
      <c r="U46" s="187"/>
      <c r="V46" s="65" t="e">
        <f t="shared" si="5"/>
        <v>#DIV/0!</v>
      </c>
    </row>
    <row r="47" spans="1:22" s="62" customFormat="1" ht="39" customHeight="1" x14ac:dyDescent="0.25">
      <c r="A47" s="952"/>
      <c r="B47" s="596"/>
      <c r="C47" s="596"/>
      <c r="D47" s="596">
        <f>'1. DireccyConducc'!C49</f>
        <v>0</v>
      </c>
      <c r="E47" s="596">
        <f>'1. DireccyConducc'!D49</f>
        <v>0</v>
      </c>
      <c r="F47" s="602"/>
      <c r="G47" s="226" t="str">
        <f>'1. DireccyConducc'!F49</f>
        <v>Implementación del Plan Nacional de Sexualidad</v>
      </c>
      <c r="H47" s="193">
        <f>'1. DireccyConducc'!G49</f>
        <v>1</v>
      </c>
      <c r="I47" s="193">
        <f>'1. DireccyConducc'!H49</f>
        <v>0.5</v>
      </c>
      <c r="J47" s="193">
        <f>'1. DireccyConducc'!I49</f>
        <v>0</v>
      </c>
      <c r="K47" s="193">
        <f>'1. DireccyConducc'!J49</f>
        <v>0.25</v>
      </c>
      <c r="L47" s="193">
        <f>'1. DireccyConducc'!K49</f>
        <v>0.25</v>
      </c>
      <c r="M47" s="193">
        <f>'1. DireccyConducc'!L49</f>
        <v>0</v>
      </c>
      <c r="N47" s="192"/>
      <c r="O47" s="192"/>
      <c r="P47" s="192"/>
      <c r="Q47" s="192"/>
      <c r="R47" s="66">
        <f>SUM(N47:Q47)</f>
        <v>0</v>
      </c>
      <c r="S47" s="962"/>
      <c r="T47" s="187"/>
      <c r="U47" s="187"/>
      <c r="V47" s="65" t="e">
        <f>(T47+U47)/S47</f>
        <v>#DIV/0!</v>
      </c>
    </row>
    <row r="48" spans="1:22" s="62" customFormat="1" ht="39" customHeight="1" x14ac:dyDescent="0.25">
      <c r="A48" s="952"/>
      <c r="B48" s="596"/>
      <c r="C48" s="595"/>
      <c r="D48" s="595">
        <f>'1. DireccyConducc'!C50</f>
        <v>0</v>
      </c>
      <c r="E48" s="595">
        <f>'1. DireccyConducc'!D50</f>
        <v>0</v>
      </c>
      <c r="F48" s="606"/>
      <c r="G48" s="226" t="str">
        <f>'1. DireccyConducc'!F50</f>
        <v>Ejecutar el programa sobre Violencia en el Noviazgo (Área Rectora de Salud Cartago)</v>
      </c>
      <c r="H48" s="193" t="str">
        <f>'1. DireccyConducc'!G50</f>
        <v>NA</v>
      </c>
      <c r="I48" s="193" t="str">
        <f>'1. DireccyConducc'!H50</f>
        <v>NA</v>
      </c>
      <c r="J48" s="193">
        <f>'1. DireccyConducc'!I50</f>
        <v>0</v>
      </c>
      <c r="K48" s="193">
        <f>'1. DireccyConducc'!J50</f>
        <v>0</v>
      </c>
      <c r="L48" s="193">
        <f>'1. DireccyConducc'!K50</f>
        <v>0</v>
      </c>
      <c r="M48" s="193">
        <f>'1. DireccyConducc'!L50</f>
        <v>0</v>
      </c>
      <c r="N48" s="192"/>
      <c r="O48" s="192"/>
      <c r="P48" s="192"/>
      <c r="Q48" s="192"/>
      <c r="R48" s="66">
        <f>SUM(N48:Q48)</f>
        <v>0</v>
      </c>
      <c r="S48" s="962"/>
      <c r="T48" s="187"/>
      <c r="U48" s="187"/>
      <c r="V48" s="65" t="e">
        <f>(T48+U48)/S48</f>
        <v>#DIV/0!</v>
      </c>
    </row>
    <row r="49" spans="1:22" s="62" customFormat="1" ht="50.25" customHeight="1" x14ac:dyDescent="0.25">
      <c r="A49" s="952"/>
      <c r="B49" s="596"/>
      <c r="C49" s="594" t="str">
        <f>'1. DireccyConducc'!B51</f>
        <v xml:space="preserve">Porrcentaje de instituciones  ejecutanto acciones  en el marco del   Programa para la Prevención y Control de la Obesidad </v>
      </c>
      <c r="D49" s="617">
        <f>'1. DireccyConducc'!C51</f>
        <v>0</v>
      </c>
      <c r="E49" s="892">
        <f>'1. DireccyConducc'!D51</f>
        <v>0.2</v>
      </c>
      <c r="F49" s="601">
        <f>'1. DireccyConducc'!E51</f>
        <v>22521428</v>
      </c>
      <c r="G49" s="226" t="str">
        <f>'1. DireccyConducc'!F51</f>
        <v>Implementación del proyecto de Reducción de la obesidad en niños de 5 a 12 años de edad</v>
      </c>
      <c r="H49" s="193">
        <f>'1. DireccyConducc'!G51</f>
        <v>1</v>
      </c>
      <c r="I49" s="193">
        <f>'1. DireccyConducc'!H51</f>
        <v>0.5</v>
      </c>
      <c r="J49" s="193">
        <f>'1. DireccyConducc'!I51</f>
        <v>0</v>
      </c>
      <c r="K49" s="193">
        <f>'1. DireccyConducc'!J51</f>
        <v>0.25</v>
      </c>
      <c r="L49" s="193">
        <f>'1. DireccyConducc'!K51</f>
        <v>0.25</v>
      </c>
      <c r="M49" s="193">
        <f>'1. DireccyConducc'!L51</f>
        <v>0</v>
      </c>
      <c r="N49" s="192"/>
      <c r="O49" s="192"/>
      <c r="P49" s="192"/>
      <c r="Q49" s="192"/>
      <c r="R49" s="66">
        <f t="shared" si="4"/>
        <v>0</v>
      </c>
      <c r="S49" s="962"/>
      <c r="T49" s="187"/>
      <c r="U49" s="187"/>
      <c r="V49" s="65" t="e">
        <f t="shared" si="5"/>
        <v>#DIV/0!</v>
      </c>
    </row>
    <row r="50" spans="1:22" s="62" customFormat="1" ht="50.25" customHeight="1" x14ac:dyDescent="0.25">
      <c r="A50" s="952"/>
      <c r="B50" s="596"/>
      <c r="C50" s="596">
        <f>'1. DireccyConducc'!B52</f>
        <v>0</v>
      </c>
      <c r="D50" s="589">
        <f>'1. DireccyConducc'!C52</f>
        <v>0</v>
      </c>
      <c r="E50" s="893">
        <f>'1. DireccyConducc'!D52</f>
        <v>0</v>
      </c>
      <c r="F50" s="602">
        <f>'1. DireccyConducc'!E52</f>
        <v>0</v>
      </c>
      <c r="G50" s="226" t="str">
        <f>'1. DireccyConducc'!F52</f>
        <v>Implementación de la Estratégia Nacional de Seguimiento al Reglamento de Sodas Estudiantiles</v>
      </c>
      <c r="H50" s="193">
        <f>'1. DireccyConducc'!G52</f>
        <v>1</v>
      </c>
      <c r="I50" s="193">
        <f>'1. DireccyConducc'!H52</f>
        <v>1</v>
      </c>
      <c r="J50" s="193">
        <f>'1. DireccyConducc'!I52</f>
        <v>0</v>
      </c>
      <c r="K50" s="193">
        <f>'1. DireccyConducc'!J52</f>
        <v>0</v>
      </c>
      <c r="L50" s="193">
        <f>'1. DireccyConducc'!K52</f>
        <v>0</v>
      </c>
      <c r="M50" s="193">
        <f>'1. DireccyConducc'!L52</f>
        <v>1</v>
      </c>
      <c r="N50" s="192"/>
      <c r="O50" s="192"/>
      <c r="P50" s="192"/>
      <c r="Q50" s="192"/>
      <c r="R50" s="66">
        <f t="shared" si="4"/>
        <v>0</v>
      </c>
      <c r="S50" s="962"/>
      <c r="T50" s="187"/>
      <c r="U50" s="187"/>
      <c r="V50" s="65" t="e">
        <f t="shared" si="5"/>
        <v>#DIV/0!</v>
      </c>
    </row>
    <row r="51" spans="1:22" s="62" customFormat="1" ht="50.25" customHeight="1" x14ac:dyDescent="0.25">
      <c r="A51" s="952"/>
      <c r="B51" s="596"/>
      <c r="C51" s="81" t="str">
        <f>'1. DireccyConducc'!B53</f>
        <v>Porcentaje de instituciones  ejecutanto acciones del programa Nacional para la Prevención y Control de VIH-sida</v>
      </c>
      <c r="D51" s="313">
        <f>'1. DireccyConducc'!C53</f>
        <v>0.62</v>
      </c>
      <c r="E51" s="313">
        <f>'1. DireccyConducc'!D53</f>
        <v>0.25</v>
      </c>
      <c r="F51" s="318">
        <f>'1. DireccyConducc'!E53</f>
        <v>20391428</v>
      </c>
      <c r="G51" s="226" t="str">
        <f>'1. DireccyConducc'!F53</f>
        <v xml:space="preserve">Implementación de las acciones  del Plan Estratégico Nacional para la Prevención y Control de VIH-sida </v>
      </c>
      <c r="H51" s="193">
        <f>'1. DireccyConducc'!G53</f>
        <v>1</v>
      </c>
      <c r="I51" s="193">
        <f>'1. DireccyConducc'!H53</f>
        <v>0.5</v>
      </c>
      <c r="J51" s="193">
        <f>'1. DireccyConducc'!I53</f>
        <v>0.25</v>
      </c>
      <c r="K51" s="193">
        <f>'1. DireccyConducc'!J53</f>
        <v>0</v>
      </c>
      <c r="L51" s="193">
        <f>'1. DireccyConducc'!K53</f>
        <v>0.25</v>
      </c>
      <c r="M51" s="193">
        <f>'1. DireccyConducc'!L53</f>
        <v>0</v>
      </c>
      <c r="N51" s="192"/>
      <c r="O51" s="192"/>
      <c r="P51" s="192"/>
      <c r="Q51" s="192"/>
      <c r="R51" s="66">
        <f t="shared" si="4"/>
        <v>0</v>
      </c>
      <c r="S51" s="962"/>
      <c r="T51" s="187"/>
      <c r="U51" s="187"/>
      <c r="V51" s="65" t="e">
        <f t="shared" si="5"/>
        <v>#DIV/0!</v>
      </c>
    </row>
    <row r="52" spans="1:22" s="62" customFormat="1" ht="38.25" customHeight="1" x14ac:dyDescent="0.25">
      <c r="A52" s="952"/>
      <c r="B52" s="596"/>
      <c r="C52" s="214" t="str">
        <f>'1. DireccyConducc'!B54</f>
        <v xml:space="preserve">Número de instituciones  ejecutanto acciones en el marco  del Programa Nacional de prevención y control de Enfermedades Crónicas No transmisibles  </v>
      </c>
      <c r="D52" s="214">
        <f>'1. DireccyConducc'!C54</f>
        <v>0</v>
      </c>
      <c r="E52" s="214">
        <f>'1. DireccyConducc'!D54</f>
        <v>6</v>
      </c>
      <c r="F52" s="318">
        <f>'1. DireccyConducc'!E54</f>
        <v>18034299</v>
      </c>
      <c r="G52" s="226" t="str">
        <f>'1. DireccyConducc'!F54</f>
        <v>Implementación del plan de acción de la Estrategia Nacional de Enfermedades Crónicas no Transmisibles</v>
      </c>
      <c r="H52" s="193">
        <f>'1. DireccyConducc'!G54</f>
        <v>1</v>
      </c>
      <c r="I52" s="193">
        <f>'1. DireccyConducc'!H54</f>
        <v>0.5</v>
      </c>
      <c r="J52" s="193">
        <f>'1. DireccyConducc'!I54</f>
        <v>0.25</v>
      </c>
      <c r="K52" s="193">
        <f>'1. DireccyConducc'!J54</f>
        <v>0</v>
      </c>
      <c r="L52" s="193">
        <f>'1. DireccyConducc'!K54</f>
        <v>0.25</v>
      </c>
      <c r="M52" s="193">
        <f>'1. DireccyConducc'!L54</f>
        <v>0</v>
      </c>
      <c r="N52" s="192"/>
      <c r="O52" s="192"/>
      <c r="P52" s="192"/>
      <c r="Q52" s="192"/>
      <c r="R52" s="66">
        <f t="shared" si="4"/>
        <v>0</v>
      </c>
      <c r="S52" s="962"/>
      <c r="T52" s="187"/>
      <c r="U52" s="187"/>
      <c r="V52" s="65" t="e">
        <f t="shared" si="5"/>
        <v>#DIV/0!</v>
      </c>
    </row>
    <row r="53" spans="1:22" s="62" customFormat="1" ht="36" customHeight="1" x14ac:dyDescent="0.25">
      <c r="A53" s="952"/>
      <c r="B53" s="596"/>
      <c r="C53" s="594" t="str">
        <f>'1. DireccyConducc'!B55</f>
        <v xml:space="preserve"> Número  de instituciones  ejecutanto acciones en el marco  de la Estratégia Nacional para la Vejez y envejecimiento saludable</v>
      </c>
      <c r="D53" s="617">
        <f>'1. DireccyConducc'!C55</f>
        <v>0</v>
      </c>
      <c r="E53" s="892">
        <f>'1. DireccyConducc'!D55</f>
        <v>0.2</v>
      </c>
      <c r="F53" s="601">
        <f>'1. DireccyConducc'!E55</f>
        <v>25640211</v>
      </c>
      <c r="G53" s="226" t="str">
        <f>'1. DireccyConducc'!F55</f>
        <v xml:space="preserve">Divulgación técnica de la Estrategia Nacional para la vejez y envejecimiento saludable </v>
      </c>
      <c r="H53" s="193">
        <f>'1. DireccyConducc'!G55</f>
        <v>1</v>
      </c>
      <c r="I53" s="193">
        <f>'1. DireccyConducc'!H55</f>
        <v>1</v>
      </c>
      <c r="J53" s="193">
        <f>'1. DireccyConducc'!I55</f>
        <v>0</v>
      </c>
      <c r="K53" s="193">
        <f>'1. DireccyConducc'!J55</f>
        <v>1</v>
      </c>
      <c r="L53" s="193">
        <f>'1. DireccyConducc'!K55</f>
        <v>0</v>
      </c>
      <c r="M53" s="193">
        <f>'1. DireccyConducc'!L55</f>
        <v>0</v>
      </c>
      <c r="N53" s="192"/>
      <c r="O53" s="192"/>
      <c r="P53" s="192"/>
      <c r="Q53" s="192"/>
      <c r="R53" s="66">
        <f t="shared" ref="R53:R60" si="6">SUM(N53:Q53)</f>
        <v>0</v>
      </c>
      <c r="S53" s="962"/>
      <c r="T53" s="187"/>
      <c r="U53" s="187"/>
      <c r="V53" s="65" t="e">
        <f t="shared" ref="V53:V60" si="7">(T53+U53)/S53</f>
        <v>#DIV/0!</v>
      </c>
    </row>
    <row r="54" spans="1:22" s="62" customFormat="1" ht="36" customHeight="1" x14ac:dyDescent="0.25">
      <c r="A54" s="952"/>
      <c r="B54" s="596"/>
      <c r="C54" s="596">
        <f>'1. DireccyConducc'!B56</f>
        <v>0</v>
      </c>
      <c r="D54" s="589">
        <f>'1. DireccyConducc'!C56</f>
        <v>0</v>
      </c>
      <c r="E54" s="893">
        <f>'1. DireccyConducc'!D56</f>
        <v>0</v>
      </c>
      <c r="F54" s="602">
        <f>'1. DireccyConducc'!E56</f>
        <v>0</v>
      </c>
      <c r="G54" s="226" t="str">
        <f>'1. DireccyConducc'!F56</f>
        <v>Implementación de la Estratégia Nacional para la Vejez y envejecimiento saludable</v>
      </c>
      <c r="H54" s="193">
        <f>'1. DireccyConducc'!G56</f>
        <v>1</v>
      </c>
      <c r="I54" s="193">
        <f>'1. DireccyConducc'!H56</f>
        <v>0.5</v>
      </c>
      <c r="J54" s="193">
        <f>'1. DireccyConducc'!I56</f>
        <v>0</v>
      </c>
      <c r="K54" s="193">
        <f>'1. DireccyConducc'!J56</f>
        <v>0.25</v>
      </c>
      <c r="L54" s="193">
        <f>'1. DireccyConducc'!K56</f>
        <v>0.25</v>
      </c>
      <c r="M54" s="193">
        <f>'1. DireccyConducc'!L56</f>
        <v>0</v>
      </c>
      <c r="N54" s="192"/>
      <c r="O54" s="192"/>
      <c r="P54" s="192"/>
      <c r="Q54" s="192"/>
      <c r="R54" s="66">
        <f>SUM(N54:Q54)</f>
        <v>0</v>
      </c>
      <c r="S54" s="962"/>
      <c r="T54" s="187"/>
      <c r="U54" s="187"/>
      <c r="V54" s="65" t="e">
        <f>(T54+U54)/S54</f>
        <v>#DIV/0!</v>
      </c>
    </row>
    <row r="55" spans="1:22" s="62" customFormat="1" ht="82.5" customHeight="1" x14ac:dyDescent="0.25">
      <c r="A55" s="952"/>
      <c r="B55" s="596"/>
      <c r="C55" s="594" t="str">
        <f>'1. DireccyConducc'!B57</f>
        <v xml:space="preserve">Numero de Áreas Rectoras de Salud ejecutando el Proyecto Mesoamérica Sin Hambre </v>
      </c>
      <c r="D55" s="617">
        <f>'1. DireccyConducc'!C57</f>
        <v>3</v>
      </c>
      <c r="E55" s="617">
        <f>'1. DireccyConducc'!D57</f>
        <v>0</v>
      </c>
      <c r="F55" s="601">
        <f>'1. DireccyConducc'!E57</f>
        <v>20931428</v>
      </c>
      <c r="G55" s="226" t="str">
        <f>'1. DireccyConducc'!F57</f>
        <v>Implementación del Proyecto Mesoamérica sin hambre (áreas rectoras de   Coto Brus, Golfito y Buenos Aires)</v>
      </c>
      <c r="H55" s="193" t="str">
        <f>'1. DireccyConducc'!G57</f>
        <v>NA</v>
      </c>
      <c r="I55" s="193" t="str">
        <f>'1. DireccyConducc'!H57</f>
        <v>NA</v>
      </c>
      <c r="J55" s="193" t="str">
        <f>'1. DireccyConducc'!I57</f>
        <v>NA</v>
      </c>
      <c r="K55" s="193" t="str">
        <f>'1. DireccyConducc'!J57</f>
        <v>NA</v>
      </c>
      <c r="L55" s="193" t="str">
        <f>'1. DireccyConducc'!K57</f>
        <v>NA</v>
      </c>
      <c r="M55" s="193" t="str">
        <f>'1. DireccyConducc'!L57</f>
        <v>NA</v>
      </c>
      <c r="N55" s="192"/>
      <c r="O55" s="192"/>
      <c r="P55" s="192"/>
      <c r="Q55" s="192"/>
      <c r="R55" s="66">
        <f t="shared" si="6"/>
        <v>0</v>
      </c>
      <c r="S55" s="962"/>
      <c r="T55" s="187"/>
      <c r="U55" s="187"/>
      <c r="V55" s="65" t="e">
        <f t="shared" si="7"/>
        <v>#DIV/0!</v>
      </c>
    </row>
    <row r="56" spans="1:22" s="62" customFormat="1" ht="76.5" customHeight="1" x14ac:dyDescent="0.25">
      <c r="A56" s="952"/>
      <c r="B56" s="596"/>
      <c r="C56" s="596"/>
      <c r="D56" s="644"/>
      <c r="E56" s="644"/>
      <c r="F56" s="606"/>
      <c r="G56" s="226" t="str">
        <f>'1. DireccyConducc'!F58</f>
        <v xml:space="preserve"> Implementación   de acciones en el marco del Programa de Alimentación Escolar en el marco de la iniciativa América Latína y Caribe Sin Hambre 2015 en Áreas Rectoras de Salud del proyecto</v>
      </c>
      <c r="H56" s="193" t="str">
        <f>'1. DireccyConducc'!G58</f>
        <v>NA</v>
      </c>
      <c r="I56" s="193" t="str">
        <f>'1. DireccyConducc'!H58</f>
        <v>NA</v>
      </c>
      <c r="J56" s="193" t="str">
        <f>'1. DireccyConducc'!I58</f>
        <v>NA</v>
      </c>
      <c r="K56" s="193" t="str">
        <f>'1. DireccyConducc'!J58</f>
        <v>NA</v>
      </c>
      <c r="L56" s="193" t="str">
        <f>'1. DireccyConducc'!K58</f>
        <v>NA</v>
      </c>
      <c r="M56" s="193" t="str">
        <f>'1. DireccyConducc'!L58</f>
        <v>NA</v>
      </c>
      <c r="N56" s="192"/>
      <c r="O56" s="192"/>
      <c r="P56" s="192"/>
      <c r="Q56" s="192"/>
      <c r="R56" s="66">
        <f>SUM(N56:Q56)</f>
        <v>0</v>
      </c>
      <c r="S56" s="962"/>
      <c r="T56" s="187"/>
      <c r="U56" s="187"/>
      <c r="V56" s="65" t="e">
        <f>(T56+U56)/S56</f>
        <v>#DIV/0!</v>
      </c>
    </row>
    <row r="57" spans="1:22" s="62" customFormat="1" ht="43.5" customHeight="1" x14ac:dyDescent="0.25">
      <c r="A57" s="952"/>
      <c r="B57" s="596"/>
      <c r="C57" s="594" t="str">
        <f>'1. DireccyConducc'!B59</f>
        <v xml:space="preserve">Porcentaje de instituciones  ejecutanto acciones del  Plan de Alimentación y Nutrición </v>
      </c>
      <c r="D57" s="617">
        <f>'1. DireccyConducc'!C59</f>
        <v>0</v>
      </c>
      <c r="E57" s="892">
        <f>'1. DireccyConducc'!D59</f>
        <v>0.2</v>
      </c>
      <c r="F57" s="601">
        <f>'1. DireccyConducc'!E59</f>
        <v>25640211</v>
      </c>
      <c r="G57" s="226" t="str">
        <f>'1. DireccyConducc'!F59</f>
        <v>Implementación de acciones  del Plan Nacional de Alimentación y Nutrición según competencias</v>
      </c>
      <c r="H57" s="193">
        <f>'1. DireccyConducc'!G59</f>
        <v>1</v>
      </c>
      <c r="I57" s="193">
        <f>'1. DireccyConducc'!H59</f>
        <v>0.5</v>
      </c>
      <c r="J57" s="193">
        <f>'1. DireccyConducc'!I59</f>
        <v>0</v>
      </c>
      <c r="K57" s="193">
        <f>'1. DireccyConducc'!J59</f>
        <v>0.25</v>
      </c>
      <c r="L57" s="193">
        <f>'1. DireccyConducc'!K59</f>
        <v>0.25</v>
      </c>
      <c r="M57" s="193">
        <f>'1. DireccyConducc'!L59</f>
        <v>0</v>
      </c>
      <c r="N57" s="192"/>
      <c r="O57" s="192"/>
      <c r="P57" s="192"/>
      <c r="Q57" s="192"/>
      <c r="R57" s="66">
        <f t="shared" si="6"/>
        <v>0</v>
      </c>
      <c r="S57" s="962"/>
      <c r="T57" s="187"/>
      <c r="U57" s="187"/>
      <c r="V57" s="65" t="e">
        <f t="shared" si="7"/>
        <v>#DIV/0!</v>
      </c>
    </row>
    <row r="58" spans="1:22" s="62" customFormat="1" ht="99" customHeight="1" x14ac:dyDescent="0.25">
      <c r="A58" s="952"/>
      <c r="B58" s="596"/>
      <c r="C58" s="595"/>
      <c r="D58" s="644"/>
      <c r="E58" s="894"/>
      <c r="F58" s="606">
        <f>'1. DireccyConducc'!E60</f>
        <v>0</v>
      </c>
      <c r="G58" s="226" t="str">
        <f>'1. DireccyConducc'!F60</f>
        <v>Implementación   de acciones en el marco del Programa nacional de Nutrición  y salud escolar en las Areas Rectoras de Salud</v>
      </c>
      <c r="H58" s="193">
        <f>'1. DireccyConducc'!G60</f>
        <v>1</v>
      </c>
      <c r="I58" s="193">
        <f>'1. DireccyConducc'!H60</f>
        <v>0.5</v>
      </c>
      <c r="J58" s="193">
        <f>'1. DireccyConducc'!I60</f>
        <v>0</v>
      </c>
      <c r="K58" s="193">
        <f>'1. DireccyConducc'!J60</f>
        <v>0.25</v>
      </c>
      <c r="L58" s="193">
        <f>'1. DireccyConducc'!K60</f>
        <v>0.25</v>
      </c>
      <c r="M58" s="193">
        <f>'1. DireccyConducc'!L60</f>
        <v>0</v>
      </c>
      <c r="N58" s="192"/>
      <c r="O58" s="192"/>
      <c r="P58" s="192"/>
      <c r="Q58" s="192"/>
      <c r="R58" s="66">
        <f>SUM(N58:Q58)</f>
        <v>0</v>
      </c>
      <c r="S58" s="962"/>
      <c r="T58" s="187"/>
      <c r="U58" s="187"/>
      <c r="V58" s="65" t="e">
        <f>(T58+U58)/S58</f>
        <v>#DIV/0!</v>
      </c>
    </row>
    <row r="59" spans="1:22" s="62" customFormat="1" ht="72.75" customHeight="1" x14ac:dyDescent="0.25">
      <c r="A59" s="952"/>
      <c r="B59" s="596"/>
      <c r="C59" s="81" t="str">
        <f>'1. DireccyConducc'!B61</f>
        <v>Número de instituciones  ejecutanto acciones del Plan Nacional  de Actividad Física y Salud 2011-2021</v>
      </c>
      <c r="D59" s="214">
        <f>'1. DireccyConducc'!C61</f>
        <v>9</v>
      </c>
      <c r="E59" s="214">
        <f>'1. DireccyConducc'!D61</f>
        <v>11</v>
      </c>
      <c r="F59" s="318">
        <f>'1. DireccyConducc'!E61</f>
        <v>25640211</v>
      </c>
      <c r="G59" s="226" t="str">
        <f>'1. DireccyConducc'!F61</f>
        <v xml:space="preserve">Implementación del Sistema de Seguimiento y Evaluación del Plan Nacional de Actividad Física  y Salud </v>
      </c>
      <c r="H59" s="193">
        <f>'1. DireccyConducc'!G61</f>
        <v>1</v>
      </c>
      <c r="I59" s="193">
        <f>'1. DireccyConducc'!H61</f>
        <v>0.25</v>
      </c>
      <c r="J59" s="193">
        <f>'1. DireccyConducc'!I61</f>
        <v>0</v>
      </c>
      <c r="K59" s="193">
        <f>'1. DireccyConducc'!J61</f>
        <v>0</v>
      </c>
      <c r="L59" s="193">
        <f>'1. DireccyConducc'!K61</f>
        <v>0.25</v>
      </c>
      <c r="M59" s="193">
        <f>'1. DireccyConducc'!L61</f>
        <v>0</v>
      </c>
      <c r="N59" s="192"/>
      <c r="O59" s="192"/>
      <c r="P59" s="192"/>
      <c r="Q59" s="192"/>
      <c r="R59" s="66">
        <f t="shared" si="6"/>
        <v>0</v>
      </c>
      <c r="S59" s="962"/>
      <c r="T59" s="187"/>
      <c r="U59" s="187"/>
      <c r="V59" s="65" t="e">
        <f t="shared" si="7"/>
        <v>#DIV/0!</v>
      </c>
    </row>
    <row r="60" spans="1:22" s="62" customFormat="1" ht="45.75" customHeight="1" x14ac:dyDescent="0.25">
      <c r="A60" s="952"/>
      <c r="B60" s="596"/>
      <c r="C60" s="81" t="str">
        <f>'1. DireccyConducc'!B62</f>
        <v>Porcentaje  de Unidades Organizativas implementando las responsabilidades rectoras para la igualdad, y equidad de género y prevención de la violencia</v>
      </c>
      <c r="D60" s="313">
        <f>'1. DireccyConducc'!C62</f>
        <v>0.75</v>
      </c>
      <c r="E60" s="313">
        <f>'1. DireccyConducc'!D62</f>
        <v>0.05</v>
      </c>
      <c r="F60" s="318">
        <f>'1. DireccyConducc'!E62</f>
        <v>18184299</v>
      </c>
      <c r="G60" s="317" t="str">
        <f>'1. DireccyConducc'!F62</f>
        <v>Implementación de  las responsabilidades rectoras para la igualdad, equidad de género  y prevención de la violencia en las Áreas Rectoras de Salud</v>
      </c>
      <c r="H60" s="193">
        <f>'1. DireccyConducc'!G62</f>
        <v>1</v>
      </c>
      <c r="I60" s="193">
        <f>'1. DireccyConducc'!H62</f>
        <v>1</v>
      </c>
      <c r="J60" s="193">
        <f>'1. DireccyConducc'!I62</f>
        <v>0.25</v>
      </c>
      <c r="K60" s="193">
        <f>'1. DireccyConducc'!J62</f>
        <v>0.25</v>
      </c>
      <c r="L60" s="193">
        <f>'1. DireccyConducc'!K62</f>
        <v>0.25</v>
      </c>
      <c r="M60" s="193">
        <f>'1. DireccyConducc'!L62</f>
        <v>0.25</v>
      </c>
      <c r="N60" s="192"/>
      <c r="O60" s="192"/>
      <c r="P60" s="192"/>
      <c r="Q60" s="192"/>
      <c r="R60" s="66">
        <f t="shared" si="6"/>
        <v>0</v>
      </c>
      <c r="S60" s="962"/>
      <c r="T60" s="187"/>
      <c r="U60" s="187"/>
      <c r="V60" s="65" t="e">
        <f t="shared" si="7"/>
        <v>#DIV/0!</v>
      </c>
    </row>
    <row r="61" spans="1:22" s="62" customFormat="1" ht="51" customHeight="1" x14ac:dyDescent="0.25">
      <c r="A61" s="952"/>
      <c r="B61" s="596"/>
      <c r="C61" s="594" t="str">
        <f>'1. DireccyConducc'!B63</f>
        <v>Número de Unidades Organizativas implementando las competencias rectoras para la garantía del derecho a la salud de la población migrante</v>
      </c>
      <c r="D61" s="617">
        <f>'1. DireccyConducc'!C63</f>
        <v>11</v>
      </c>
      <c r="E61" s="617">
        <f>'1. DireccyConducc'!D63</f>
        <v>3</v>
      </c>
      <c r="F61" s="601">
        <f>'1. DireccyConducc'!E63</f>
        <v>18034299</v>
      </c>
      <c r="G61" s="226" t="str">
        <f>'1. DireccyConducc'!F63</f>
        <v>Implementación  de  competencias rectoras para la garantia del derecho a la salud de la población migrante</v>
      </c>
      <c r="H61" s="193" t="str">
        <f>'1. DireccyConducc'!G63</f>
        <v>Según instrucción Niveles Superiores</v>
      </c>
      <c r="I61" s="193">
        <f>'1. DireccyConducc'!H63</f>
        <v>0.8</v>
      </c>
      <c r="J61" s="193">
        <f>'1. DireccyConducc'!I63</f>
        <v>0</v>
      </c>
      <c r="K61" s="193">
        <f>'1. DireccyConducc'!J63</f>
        <v>0.4</v>
      </c>
      <c r="L61" s="193">
        <f>'1. DireccyConducc'!K63</f>
        <v>0</v>
      </c>
      <c r="M61" s="193">
        <f>'1. DireccyConducc'!L63</f>
        <v>0.4</v>
      </c>
      <c r="N61" s="192"/>
      <c r="O61" s="192"/>
      <c r="P61" s="192"/>
      <c r="Q61" s="192"/>
      <c r="R61" s="66">
        <f>SUM(N61:Q61)</f>
        <v>0</v>
      </c>
      <c r="S61" s="962"/>
      <c r="T61" s="187"/>
      <c r="U61" s="187"/>
      <c r="V61" s="65" t="e">
        <f>(T61+U61)/S61</f>
        <v>#DIV/0!</v>
      </c>
    </row>
    <row r="62" spans="1:22" s="62" customFormat="1" ht="45.75" customHeight="1" x14ac:dyDescent="0.25">
      <c r="A62" s="952"/>
      <c r="B62" s="596"/>
      <c r="C62" s="596">
        <f>'1. DireccyConducc'!B64</f>
        <v>0</v>
      </c>
      <c r="D62" s="589">
        <f>'1. DireccyConducc'!C64</f>
        <v>0</v>
      </c>
      <c r="E62" s="589">
        <f>'1. DireccyConducc'!D64</f>
        <v>0</v>
      </c>
      <c r="F62" s="602">
        <f>'1. DireccyConducc'!E64</f>
        <v>0</v>
      </c>
      <c r="G62" s="226" t="str">
        <f>'1. DireccyConducc'!F64</f>
        <v xml:space="preserve">Elaboración de informe anual sobre el cumplimiento de las acciones relacionadas con población   migrante </v>
      </c>
      <c r="H62" s="193" t="str">
        <f>'1. DireccyConducc'!G64</f>
        <v>Según instrucción Niveles Superiores</v>
      </c>
      <c r="I62" s="193">
        <f>'1. DireccyConducc'!H64</f>
        <v>1</v>
      </c>
      <c r="J62" s="193">
        <f>'1. DireccyConducc'!I64</f>
        <v>0</v>
      </c>
      <c r="K62" s="193">
        <f>'1. DireccyConducc'!J64</f>
        <v>0</v>
      </c>
      <c r="L62" s="193">
        <f>'1. DireccyConducc'!K64</f>
        <v>0</v>
      </c>
      <c r="M62" s="193">
        <f>'1. DireccyConducc'!L64</f>
        <v>1</v>
      </c>
      <c r="N62" s="192"/>
      <c r="O62" s="192"/>
      <c r="P62" s="192"/>
      <c r="Q62" s="192"/>
      <c r="R62" s="66">
        <f>SUM(N62:Q62)</f>
        <v>0</v>
      </c>
      <c r="S62" s="961"/>
      <c r="T62" s="187"/>
      <c r="U62" s="187"/>
      <c r="V62" s="65" t="e">
        <f>(T62+U62)/S62</f>
        <v>#DIV/0!</v>
      </c>
    </row>
    <row r="63" spans="1:22" s="62" customFormat="1" ht="20.25" x14ac:dyDescent="0.25">
      <c r="A63" s="952"/>
      <c r="B63" s="595"/>
      <c r="C63" s="157"/>
      <c r="D63" s="157"/>
      <c r="E63" s="157"/>
      <c r="F63" s="158">
        <f>SUM(F37:F62)</f>
        <v>350917168</v>
      </c>
      <c r="G63" s="887" t="s">
        <v>206</v>
      </c>
      <c r="H63" s="888"/>
      <c r="I63" s="888"/>
      <c r="J63" s="888"/>
      <c r="K63" s="888"/>
      <c r="L63" s="888"/>
      <c r="M63" s="889"/>
      <c r="N63" s="148" t="e">
        <f>AVERAGE(N37:N62)</f>
        <v>#DIV/0!</v>
      </c>
      <c r="O63" s="148" t="e">
        <f>AVERAGE(O37:O62)</f>
        <v>#DIV/0!</v>
      </c>
      <c r="P63" s="148" t="e">
        <f>AVERAGE(P37:P62)</f>
        <v>#DIV/0!</v>
      </c>
      <c r="Q63" s="148" t="e">
        <f>AVERAGE(Q37:Q62)</f>
        <v>#DIV/0!</v>
      </c>
      <c r="R63" s="148">
        <f>AVERAGE(R37:R62)</f>
        <v>0</v>
      </c>
      <c r="S63" s="190">
        <f>SUM(S37:S62)</f>
        <v>83824.109999999986</v>
      </c>
      <c r="T63" s="190">
        <f>SUM(T37:T62)</f>
        <v>0</v>
      </c>
      <c r="U63" s="190">
        <f>SUM(U37:U62)</f>
        <v>0</v>
      </c>
      <c r="V63" s="148" t="e">
        <f>AVERAGE(V37:V62)</f>
        <v>#DIV/0!</v>
      </c>
    </row>
    <row r="64" spans="1:22" s="62" customFormat="1" ht="40.5" customHeight="1" x14ac:dyDescent="0.25">
      <c r="A64" s="952"/>
      <c r="B64" s="1007" t="str">
        <f>'1. DireccyConducc'!A66</f>
        <v>Objetivo Estratégico Específico: 1.6 Promover una cultura institucional sustentada en la calidad, mediante el desarrollo de un sistema de gestión de calidad, que permita la mejora continua de los procesos y actividades  en los tres niveles de gestión</v>
      </c>
      <c r="C64" s="1008"/>
      <c r="D64" s="1008"/>
      <c r="E64" s="1008"/>
      <c r="F64" s="1008"/>
      <c r="G64" s="1008"/>
      <c r="H64" s="1008"/>
      <c r="I64" s="1008"/>
      <c r="J64" s="1008"/>
      <c r="K64" s="217"/>
      <c r="L64" s="217"/>
      <c r="M64" s="298"/>
      <c r="N64" s="192"/>
      <c r="O64" s="192"/>
      <c r="P64" s="192"/>
      <c r="Q64" s="192"/>
      <c r="R64" s="192"/>
      <c r="S64" s="224"/>
      <c r="T64" s="224"/>
      <c r="U64" s="224"/>
      <c r="V64" s="192"/>
    </row>
    <row r="65" spans="1:22" s="62" customFormat="1" ht="35.25" customHeight="1" x14ac:dyDescent="0.25">
      <c r="A65" s="952"/>
      <c r="B65" s="594" t="str">
        <f>'1. DireccyConducc'!A67</f>
        <v>RE1.P9. Cultura organizacional establecida con enfoque de calidad</v>
      </c>
      <c r="C65" s="672" t="str">
        <f>'1. DireccyConducc'!B67</f>
        <v>Documento propuesta de cultura institucional deseada</v>
      </c>
      <c r="D65" s="588">
        <f>'1. DireccyConducc'!C67</f>
        <v>0</v>
      </c>
      <c r="E65" s="588">
        <f>'1. DireccyConducc'!D67</f>
        <v>0</v>
      </c>
      <c r="F65" s="904">
        <f>'1. DireccyConducc'!E67</f>
        <v>10</v>
      </c>
      <c r="G65" s="226" t="str">
        <f>'1. DireccyConducc'!F67</f>
        <v>Participar en el plan de mejora contínua.</v>
      </c>
      <c r="H65" s="299" t="str">
        <f>'1. DireccyConducc'!G67</f>
        <v>Según convocatoria Nivel Central</v>
      </c>
      <c r="I65" s="299">
        <f>'1. DireccyConducc'!H67</f>
        <v>1</v>
      </c>
      <c r="J65" s="299">
        <f>'1. DireccyConducc'!I67</f>
        <v>0</v>
      </c>
      <c r="K65" s="299">
        <f>'1. DireccyConducc'!J67</f>
        <v>0</v>
      </c>
      <c r="L65" s="299">
        <f>'1. DireccyConducc'!K67</f>
        <v>0</v>
      </c>
      <c r="M65" s="299">
        <f>'1. DireccyConducc'!L67</f>
        <v>1</v>
      </c>
      <c r="N65" s="192"/>
      <c r="O65" s="192"/>
      <c r="P65" s="192"/>
      <c r="Q65" s="192"/>
      <c r="R65" s="66">
        <f>SUM(N65:Q65)</f>
        <v>0</v>
      </c>
      <c r="S65" s="983">
        <f>'1. DireccyConducc'!M67</f>
        <v>83824.109999999986</v>
      </c>
      <c r="T65" s="224"/>
      <c r="U65" s="224"/>
      <c r="V65" s="65">
        <f>(T65+U65)/S65</f>
        <v>0</v>
      </c>
    </row>
    <row r="66" spans="1:22" s="62" customFormat="1" ht="47.25" customHeight="1" x14ac:dyDescent="0.25">
      <c r="A66" s="952"/>
      <c r="B66" s="596"/>
      <c r="C66" s="673"/>
      <c r="D66" s="667"/>
      <c r="E66" s="667">
        <f>'1. DireccyConducc'!D68</f>
        <v>0</v>
      </c>
      <c r="F66" s="906"/>
      <c r="G66" s="226" t="str">
        <f>'1. DireccyConducc'!F68</f>
        <v>Participar según convocatoria del Nivel Central en el análisis de funciones, productos y procesos institucionales.</v>
      </c>
      <c r="H66" s="299" t="str">
        <f>'1. DireccyConducc'!G68</f>
        <v>Según convocatoria Nivel Central</v>
      </c>
      <c r="I66" s="299">
        <f>'1. DireccyConducc'!H68</f>
        <v>1</v>
      </c>
      <c r="J66" s="299">
        <f>'1. DireccyConducc'!I68</f>
        <v>0</v>
      </c>
      <c r="K66" s="299">
        <f>'1. DireccyConducc'!J68</f>
        <v>0</v>
      </c>
      <c r="L66" s="299">
        <f>'1. DireccyConducc'!K68</f>
        <v>0</v>
      </c>
      <c r="M66" s="299">
        <f>'1. DireccyConducc'!L68</f>
        <v>1</v>
      </c>
      <c r="N66" s="192"/>
      <c r="O66" s="192"/>
      <c r="P66" s="192"/>
      <c r="Q66" s="192"/>
      <c r="R66" s="66">
        <f>SUM(N66:Q66)</f>
        <v>0</v>
      </c>
      <c r="S66" s="984"/>
      <c r="T66" s="224"/>
      <c r="U66" s="224"/>
      <c r="V66" s="65" t="e">
        <f>(T66+U66)/S66</f>
        <v>#DIV/0!</v>
      </c>
    </row>
    <row r="67" spans="1:22" s="62" customFormat="1" ht="20.25" x14ac:dyDescent="0.25">
      <c r="A67" s="952"/>
      <c r="B67" s="147"/>
      <c r="C67" s="157"/>
      <c r="D67" s="157"/>
      <c r="E67" s="157"/>
      <c r="F67" s="158">
        <f>SUM(F65:F66)</f>
        <v>10</v>
      </c>
      <c r="G67" s="887" t="s">
        <v>206</v>
      </c>
      <c r="H67" s="888"/>
      <c r="I67" s="888"/>
      <c r="J67" s="888"/>
      <c r="K67" s="888"/>
      <c r="L67" s="888"/>
      <c r="M67" s="889"/>
      <c r="N67" s="148" t="e">
        <f>AVERAGE(N65:N66)</f>
        <v>#DIV/0!</v>
      </c>
      <c r="O67" s="148" t="e">
        <f>AVERAGE(O65:O66)</f>
        <v>#DIV/0!</v>
      </c>
      <c r="P67" s="148" t="e">
        <f>AVERAGE(P65:P66)</f>
        <v>#DIV/0!</v>
      </c>
      <c r="Q67" s="148" t="e">
        <f>AVERAGE(Q65:Q66)</f>
        <v>#DIV/0!</v>
      </c>
      <c r="R67" s="148">
        <f>AVERAGE(R65:R66)</f>
        <v>0</v>
      </c>
      <c r="S67" s="149">
        <f>SUM(S65:S66)</f>
        <v>83824.109999999986</v>
      </c>
      <c r="T67" s="149">
        <f>SUM(T65:T66)</f>
        <v>0</v>
      </c>
      <c r="U67" s="149">
        <f>SUM(U65:U66)</f>
        <v>0</v>
      </c>
      <c r="V67" s="148" t="e">
        <f>AVERAGE(V65:V66)</f>
        <v>#DIV/0!</v>
      </c>
    </row>
    <row r="68" spans="1:22" s="62" customFormat="1" ht="41.25" customHeight="1" x14ac:dyDescent="0.25">
      <c r="A68" s="952"/>
      <c r="B68" s="594" t="str">
        <f>'1. DireccyConducc'!A69</f>
        <v>RE1.P10.  Cargas de trabajo institucionales balanceadas</v>
      </c>
      <c r="C68" s="672" t="str">
        <f>'1. DireccyConducc'!B69</f>
        <v>Informe de cargas de trabajo</v>
      </c>
      <c r="D68" s="588">
        <f>'1. DireccyConducc'!C69</f>
        <v>0</v>
      </c>
      <c r="E68" s="588">
        <f>'1. DireccyConducc'!D69</f>
        <v>0</v>
      </c>
      <c r="F68" s="904">
        <f>'1. DireccyConducc'!E69</f>
        <v>0</v>
      </c>
      <c r="G68" s="226" t="str">
        <f>'1. DireccyConducc'!F69</f>
        <v>Participar por convocatoria en el estudio de cargas de trabajo institucional</v>
      </c>
      <c r="H68" s="299" t="str">
        <f>'1. DireccyConducc'!G69</f>
        <v>Según convocatoria Nivel Central</v>
      </c>
      <c r="I68" s="299">
        <f>'1. DireccyConducc'!H69</f>
        <v>1</v>
      </c>
      <c r="J68" s="299">
        <f>'1. DireccyConducc'!I69</f>
        <v>0</v>
      </c>
      <c r="K68" s="299">
        <f>'1. DireccyConducc'!J69</f>
        <v>0</v>
      </c>
      <c r="L68" s="299">
        <f>'1. DireccyConducc'!K69</f>
        <v>0</v>
      </c>
      <c r="M68" s="299">
        <f>'1. DireccyConducc'!L69</f>
        <v>1</v>
      </c>
      <c r="N68" s="192"/>
      <c r="O68" s="192"/>
      <c r="P68" s="192"/>
      <c r="Q68" s="192"/>
      <c r="R68" s="66">
        <f>SUM(N68:Q68)</f>
        <v>0</v>
      </c>
      <c r="S68" s="983">
        <f>'1. DireccyConducc'!M69</f>
        <v>83824.109999999986</v>
      </c>
      <c r="T68" s="224"/>
      <c r="U68" s="224"/>
      <c r="V68" s="65">
        <f>(T68+U68)/S68</f>
        <v>0</v>
      </c>
    </row>
    <row r="69" spans="1:22" s="62" customFormat="1" ht="36.75" customHeight="1" x14ac:dyDescent="0.25">
      <c r="A69" s="952"/>
      <c r="B69" s="596"/>
      <c r="C69" s="673"/>
      <c r="D69" s="666"/>
      <c r="E69" s="666"/>
      <c r="F69" s="905"/>
      <c r="G69" s="226" t="str">
        <f>'1. DireccyConducc'!F70</f>
        <v>Socializar el Manual de Organización y Funciones</v>
      </c>
      <c r="H69" s="299" t="str">
        <f>'1. DireccyConducc'!G70</f>
        <v>Según instrucción del Nivel Central</v>
      </c>
      <c r="I69" s="299">
        <f>'1. DireccyConducc'!H70</f>
        <v>1</v>
      </c>
      <c r="J69" s="299">
        <f>'1. DireccyConducc'!I70</f>
        <v>0</v>
      </c>
      <c r="K69" s="299">
        <f>'1. DireccyConducc'!J70</f>
        <v>0</v>
      </c>
      <c r="L69" s="299">
        <f>'1. DireccyConducc'!K70</f>
        <v>1</v>
      </c>
      <c r="M69" s="299">
        <f>'1. DireccyConducc'!L70</f>
        <v>0</v>
      </c>
      <c r="N69" s="192"/>
      <c r="O69" s="192"/>
      <c r="P69" s="192"/>
      <c r="Q69" s="192"/>
      <c r="R69" s="66">
        <f t="shared" ref="R69:R74" si="8">SUM(N69:Q69)</f>
        <v>0</v>
      </c>
      <c r="S69" s="999"/>
      <c r="T69" s="224"/>
      <c r="U69" s="224"/>
      <c r="V69" s="65" t="e">
        <f t="shared" ref="V69:V74" si="9">(T69+U69)/S69</f>
        <v>#DIV/0!</v>
      </c>
    </row>
    <row r="70" spans="1:22" s="62" customFormat="1" ht="39" customHeight="1" x14ac:dyDescent="0.25">
      <c r="A70" s="952"/>
      <c r="B70" s="596"/>
      <c r="C70" s="673"/>
      <c r="D70" s="666"/>
      <c r="E70" s="666"/>
      <c r="F70" s="905"/>
      <c r="G70" s="226" t="str">
        <f>'1. DireccyConducc'!F71</f>
        <v>Socializar los ajustes realizados a la estructura organizativa</v>
      </c>
      <c r="H70" s="299" t="str">
        <f>'1. DireccyConducc'!G71</f>
        <v>Según instrucción del Nivel Central</v>
      </c>
      <c r="I70" s="299">
        <f>'1. DireccyConducc'!H71</f>
        <v>1</v>
      </c>
      <c r="J70" s="299">
        <f>'1. DireccyConducc'!I71</f>
        <v>1</v>
      </c>
      <c r="K70" s="299">
        <f>'1. DireccyConducc'!J71</f>
        <v>0</v>
      </c>
      <c r="L70" s="299">
        <f>'1. DireccyConducc'!K71</f>
        <v>0</v>
      </c>
      <c r="M70" s="299">
        <f>'1. DireccyConducc'!L71</f>
        <v>0</v>
      </c>
      <c r="N70" s="192"/>
      <c r="O70" s="192"/>
      <c r="P70" s="192"/>
      <c r="Q70" s="192"/>
      <c r="R70" s="66">
        <f t="shared" si="8"/>
        <v>0</v>
      </c>
      <c r="S70" s="999"/>
      <c r="T70" s="224"/>
      <c r="U70" s="224"/>
      <c r="V70" s="65" t="e">
        <f t="shared" si="9"/>
        <v>#DIV/0!</v>
      </c>
    </row>
    <row r="71" spans="1:22" s="62" customFormat="1" ht="25.5" customHeight="1" x14ac:dyDescent="0.25">
      <c r="A71" s="952"/>
      <c r="B71" s="596"/>
      <c r="C71" s="673"/>
      <c r="D71" s="666"/>
      <c r="E71" s="666"/>
      <c r="F71" s="905"/>
      <c r="G71" s="226" t="str">
        <f>'1. DireccyConducc'!F72</f>
        <v>Identificar y dar recomendaciones de consecuencias de los ajustes realizados a la estructura organizativa</v>
      </c>
      <c r="H71" s="299" t="str">
        <f>'1. DireccyConducc'!G72</f>
        <v>Según instrucción del Nivel Central</v>
      </c>
      <c r="I71" s="299">
        <f>'1. DireccyConducc'!H72</f>
        <v>1</v>
      </c>
      <c r="J71" s="299">
        <f>'1. DireccyConducc'!I72</f>
        <v>0</v>
      </c>
      <c r="K71" s="299">
        <f>'1. DireccyConducc'!J72</f>
        <v>1</v>
      </c>
      <c r="L71" s="299">
        <f>'1. DireccyConducc'!K72</f>
        <v>0</v>
      </c>
      <c r="M71" s="299">
        <f>'1. DireccyConducc'!L72</f>
        <v>0</v>
      </c>
      <c r="N71" s="192"/>
      <c r="O71" s="192"/>
      <c r="P71" s="192"/>
      <c r="Q71" s="192"/>
      <c r="R71" s="66">
        <f t="shared" si="8"/>
        <v>0</v>
      </c>
      <c r="S71" s="999"/>
      <c r="T71" s="224"/>
      <c r="U71" s="224"/>
      <c r="V71" s="65" t="e">
        <f t="shared" si="9"/>
        <v>#DIV/0!</v>
      </c>
    </row>
    <row r="72" spans="1:22" s="62" customFormat="1" ht="39.75" customHeight="1" x14ac:dyDescent="0.25">
      <c r="A72" s="952"/>
      <c r="B72" s="596"/>
      <c r="C72" s="673"/>
      <c r="D72" s="666"/>
      <c r="E72" s="666"/>
      <c r="F72" s="905"/>
      <c r="G72" s="226" t="str">
        <f>'1. DireccyConducc'!F73</f>
        <v>Socializar los Procedimientos desarrollados (nuevos o ajustados)</v>
      </c>
      <c r="H72" s="299" t="str">
        <f>'1. DireccyConducc'!G73</f>
        <v>Según instrucción del Nivel Central</v>
      </c>
      <c r="I72" s="299">
        <f>'1. DireccyConducc'!H73</f>
        <v>1</v>
      </c>
      <c r="J72" s="299">
        <f>'1. DireccyConducc'!I73</f>
        <v>0</v>
      </c>
      <c r="K72" s="299">
        <f>'1. DireccyConducc'!J73</f>
        <v>1</v>
      </c>
      <c r="L72" s="299">
        <f>'1. DireccyConducc'!K73</f>
        <v>0</v>
      </c>
      <c r="M72" s="299">
        <f>'1. DireccyConducc'!L73</f>
        <v>0</v>
      </c>
      <c r="N72" s="192"/>
      <c r="O72" s="192"/>
      <c r="P72" s="192"/>
      <c r="Q72" s="192"/>
      <c r="R72" s="66">
        <f t="shared" si="8"/>
        <v>0</v>
      </c>
      <c r="S72" s="999"/>
      <c r="T72" s="224"/>
      <c r="U72" s="224"/>
      <c r="V72" s="65" t="e">
        <f t="shared" si="9"/>
        <v>#DIV/0!</v>
      </c>
    </row>
    <row r="73" spans="1:22" s="62" customFormat="1" ht="50.25" customHeight="1" x14ac:dyDescent="0.25">
      <c r="A73" s="952"/>
      <c r="B73" s="596"/>
      <c r="C73" s="673"/>
      <c r="D73" s="666"/>
      <c r="E73" s="666"/>
      <c r="F73" s="905"/>
      <c r="G73" s="226" t="str">
        <f>'1. DireccyConducc'!F74</f>
        <v>Implementar  los Procedimientos desarrollados(nuevos o ajustados)</v>
      </c>
      <c r="H73" s="299" t="str">
        <f>'1. DireccyConducc'!G74</f>
        <v>Según instrucción del Nivel Central</v>
      </c>
      <c r="I73" s="299">
        <f>'1. DireccyConducc'!H74</f>
        <v>1</v>
      </c>
      <c r="J73" s="299">
        <f>'1. DireccyConducc'!I74</f>
        <v>0</v>
      </c>
      <c r="K73" s="299">
        <f>'1. DireccyConducc'!J74</f>
        <v>0</v>
      </c>
      <c r="L73" s="299">
        <f>'1. DireccyConducc'!K74</f>
        <v>1</v>
      </c>
      <c r="M73" s="299">
        <f>'1. DireccyConducc'!L74</f>
        <v>0</v>
      </c>
      <c r="N73" s="192"/>
      <c r="O73" s="192"/>
      <c r="P73" s="192"/>
      <c r="Q73" s="192"/>
      <c r="R73" s="66">
        <f t="shared" si="8"/>
        <v>0</v>
      </c>
      <c r="S73" s="999"/>
      <c r="T73" s="224"/>
      <c r="U73" s="224"/>
      <c r="V73" s="65" t="e">
        <f t="shared" si="9"/>
        <v>#DIV/0!</v>
      </c>
    </row>
    <row r="74" spans="1:22" s="62" customFormat="1" ht="28.5" customHeight="1" x14ac:dyDescent="0.25">
      <c r="A74" s="952"/>
      <c r="B74" s="595"/>
      <c r="C74" s="674"/>
      <c r="D74" s="667"/>
      <c r="E74" s="667">
        <f>'1. DireccyConducc'!D76</f>
        <v>0</v>
      </c>
      <c r="F74" s="906"/>
      <c r="G74" s="226" t="str">
        <f>'1. DireccyConducc'!F75</f>
        <v>Dar seguimiento a la implementación de Procedimientos.</v>
      </c>
      <c r="H74" s="299" t="str">
        <f>'1. DireccyConducc'!G75</f>
        <v>Según instrucción del Nivel Central</v>
      </c>
      <c r="I74" s="299">
        <f>'1. DireccyConducc'!H75</f>
        <v>1</v>
      </c>
      <c r="J74" s="299">
        <f>'1. DireccyConducc'!I75</f>
        <v>0</v>
      </c>
      <c r="K74" s="299">
        <f>'1. DireccyConducc'!J75</f>
        <v>0</v>
      </c>
      <c r="L74" s="299">
        <f>'1. DireccyConducc'!K75</f>
        <v>0</v>
      </c>
      <c r="M74" s="299">
        <f>'1. DireccyConducc'!L75</f>
        <v>1</v>
      </c>
      <c r="N74" s="192"/>
      <c r="O74" s="192"/>
      <c r="P74" s="192"/>
      <c r="Q74" s="192"/>
      <c r="R74" s="66">
        <f t="shared" si="8"/>
        <v>0</v>
      </c>
      <c r="S74" s="984"/>
      <c r="T74" s="224"/>
      <c r="U74" s="224"/>
      <c r="V74" s="65" t="e">
        <f t="shared" si="9"/>
        <v>#DIV/0!</v>
      </c>
    </row>
    <row r="75" spans="1:22" s="62" customFormat="1" ht="29.25" customHeight="1" x14ac:dyDescent="0.25">
      <c r="A75" s="952"/>
      <c r="B75" s="147"/>
      <c r="C75" s="157"/>
      <c r="D75" s="157"/>
      <c r="E75" s="157"/>
      <c r="F75" s="158">
        <f>SUM(F68:F74)</f>
        <v>0</v>
      </c>
      <c r="G75" s="887" t="s">
        <v>206</v>
      </c>
      <c r="H75" s="888"/>
      <c r="I75" s="888"/>
      <c r="J75" s="888"/>
      <c r="K75" s="888"/>
      <c r="L75" s="888"/>
      <c r="M75" s="889"/>
      <c r="N75" s="148" t="e">
        <f>AVERAGE(N68:N74)</f>
        <v>#DIV/0!</v>
      </c>
      <c r="O75" s="148" t="e">
        <f>AVERAGE(O68:O74)</f>
        <v>#DIV/0!</v>
      </c>
      <c r="P75" s="148" t="e">
        <f>AVERAGE(P68:P74)</f>
        <v>#DIV/0!</v>
      </c>
      <c r="Q75" s="148" t="e">
        <f>AVERAGE(Q68:Q74)</f>
        <v>#DIV/0!</v>
      </c>
      <c r="R75" s="148">
        <f>AVERAGE(R68:R74)</f>
        <v>0</v>
      </c>
      <c r="S75" s="149">
        <f>SUM(S68:S74)</f>
        <v>83824.109999999986</v>
      </c>
      <c r="T75" s="149">
        <f>SUM(T68:T74)</f>
        <v>0</v>
      </c>
      <c r="U75" s="149">
        <f>SUM(U68:U74)</f>
        <v>0</v>
      </c>
      <c r="V75" s="148" t="e">
        <f>AVERAGE(V68:V74)</f>
        <v>#DIV/0!</v>
      </c>
    </row>
    <row r="76" spans="1:22" s="62" customFormat="1" ht="31.5" customHeight="1" x14ac:dyDescent="0.25">
      <c r="A76" s="952"/>
      <c r="B76" s="1005" t="str">
        <f>'1. DireccyConducc'!B77</f>
        <v>RE1.MM Medidas minimizadoras del riesgo</v>
      </c>
      <c r="C76" s="938" t="str">
        <f>'1. DireccyConducc'!C77</f>
        <v>Indicador</v>
      </c>
      <c r="D76" s="938" t="str">
        <f>'1. DireccyConducc'!D77</f>
        <v>Meta anual</v>
      </c>
      <c r="E76" s="901" t="str">
        <f>'1. DireccyConducc'!E77</f>
        <v>Meta trimestral programada</v>
      </c>
      <c r="F76" s="902"/>
      <c r="G76" s="902"/>
      <c r="H76" s="903"/>
      <c r="I76" s="955" t="str">
        <f>'1. DireccyConducc'!I77</f>
        <v>Total programado</v>
      </c>
      <c r="J76" s="910" t="str">
        <f>'1. DireccyConducc'!J77</f>
        <v>PRESUPUESTO ASIGNADO A MEDIDAS MINIMIZADORAS DEL RIESGO</v>
      </c>
      <c r="K76" s="911"/>
      <c r="L76" s="911"/>
      <c r="M76" s="912"/>
      <c r="N76" s="118" t="s">
        <v>203</v>
      </c>
      <c r="O76" s="118" t="s">
        <v>204</v>
      </c>
      <c r="P76" s="118" t="s">
        <v>200</v>
      </c>
      <c r="Q76" s="118" t="s">
        <v>201</v>
      </c>
      <c r="R76" s="123"/>
      <c r="S76" s="123"/>
      <c r="T76" s="123"/>
      <c r="U76" s="123"/>
      <c r="V76" s="123"/>
    </row>
    <row r="77" spans="1:22" s="62" customFormat="1" ht="31.5" customHeight="1" x14ac:dyDescent="0.25">
      <c r="A77" s="952"/>
      <c r="B77" s="1006"/>
      <c r="C77" s="956"/>
      <c r="D77" s="956"/>
      <c r="E77" s="302" t="str">
        <f>'1. DireccyConducc'!E78</f>
        <v>I</v>
      </c>
      <c r="F77" s="302" t="str">
        <f>'1. DireccyConducc'!F78</f>
        <v>II</v>
      </c>
      <c r="G77" s="302" t="str">
        <f>'1. DireccyConducc'!G78</f>
        <v>III</v>
      </c>
      <c r="H77" s="302" t="str">
        <f>'1. DireccyConducc'!H78</f>
        <v>IV</v>
      </c>
      <c r="I77" s="956"/>
      <c r="J77" s="913"/>
      <c r="K77" s="914"/>
      <c r="L77" s="914"/>
      <c r="M77" s="915"/>
      <c r="N77" s="119" t="s">
        <v>165</v>
      </c>
      <c r="O77" s="119" t="s">
        <v>165</v>
      </c>
      <c r="P77" s="119" t="s">
        <v>165</v>
      </c>
      <c r="Q77" s="120" t="s">
        <v>165</v>
      </c>
      <c r="R77" s="123"/>
      <c r="S77" s="122"/>
      <c r="T77" s="123"/>
      <c r="U77" s="123"/>
      <c r="V77" s="123"/>
    </row>
    <row r="78" spans="1:22" s="62" customFormat="1" ht="31.5" customHeight="1" x14ac:dyDescent="0.25">
      <c r="A78" s="952"/>
      <c r="B78" s="78" t="str">
        <f>'1. DireccyConducc'!B79</f>
        <v>Priorizar actividades</v>
      </c>
      <c r="C78" s="78">
        <f>'1. DireccyConducc'!C79</f>
        <v>0</v>
      </c>
      <c r="D78" s="78">
        <f>'1. DireccyConducc'!D79</f>
        <v>0</v>
      </c>
      <c r="E78" s="174">
        <f>'1. DireccyConducc'!E79</f>
        <v>0</v>
      </c>
      <c r="F78" s="174">
        <f>'1. DireccyConducc'!F79</f>
        <v>0</v>
      </c>
      <c r="G78" s="174">
        <f>'1. DireccyConducc'!G79</f>
        <v>0</v>
      </c>
      <c r="H78" s="174">
        <f>'1. DireccyConducc'!H79</f>
        <v>0</v>
      </c>
      <c r="I78" s="174">
        <f>'1. DireccyConducc'!I79</f>
        <v>0</v>
      </c>
      <c r="J78" s="979">
        <f>'1. DireccyConducc'!J79</f>
        <v>83824.109999999986</v>
      </c>
      <c r="K78" s="980"/>
      <c r="L78" s="980"/>
      <c r="M78" s="981"/>
      <c r="N78" s="65"/>
      <c r="O78" s="65"/>
      <c r="P78" s="65"/>
      <c r="Q78" s="65"/>
      <c r="R78" s="66">
        <f>SUM(N78:Q78)</f>
        <v>0</v>
      </c>
      <c r="S78" s="187"/>
      <c r="T78" s="187"/>
      <c r="U78" s="187"/>
      <c r="V78" s="65">
        <f>(T78+U78)/J78</f>
        <v>0</v>
      </c>
    </row>
    <row r="79" spans="1:22" s="62" customFormat="1" ht="31.5" customHeight="1" x14ac:dyDescent="0.25">
      <c r="A79" s="952"/>
      <c r="B79" s="78">
        <f>'1. DireccyConducc'!B80</f>
        <v>0</v>
      </c>
      <c r="C79" s="78">
        <f>'1. DireccyConducc'!C80</f>
        <v>0</v>
      </c>
      <c r="D79" s="78">
        <f>'1. DireccyConducc'!D80</f>
        <v>0</v>
      </c>
      <c r="E79" s="174">
        <f>'1. DireccyConducc'!E80</f>
        <v>0</v>
      </c>
      <c r="F79" s="174">
        <f>'1. DireccyConducc'!F80</f>
        <v>0</v>
      </c>
      <c r="G79" s="174">
        <f>'1. DireccyConducc'!G80</f>
        <v>0</v>
      </c>
      <c r="H79" s="174">
        <f>'1. DireccyConducc'!H80</f>
        <v>0</v>
      </c>
      <c r="I79" s="174">
        <f>'1. DireccyConducc'!I80</f>
        <v>0</v>
      </c>
      <c r="J79" s="979">
        <f>'1. DireccyConducc'!J80</f>
        <v>0</v>
      </c>
      <c r="K79" s="980"/>
      <c r="L79" s="980"/>
      <c r="M79" s="981"/>
      <c r="N79" s="65"/>
      <c r="O79" s="65"/>
      <c r="P79" s="65"/>
      <c r="Q79" s="65"/>
      <c r="R79" s="66">
        <f>SUM(N79:Q79)</f>
        <v>0</v>
      </c>
      <c r="S79" s="187"/>
      <c r="T79" s="187"/>
      <c r="U79" s="187"/>
      <c r="V79" s="65" t="e">
        <f>(T79+U79)/J79</f>
        <v>#DIV/0!</v>
      </c>
    </row>
    <row r="80" spans="1:22" s="62" customFormat="1" ht="31.5" customHeight="1" x14ac:dyDescent="0.25">
      <c r="A80" s="952"/>
      <c r="B80" s="78">
        <f>'1. DireccyConducc'!B81</f>
        <v>0</v>
      </c>
      <c r="C80" s="78">
        <f>'1. DireccyConducc'!C81</f>
        <v>0</v>
      </c>
      <c r="D80" s="78">
        <f>'1. DireccyConducc'!D81</f>
        <v>0</v>
      </c>
      <c r="E80" s="174">
        <f>'1. DireccyConducc'!E81</f>
        <v>0</v>
      </c>
      <c r="F80" s="174">
        <f>'1. DireccyConducc'!F81</f>
        <v>0</v>
      </c>
      <c r="G80" s="174">
        <f>'1. DireccyConducc'!G81</f>
        <v>0</v>
      </c>
      <c r="H80" s="174">
        <f>'1. DireccyConducc'!H81</f>
        <v>0</v>
      </c>
      <c r="I80" s="174">
        <f>'1. DireccyConducc'!I81</f>
        <v>0</v>
      </c>
      <c r="J80" s="979">
        <f>'1. DireccyConducc'!J81</f>
        <v>0</v>
      </c>
      <c r="K80" s="980"/>
      <c r="L80" s="980"/>
      <c r="M80" s="981"/>
      <c r="N80" s="65"/>
      <c r="O80" s="65"/>
      <c r="P80" s="65"/>
      <c r="Q80" s="65"/>
      <c r="R80" s="66">
        <f>SUM(N80:Q80)</f>
        <v>0</v>
      </c>
      <c r="S80" s="187"/>
      <c r="T80" s="187"/>
      <c r="U80" s="187"/>
      <c r="V80" s="65" t="e">
        <f>(T80+U80)/J80</f>
        <v>#DIV/0!</v>
      </c>
    </row>
    <row r="81" spans="1:23" s="62" customFormat="1" ht="31.5" customHeight="1" x14ac:dyDescent="0.25">
      <c r="A81" s="952"/>
      <c r="B81" s="887" t="s">
        <v>228</v>
      </c>
      <c r="C81" s="888"/>
      <c r="D81" s="888"/>
      <c r="E81" s="888"/>
      <c r="F81" s="888"/>
      <c r="G81" s="888"/>
      <c r="H81" s="888"/>
      <c r="I81" s="888"/>
      <c r="J81" s="953">
        <f>SUM(J78:M80)</f>
        <v>83824.109999999986</v>
      </c>
      <c r="K81" s="953"/>
      <c r="L81" s="953"/>
      <c r="M81" s="954"/>
      <c r="N81" s="148" t="e">
        <f>AVERAGE(N78:N80)</f>
        <v>#DIV/0!</v>
      </c>
      <c r="O81" s="148" t="e">
        <f>AVERAGE(O78:O80)</f>
        <v>#DIV/0!</v>
      </c>
      <c r="P81" s="148" t="e">
        <f>AVERAGE(P78:P80)</f>
        <v>#DIV/0!</v>
      </c>
      <c r="Q81" s="148" t="e">
        <f>AVERAGE(Q78:Q80)</f>
        <v>#DIV/0!</v>
      </c>
      <c r="R81" s="189">
        <f>AVERAGE(R78:R80)</f>
        <v>0</v>
      </c>
      <c r="S81" s="190"/>
      <c r="T81" s="149">
        <f>SUM(T78:T80)</f>
        <v>0</v>
      </c>
      <c r="U81" s="149">
        <f>SUM(U78:U80)</f>
        <v>0</v>
      </c>
      <c r="V81" s="148" t="e">
        <f>AVERAGE(V78:V80)</f>
        <v>#DIV/0!</v>
      </c>
    </row>
    <row r="82" spans="1:23" s="62" customFormat="1" ht="31.5" customHeight="1" x14ac:dyDescent="0.25">
      <c r="A82" s="952"/>
      <c r="B82" s="160"/>
      <c r="C82" s="160"/>
      <c r="D82" s="160"/>
      <c r="E82" s="160"/>
      <c r="F82" s="162">
        <f>SUM(F16,F23,F63,F31,F33,F36,F67,F75,J81)</f>
        <v>351001092.11300004</v>
      </c>
      <c r="G82" s="944" t="s">
        <v>210</v>
      </c>
      <c r="H82" s="944"/>
      <c r="I82" s="944"/>
      <c r="J82" s="944"/>
      <c r="K82" s="944"/>
      <c r="L82" s="944"/>
      <c r="M82" s="945"/>
      <c r="N82" s="220" t="e">
        <f>AVERAGE(N16,N23,N31,N33,N36,N63,N67,N75,N81)</f>
        <v>#DIV/0!</v>
      </c>
      <c r="O82" s="220" t="e">
        <f>AVERAGE(O16,O23,O31,O33,O36,O63,O67,O75,O81)</f>
        <v>#DIV/0!</v>
      </c>
      <c r="P82" s="220" t="e">
        <f>AVERAGE(P16,P23,P31,P33,P36,P63,P67,P75,P81)</f>
        <v>#DIV/0!</v>
      </c>
      <c r="Q82" s="220" t="e">
        <f>AVERAGE(Q16,Q23,Q31,Q33,Q36,Q63,Q67,Q75,Q81)</f>
        <v>#DIV/0!</v>
      </c>
      <c r="R82" s="220">
        <f>AVERAGE(R16,R23,R31,R33,R36,R63,R67,R75,R81)</f>
        <v>0</v>
      </c>
      <c r="S82" s="151">
        <f>SUM(S16,S23,S31,S33,S36,S63,S67,S75,J81)</f>
        <v>586768.7699999999</v>
      </c>
      <c r="T82" s="151">
        <f>SUM(T16,T23,T31,T33,T36,T63,T67,T75,T81)</f>
        <v>0</v>
      </c>
      <c r="U82" s="151">
        <f>SUM(U16,U23,U31,U33,U36,U63,U67,U75,U81)</f>
        <v>0</v>
      </c>
      <c r="V82" s="150" t="e">
        <f>AVERAGE(V16,V23,V81,V63,V31,V33,V67,V75)</f>
        <v>#DIV/0!</v>
      </c>
    </row>
    <row r="83" spans="1:23" s="62" customFormat="1" ht="31.5" customHeight="1" x14ac:dyDescent="0.25">
      <c r="A83" s="136"/>
      <c r="B83" s="126"/>
      <c r="C83" s="127"/>
      <c r="D83" s="128"/>
      <c r="E83" s="128"/>
      <c r="F83" s="129"/>
      <c r="G83" s="129"/>
      <c r="H83" s="130"/>
      <c r="I83" s="131"/>
      <c r="J83" s="131"/>
      <c r="K83" s="132"/>
      <c r="L83" s="131"/>
      <c r="M83" s="131"/>
      <c r="N83" s="133"/>
      <c r="O83" s="133"/>
      <c r="P83" s="133"/>
      <c r="Q83" s="133"/>
      <c r="R83" s="133"/>
      <c r="S83" s="133"/>
      <c r="T83" s="134"/>
      <c r="U83" s="134"/>
      <c r="V83" s="135"/>
    </row>
    <row r="84" spans="1:23" s="62" customFormat="1" ht="59.25" customHeight="1" x14ac:dyDescent="0.25">
      <c r="A84" s="941" t="str">
        <f>'2. Reg en Salud'!A5:F5</f>
        <v>Resultado esperado RE 2: Regulación en salud, eficiente y eficaz</v>
      </c>
      <c r="B84" s="898" t="str">
        <f>'2. Reg en Salud'!A10</f>
        <v>Objetivo Estratégico Específico: 2.1 Fortalecer el registro y control de productos de interés sanitario, con el fin de garantizar su seguridad eficacia y calidad, mediante la aplicación de la normativa vigente.</v>
      </c>
      <c r="C84" s="899"/>
      <c r="D84" s="899"/>
      <c r="E84" s="899"/>
      <c r="F84" s="900"/>
      <c r="G84" s="138"/>
      <c r="H84" s="68"/>
      <c r="I84" s="67"/>
      <c r="J84" s="67"/>
      <c r="K84" s="69"/>
      <c r="L84" s="67"/>
      <c r="M84" s="67"/>
      <c r="N84" s="65"/>
      <c r="O84" s="65"/>
      <c r="P84" s="65"/>
      <c r="Q84" s="65"/>
      <c r="R84" s="181"/>
      <c r="S84" s="65"/>
      <c r="T84" s="125"/>
      <c r="U84" s="125"/>
      <c r="V84" s="61"/>
    </row>
    <row r="85" spans="1:23" s="62" customFormat="1" ht="51.75" customHeight="1" x14ac:dyDescent="0.25">
      <c r="A85" s="941"/>
      <c r="B85" s="922" t="str">
        <f>'2. Reg en Salud'!A11</f>
        <v>RE2.P1. Productos de interés sanitario regulados</v>
      </c>
      <c r="C85" s="921" t="str">
        <f>'2. Reg en Salud'!B11</f>
        <v>Número de productos con verificación</v>
      </c>
      <c r="D85" s="1003">
        <f>'2. Reg en Salud'!C11</f>
        <v>760</v>
      </c>
      <c r="E85" s="1015">
        <f>'2. Reg en Salud'!D11</f>
        <v>850</v>
      </c>
      <c r="F85" s="601">
        <f>'2. Reg en Salud'!E11</f>
        <v>650</v>
      </c>
      <c r="G85" s="117" t="str">
        <f>'2. Reg en Salud'!F11</f>
        <v>Ejecución del Plan de Control de Productos de Interés Sanitario</v>
      </c>
      <c r="H85" s="320" t="str">
        <f>'2. Reg en Salud'!G11</f>
        <v>A definir por Nivel Central</v>
      </c>
      <c r="I85" s="320">
        <f>'2. Reg en Salud'!H11</f>
        <v>1</v>
      </c>
      <c r="J85" s="320">
        <f>'2. Reg en Salud'!I11</f>
        <v>0</v>
      </c>
      <c r="K85" s="320">
        <f>'2. Reg en Salud'!J11</f>
        <v>0.5</v>
      </c>
      <c r="L85" s="320">
        <f>'2. Reg en Salud'!K11</f>
        <v>0</v>
      </c>
      <c r="M85" s="320">
        <f>'2. Reg en Salud'!L11</f>
        <v>0.5</v>
      </c>
      <c r="N85" s="65"/>
      <c r="O85" s="65"/>
      <c r="P85" s="65"/>
      <c r="Q85" s="65"/>
      <c r="R85" s="66">
        <f>SUM(N85:Q85)</f>
        <v>0</v>
      </c>
      <c r="S85" s="960">
        <f>'2. Reg en Salud'!M11</f>
        <v>83824.109999999986</v>
      </c>
      <c r="T85" s="187"/>
      <c r="U85" s="187"/>
      <c r="V85" s="65">
        <f>(T85+U85)/S85</f>
        <v>0</v>
      </c>
    </row>
    <row r="86" spans="1:23" s="62" customFormat="1" ht="60" customHeight="1" x14ac:dyDescent="0.25">
      <c r="A86" s="941"/>
      <c r="B86" s="922"/>
      <c r="C86" s="922">
        <f>'2. Reg en Salud'!B12:F12</f>
        <v>0</v>
      </c>
      <c r="D86" s="1004">
        <f>'2. Reg en Salud'!C12:F12</f>
        <v>0</v>
      </c>
      <c r="E86" s="1004">
        <f>'2. Reg en Salud'!D12:F12</f>
        <v>0</v>
      </c>
      <c r="F86" s="602" t="str">
        <f>'2. Reg en Salud'!E12:F12</f>
        <v>Elaboración del informe de control</v>
      </c>
      <c r="G86" s="117" t="str">
        <f>'2. Reg en Salud'!F12</f>
        <v>Elaboración del informe de control</v>
      </c>
      <c r="H86" s="320">
        <f>'2. Reg en Salud'!G12</f>
        <v>1</v>
      </c>
      <c r="I86" s="320">
        <f>'2. Reg en Salud'!H12</f>
        <v>1</v>
      </c>
      <c r="J86" s="320">
        <f>'2. Reg en Salud'!I12</f>
        <v>0</v>
      </c>
      <c r="K86" s="320">
        <f>'2. Reg en Salud'!J12</f>
        <v>0</v>
      </c>
      <c r="L86" s="320">
        <f>'2. Reg en Salud'!K12</f>
        <v>0</v>
      </c>
      <c r="M86" s="320">
        <f>'2. Reg en Salud'!L12</f>
        <v>1</v>
      </c>
      <c r="N86" s="65"/>
      <c r="O86" s="65"/>
      <c r="P86" s="65"/>
      <c r="Q86" s="65"/>
      <c r="R86" s="66">
        <f>SUM(N86:Q86)</f>
        <v>0</v>
      </c>
      <c r="S86" s="962"/>
      <c r="T86" s="187"/>
      <c r="U86" s="187"/>
      <c r="V86" s="65" t="e">
        <f>(T86+U86)/S86</f>
        <v>#DIV/0!</v>
      </c>
    </row>
    <row r="87" spans="1:23" s="62" customFormat="1" ht="27" customHeight="1" x14ac:dyDescent="0.25">
      <c r="A87" s="941"/>
      <c r="B87" s="922"/>
      <c r="C87" s="922">
        <f>'2. Reg en Salud'!B13:F13</f>
        <v>0</v>
      </c>
      <c r="D87" s="1004">
        <f>'2. Reg en Salud'!C13:F13</f>
        <v>0</v>
      </c>
      <c r="E87" s="1004">
        <f>'2. Reg en Salud'!D13:F13</f>
        <v>0</v>
      </c>
      <c r="F87" s="602" t="str">
        <f>'2. Reg en Salud'!E13:F13</f>
        <v>Atención de denuncias y realización de operativos</v>
      </c>
      <c r="G87" s="117" t="str">
        <f>'2. Reg en Salud'!F13</f>
        <v>Atención de denuncias y realización de operativos</v>
      </c>
      <c r="H87" s="320" t="str">
        <f>'2. Reg en Salud'!G13</f>
        <v>A demanda</v>
      </c>
      <c r="I87" s="320">
        <f>'2. Reg en Salud'!H13</f>
        <v>1</v>
      </c>
      <c r="J87" s="320">
        <f>'2. Reg en Salud'!I13</f>
        <v>0</v>
      </c>
      <c r="K87" s="320">
        <f>'2. Reg en Salud'!J13</f>
        <v>0.5</v>
      </c>
      <c r="L87" s="320">
        <f>'2. Reg en Salud'!K13</f>
        <v>0</v>
      </c>
      <c r="M87" s="320">
        <f>'2. Reg en Salud'!L13</f>
        <v>0.5</v>
      </c>
      <c r="N87" s="65"/>
      <c r="O87" s="65"/>
      <c r="P87" s="65"/>
      <c r="Q87" s="65"/>
      <c r="R87" s="66">
        <f>SUM(N87:Q87)</f>
        <v>0</v>
      </c>
      <c r="S87" s="962"/>
      <c r="T87" s="187"/>
      <c r="U87" s="187"/>
      <c r="V87" s="65" t="e">
        <f>(T87+U87)/S87</f>
        <v>#DIV/0!</v>
      </c>
    </row>
    <row r="88" spans="1:23" s="62" customFormat="1" ht="33.75" customHeight="1" x14ac:dyDescent="0.25">
      <c r="A88" s="941"/>
      <c r="B88" s="922"/>
      <c r="C88" s="922">
        <f>'2. Reg en Salud'!B14:F14</f>
        <v>0</v>
      </c>
      <c r="D88" s="1004">
        <f>'2. Reg en Salud'!C14:F14</f>
        <v>0</v>
      </c>
      <c r="E88" s="1004">
        <f>'2. Reg en Salud'!D14:F14</f>
        <v>0</v>
      </c>
      <c r="F88" s="602" t="str">
        <f>'2. Reg en Salud'!E14:F14</f>
        <v>Seguimiento al cumplimiento de las órdenes sanitarias relacionadas con productos de interés sanitario</v>
      </c>
      <c r="G88" s="117" t="str">
        <f>'2. Reg en Salud'!F14</f>
        <v>Seguimiento al cumplimiento de las órdenes sanitarias relacionadas con productos de interés sanitario</v>
      </c>
      <c r="H88" s="320" t="str">
        <f>'2. Reg en Salud'!G14</f>
        <v>A demanda</v>
      </c>
      <c r="I88" s="320">
        <f>'2. Reg en Salud'!H14</f>
        <v>1</v>
      </c>
      <c r="J88" s="320">
        <f>'2. Reg en Salud'!I14</f>
        <v>0</v>
      </c>
      <c r="K88" s="320">
        <f>'2. Reg en Salud'!J14</f>
        <v>0.5</v>
      </c>
      <c r="L88" s="320">
        <f>'2. Reg en Salud'!K14</f>
        <v>0</v>
      </c>
      <c r="M88" s="320">
        <f>'2. Reg en Salud'!L14</f>
        <v>0.5</v>
      </c>
      <c r="N88" s="65"/>
      <c r="O88" s="65"/>
      <c r="P88" s="65"/>
      <c r="Q88" s="65"/>
      <c r="R88" s="66">
        <f>SUM(N88:Q88)</f>
        <v>0</v>
      </c>
      <c r="S88" s="961"/>
      <c r="T88" s="187"/>
      <c r="U88" s="187"/>
      <c r="V88" s="65" t="e">
        <f>(T88+U88)/S88</f>
        <v>#DIV/0!</v>
      </c>
    </row>
    <row r="89" spans="1:23" s="62" customFormat="1" ht="20.25" x14ac:dyDescent="0.25">
      <c r="A89" s="941"/>
      <c r="B89" s="157"/>
      <c r="C89" s="157"/>
      <c r="D89" s="157"/>
      <c r="E89" s="157"/>
      <c r="F89" s="158">
        <f>SUM(F85:F88)</f>
        <v>650</v>
      </c>
      <c r="G89" s="887" t="s">
        <v>206</v>
      </c>
      <c r="H89" s="888"/>
      <c r="I89" s="888"/>
      <c r="J89" s="888"/>
      <c r="K89" s="888"/>
      <c r="L89" s="888"/>
      <c r="M89" s="889"/>
      <c r="N89" s="148" t="e">
        <f>AVERAGE(N85:N88)</f>
        <v>#DIV/0!</v>
      </c>
      <c r="O89" s="148" t="e">
        <f>AVERAGE(O85:O88)</f>
        <v>#DIV/0!</v>
      </c>
      <c r="P89" s="148" t="e">
        <f>AVERAGE(P85:P88)</f>
        <v>#DIV/0!</v>
      </c>
      <c r="Q89" s="148" t="e">
        <f>AVERAGE(Q85:Q88)</f>
        <v>#DIV/0!</v>
      </c>
      <c r="R89" s="148">
        <f>AVERAGE(R85:R88)</f>
        <v>0</v>
      </c>
      <c r="S89" s="190">
        <f>SUM(S85:S88)</f>
        <v>83824.109999999986</v>
      </c>
      <c r="T89" s="190">
        <f>SUM(T85:T88)</f>
        <v>0</v>
      </c>
      <c r="U89" s="190">
        <f>SUM(U85:U88)</f>
        <v>0</v>
      </c>
      <c r="V89" s="148" t="e">
        <f>AVERAGE(V85:V88)</f>
        <v>#DIV/0!</v>
      </c>
      <c r="W89" s="140"/>
    </row>
    <row r="90" spans="1:23" s="62" customFormat="1" ht="57" customHeight="1" x14ac:dyDescent="0.25">
      <c r="A90" s="941"/>
      <c r="B90" s="898" t="str">
        <f>'2. Reg en Salud'!A16</f>
        <v xml:space="preserve">Objetivo Estratégico Específico: 2.2 Fortalecer la regulación de servicios, establecimientos y eventos mediante la aplicación de la normativa vigente, con el fin de proteger y mejorar la salud de la población. </v>
      </c>
      <c r="C90" s="899"/>
      <c r="D90" s="899"/>
      <c r="E90" s="899"/>
      <c r="F90" s="900"/>
      <c r="G90" s="117"/>
      <c r="H90" s="117"/>
      <c r="I90" s="117"/>
      <c r="J90" s="117"/>
      <c r="K90" s="117"/>
      <c r="L90" s="117"/>
      <c r="M90" s="117"/>
      <c r="N90" s="65"/>
      <c r="O90" s="65"/>
      <c r="P90" s="65"/>
      <c r="Q90" s="65"/>
      <c r="R90" s="181"/>
      <c r="S90" s="187"/>
      <c r="T90" s="125"/>
      <c r="U90" s="125"/>
      <c r="V90" s="65"/>
    </row>
    <row r="91" spans="1:23" s="62" customFormat="1" ht="63.75" customHeight="1" x14ac:dyDescent="0.25">
      <c r="A91" s="941"/>
      <c r="B91" s="921" t="str">
        <f>'2. Reg en Salud'!A17</f>
        <v>RE2.P3.Industrias con  Buenas Prácticas de Manufactura implementadas</v>
      </c>
      <c r="C91" s="921" t="str">
        <f>'2. Reg en Salud'!B17</f>
        <v>Porcentaje de industrias alimentarias que cumplen las BPM</v>
      </c>
      <c r="D91" s="1003">
        <f>'2. Reg en Salud'!C17</f>
        <v>0</v>
      </c>
      <c r="E91" s="1026">
        <f>'2. Reg en Salud'!D17</f>
        <v>0.1</v>
      </c>
      <c r="F91" s="890">
        <f>'2. Reg en Salud'!E17</f>
        <v>255</v>
      </c>
      <c r="G91" s="117" t="str">
        <f>'2. Reg en Salud'!F17</f>
        <v xml:space="preserve">Desarrollo del plan de inspección de Buenas Prácticas de Manufactura en industrias de alimentos </v>
      </c>
      <c r="H91" s="321" t="str">
        <f>'2. Reg en Salud'!G17</f>
        <v>A demanda</v>
      </c>
      <c r="I91" s="321">
        <f>'2. Reg en Salud'!H17</f>
        <v>1</v>
      </c>
      <c r="J91" s="321">
        <f>'2. Reg en Salud'!I17</f>
        <v>0</v>
      </c>
      <c r="K91" s="321">
        <f>'2. Reg en Salud'!J17</f>
        <v>0.5</v>
      </c>
      <c r="L91" s="321">
        <f>'2. Reg en Salud'!K17</f>
        <v>0</v>
      </c>
      <c r="M91" s="321">
        <f>'2. Reg en Salud'!L17</f>
        <v>0.5</v>
      </c>
      <c r="N91" s="65"/>
      <c r="O91" s="65"/>
      <c r="P91" s="65"/>
      <c r="Q91" s="65"/>
      <c r="R91" s="66">
        <f>SUM(N91:Q91)</f>
        <v>0</v>
      </c>
      <c r="S91" s="960">
        <f>'2. Reg en Salud'!M17</f>
        <v>83824.109999999986</v>
      </c>
      <c r="T91" s="187"/>
      <c r="U91" s="187"/>
      <c r="V91" s="65">
        <f>(T91+U91)/S91</f>
        <v>0</v>
      </c>
    </row>
    <row r="92" spans="1:23" s="62" customFormat="1" ht="54.75" customHeight="1" x14ac:dyDescent="0.25">
      <c r="A92" s="941"/>
      <c r="B92" s="922"/>
      <c r="C92" s="922" t="e">
        <f>'2. Reg en Salud'!#REF!</f>
        <v>#REF!</v>
      </c>
      <c r="D92" s="1004"/>
      <c r="E92" s="1027"/>
      <c r="F92" s="891"/>
      <c r="G92" s="117" t="str">
        <f>'2. Reg en Salud'!F18</f>
        <v>Verificar el cumplimiento de las BPM en la industria farmacéutica y cosmética.</v>
      </c>
      <c r="H92" s="321">
        <f>'2. Reg en Salud'!G18</f>
        <v>1</v>
      </c>
      <c r="I92" s="321">
        <f>'2. Reg en Salud'!H18</f>
        <v>1</v>
      </c>
      <c r="J92" s="321">
        <f>'2. Reg en Salud'!I18</f>
        <v>0</v>
      </c>
      <c r="K92" s="321">
        <f>'2. Reg en Salud'!J18</f>
        <v>0</v>
      </c>
      <c r="L92" s="321">
        <f>'2. Reg en Salud'!K18</f>
        <v>1</v>
      </c>
      <c r="M92" s="321">
        <f>'2. Reg en Salud'!L18</f>
        <v>0</v>
      </c>
      <c r="N92" s="65"/>
      <c r="O92" s="65"/>
      <c r="P92" s="65"/>
      <c r="Q92" s="65"/>
      <c r="R92" s="66">
        <f>SUM(N92:Q92)</f>
        <v>0</v>
      </c>
      <c r="S92" s="961"/>
      <c r="T92" s="187"/>
      <c r="U92" s="187"/>
      <c r="V92" s="65" t="e">
        <f>(T92+U92)/S92</f>
        <v>#DIV/0!</v>
      </c>
    </row>
    <row r="93" spans="1:23" s="62" customFormat="1" ht="15.75" customHeight="1" x14ac:dyDescent="0.25">
      <c r="A93" s="941"/>
      <c r="B93" s="157"/>
      <c r="C93" s="157"/>
      <c r="D93" s="157"/>
      <c r="E93" s="157"/>
      <c r="F93" s="171">
        <f>SUM(F91)</f>
        <v>255</v>
      </c>
      <c r="G93" s="887" t="s">
        <v>206</v>
      </c>
      <c r="H93" s="888"/>
      <c r="I93" s="888"/>
      <c r="J93" s="888"/>
      <c r="K93" s="888"/>
      <c r="L93" s="888"/>
      <c r="M93" s="889"/>
      <c r="N93" s="148" t="e">
        <f>AVERAGE(N91:N92)</f>
        <v>#DIV/0!</v>
      </c>
      <c r="O93" s="148" t="e">
        <f>AVERAGE(O91:O92)</f>
        <v>#DIV/0!</v>
      </c>
      <c r="P93" s="148" t="e">
        <f>AVERAGE(P91:P92)</f>
        <v>#DIV/0!</v>
      </c>
      <c r="Q93" s="148" t="e">
        <f>AVERAGE(Q91:Q92)</f>
        <v>#DIV/0!</v>
      </c>
      <c r="R93" s="189">
        <f>AVERAGE(R91:R92)</f>
        <v>0</v>
      </c>
      <c r="S93" s="149">
        <f>SUM(S91:S92)</f>
        <v>83824.109999999986</v>
      </c>
      <c r="T93" s="149">
        <f>SUM(T91:T92)</f>
        <v>0</v>
      </c>
      <c r="U93" s="149">
        <f>SUM(U91:U92)</f>
        <v>0</v>
      </c>
      <c r="V93" s="148" t="e">
        <f>AVERAGE(V91:V92)</f>
        <v>#DIV/0!</v>
      </c>
      <c r="W93" s="140"/>
    </row>
    <row r="94" spans="1:23" s="62" customFormat="1" ht="31.5" customHeight="1" x14ac:dyDescent="0.25">
      <c r="A94" s="941"/>
      <c r="B94" s="924" t="str">
        <f>'2. Reg en Salud'!A19</f>
        <v>RE2.P4. Ambiente humano mejorado acorde con el desarrollo sostenible</v>
      </c>
      <c r="C94" s="921" t="str">
        <f>'2. Reg en Salud'!B19</f>
        <v>Número de normas  elaboradas o actualizadas</v>
      </c>
      <c r="D94" s="921">
        <f>'2. Reg en Salud'!C19</f>
        <v>6</v>
      </c>
      <c r="E94" s="921">
        <f>'2. Reg en Salud'!D19</f>
        <v>6</v>
      </c>
      <c r="F94" s="1003">
        <f>'2. Reg en Salud'!E19</f>
        <v>3</v>
      </c>
      <c r="G94" s="117" t="str">
        <f>'2. Reg en Salud'!F19</f>
        <v>Elaborar el diagnóstico local de necesidades sobre normativa relacionada con el ambiente humano</v>
      </c>
      <c r="H94" s="321">
        <f>'2. Reg en Salud'!G19</f>
        <v>1</v>
      </c>
      <c r="I94" s="321">
        <f>'2. Reg en Salud'!H19</f>
        <v>1</v>
      </c>
      <c r="J94" s="321">
        <f>'2. Reg en Salud'!I19</f>
        <v>1</v>
      </c>
      <c r="K94" s="321">
        <f>'2. Reg en Salud'!J19</f>
        <v>0</v>
      </c>
      <c r="L94" s="321">
        <f>'2. Reg en Salud'!K19</f>
        <v>0</v>
      </c>
      <c r="M94" s="321">
        <f>'2. Reg en Salud'!L19</f>
        <v>0</v>
      </c>
      <c r="N94" s="65"/>
      <c r="O94" s="65"/>
      <c r="P94" s="65"/>
      <c r="Q94" s="65"/>
      <c r="R94" s="66">
        <f t="shared" ref="R94:R102" si="10">SUM(N94:Q94)</f>
        <v>0</v>
      </c>
      <c r="S94" s="960">
        <f>'2. Reg en Salud'!M19</f>
        <v>83824.109999999986</v>
      </c>
      <c r="T94" s="187"/>
      <c r="U94" s="187"/>
      <c r="V94" s="65">
        <f t="shared" ref="V94:V102" si="11">(T94+U94)/S94</f>
        <v>0</v>
      </c>
    </row>
    <row r="95" spans="1:23" s="62" customFormat="1" ht="31.5" customHeight="1" x14ac:dyDescent="0.25">
      <c r="A95" s="941"/>
      <c r="B95" s="925"/>
      <c r="C95" s="922"/>
      <c r="D95" s="922"/>
      <c r="E95" s="922"/>
      <c r="F95" s="1025"/>
      <c r="G95" s="117" t="str">
        <f>'2. Reg en Salud'!F20</f>
        <v>Participar en la capacitación sobre la normativa publicada</v>
      </c>
      <c r="H95" s="321" t="str">
        <f>'2. Reg en Salud'!G20</f>
        <v>Según convocatoria</v>
      </c>
      <c r="I95" s="321">
        <f>'2. Reg en Salud'!H20</f>
        <v>1</v>
      </c>
      <c r="J95" s="321">
        <f>'2. Reg en Salud'!I20</f>
        <v>0</v>
      </c>
      <c r="K95" s="321">
        <f>'2. Reg en Salud'!J20</f>
        <v>0</v>
      </c>
      <c r="L95" s="321">
        <f>'2. Reg en Salud'!K20</f>
        <v>0</v>
      </c>
      <c r="M95" s="321">
        <f>'2. Reg en Salud'!L20</f>
        <v>1</v>
      </c>
      <c r="N95" s="65"/>
      <c r="O95" s="65"/>
      <c r="P95" s="65"/>
      <c r="Q95" s="65"/>
      <c r="R95" s="66">
        <f t="shared" si="10"/>
        <v>0</v>
      </c>
      <c r="S95" s="962"/>
      <c r="T95" s="187"/>
      <c r="U95" s="187"/>
      <c r="V95" s="65" t="e">
        <f t="shared" si="11"/>
        <v>#DIV/0!</v>
      </c>
    </row>
    <row r="96" spans="1:23" s="62" customFormat="1" ht="31.5" customHeight="1" x14ac:dyDescent="0.25">
      <c r="A96" s="941"/>
      <c r="B96" s="925"/>
      <c r="C96" s="921" t="str">
        <f>'2. Reg en Salud'!B21</f>
        <v xml:space="preserve">Número de acciones de vigilancia estatal en materia de Aguas Residuales y Emisiones Atmosféricas.
</v>
      </c>
      <c r="D96" s="921">
        <f>'2. Reg en Salud'!C21</f>
        <v>200</v>
      </c>
      <c r="E96" s="921">
        <f>'2. Reg en Salud'!D21</f>
        <v>280</v>
      </c>
      <c r="F96" s="890">
        <f>'2. Reg en Salud'!E21</f>
        <v>127</v>
      </c>
      <c r="G96" s="117" t="str">
        <f>'2. Reg en Salud'!F21</f>
        <v>Verificación de las condiciones previas para el control estatal</v>
      </c>
      <c r="H96" s="321">
        <f>'2. Reg en Salud'!G21</f>
        <v>1</v>
      </c>
      <c r="I96" s="321">
        <f>'2. Reg en Salud'!H21</f>
        <v>100</v>
      </c>
      <c r="J96" s="321">
        <f>'2. Reg en Salud'!I21</f>
        <v>0</v>
      </c>
      <c r="K96" s="321">
        <f>'2. Reg en Salud'!J21</f>
        <v>0</v>
      </c>
      <c r="L96" s="321">
        <f>'2. Reg en Salud'!K21</f>
        <v>0</v>
      </c>
      <c r="M96" s="321">
        <f>'2. Reg en Salud'!L21</f>
        <v>1</v>
      </c>
      <c r="N96" s="65"/>
      <c r="O96" s="65"/>
      <c r="P96" s="65"/>
      <c r="Q96" s="65"/>
      <c r="R96" s="66">
        <f t="shared" si="10"/>
        <v>0</v>
      </c>
      <c r="S96" s="962"/>
      <c r="T96" s="187"/>
      <c r="U96" s="187"/>
      <c r="V96" s="65" t="e">
        <f t="shared" si="11"/>
        <v>#DIV/0!</v>
      </c>
    </row>
    <row r="97" spans="1:22" s="62" customFormat="1" ht="31.5" customHeight="1" x14ac:dyDescent="0.25">
      <c r="A97" s="941"/>
      <c r="B97" s="925"/>
      <c r="C97" s="922"/>
      <c r="D97" s="922"/>
      <c r="E97" s="922"/>
      <c r="F97" s="891"/>
      <c r="G97" s="117" t="str">
        <f>'2. Reg en Salud'!F22</f>
        <v>Coordinación con el Nivel Regional las acciones de vigilancia estatal</v>
      </c>
      <c r="H97" s="321">
        <f>'2. Reg en Salud'!G22</f>
        <v>1</v>
      </c>
      <c r="I97" s="321">
        <f>'2. Reg en Salud'!H22</f>
        <v>1</v>
      </c>
      <c r="J97" s="321">
        <f>'2. Reg en Salud'!I22</f>
        <v>0</v>
      </c>
      <c r="K97" s="321">
        <f>'2. Reg en Salud'!J22</f>
        <v>0</v>
      </c>
      <c r="L97" s="321">
        <f>'2. Reg en Salud'!K22</f>
        <v>0</v>
      </c>
      <c r="M97" s="321">
        <f>'2. Reg en Salud'!L22</f>
        <v>1</v>
      </c>
      <c r="N97" s="65"/>
      <c r="O97" s="65"/>
      <c r="P97" s="65"/>
      <c r="Q97" s="65"/>
      <c r="R97" s="66">
        <f t="shared" si="10"/>
        <v>0</v>
      </c>
      <c r="S97" s="962"/>
      <c r="T97" s="187"/>
      <c r="U97" s="187"/>
      <c r="V97" s="65" t="e">
        <f t="shared" si="11"/>
        <v>#DIV/0!</v>
      </c>
    </row>
    <row r="98" spans="1:22" s="62" customFormat="1" ht="31.5" customHeight="1" x14ac:dyDescent="0.25">
      <c r="A98" s="941"/>
      <c r="B98" s="925"/>
      <c r="C98" s="922"/>
      <c r="D98" s="922"/>
      <c r="E98" s="922"/>
      <c r="F98" s="891"/>
      <c r="G98" s="117" t="str">
        <f>'2. Reg en Salud'!F24</f>
        <v>Emisión de órdenes sanitarias de acuerdo con el informe emitido por el Nivel Central</v>
      </c>
      <c r="H98" s="321" t="str">
        <f>'2. Reg en Salud'!G24</f>
        <v>Según necesidad</v>
      </c>
      <c r="I98" s="321">
        <f>'2. Reg en Salud'!H24</f>
        <v>1</v>
      </c>
      <c r="J98" s="321">
        <f>'2. Reg en Salud'!I24</f>
        <v>0</v>
      </c>
      <c r="K98" s="321">
        <f>'2. Reg en Salud'!J24</f>
        <v>0</v>
      </c>
      <c r="L98" s="321">
        <f>'2. Reg en Salud'!K24</f>
        <v>0</v>
      </c>
      <c r="M98" s="321">
        <f>'2. Reg en Salud'!L24</f>
        <v>1</v>
      </c>
      <c r="N98" s="65"/>
      <c r="O98" s="65"/>
      <c r="P98" s="65"/>
      <c r="Q98" s="65"/>
      <c r="R98" s="66">
        <f t="shared" si="10"/>
        <v>0</v>
      </c>
      <c r="S98" s="962"/>
      <c r="T98" s="187"/>
      <c r="U98" s="187"/>
      <c r="V98" s="65" t="e">
        <f t="shared" si="11"/>
        <v>#DIV/0!</v>
      </c>
    </row>
    <row r="99" spans="1:22" s="62" customFormat="1" ht="31.5" customHeight="1" x14ac:dyDescent="0.25">
      <c r="A99" s="941"/>
      <c r="B99" s="925"/>
      <c r="C99" s="922"/>
      <c r="D99" s="922"/>
      <c r="E99" s="922"/>
      <c r="F99" s="891"/>
      <c r="G99" s="117" t="str">
        <f>'2. Reg en Salud'!F25</f>
        <v>Participación en la capacitación</v>
      </c>
      <c r="H99" s="321" t="str">
        <f>'2. Reg en Salud'!G25</f>
        <v>Según convocatoria niveles superiores</v>
      </c>
      <c r="I99" s="321">
        <f>'2. Reg en Salud'!H25</f>
        <v>1</v>
      </c>
      <c r="J99" s="321">
        <f>'2. Reg en Salud'!I25</f>
        <v>0.25</v>
      </c>
      <c r="K99" s="321">
        <f>'2. Reg en Salud'!J25</f>
        <v>0.25</v>
      </c>
      <c r="L99" s="321">
        <f>'2. Reg en Salud'!K25</f>
        <v>0.25</v>
      </c>
      <c r="M99" s="321">
        <f>'2. Reg en Salud'!L25</f>
        <v>0.25</v>
      </c>
      <c r="N99" s="65"/>
      <c r="O99" s="65"/>
      <c r="P99" s="65"/>
      <c r="Q99" s="65"/>
      <c r="R99" s="66">
        <f>SUM(N99:Q99)</f>
        <v>0</v>
      </c>
      <c r="S99" s="962"/>
      <c r="T99" s="187"/>
      <c r="U99" s="187"/>
      <c r="V99" s="65" t="e">
        <f>(T99+U99)/S99</f>
        <v>#DIV/0!</v>
      </c>
    </row>
    <row r="100" spans="1:22" s="62" customFormat="1" ht="31.5" customHeight="1" x14ac:dyDescent="0.25">
      <c r="A100" s="941"/>
      <c r="B100" s="925"/>
      <c r="C100" s="926"/>
      <c r="D100" s="926"/>
      <c r="E100" s="926"/>
      <c r="F100" s="923"/>
      <c r="G100" s="117" t="str">
        <f>'2. Reg en Salud'!F26</f>
        <v>Realizar la certificación de calidad de aguas residuales</v>
      </c>
      <c r="H100" s="321">
        <f>'2. Reg en Salud'!G26</f>
        <v>8</v>
      </c>
      <c r="I100" s="321">
        <f>'2. Reg en Salud'!H26</f>
        <v>1</v>
      </c>
      <c r="J100" s="321">
        <f>'2. Reg en Salud'!I26</f>
        <v>0.25</v>
      </c>
      <c r="K100" s="321">
        <f>'2. Reg en Salud'!J26</f>
        <v>0.25</v>
      </c>
      <c r="L100" s="321">
        <f>'2. Reg en Salud'!K26</f>
        <v>0.25</v>
      </c>
      <c r="M100" s="321">
        <f>'2. Reg en Salud'!L26</f>
        <v>0.25</v>
      </c>
      <c r="N100" s="65"/>
      <c r="O100" s="65"/>
      <c r="P100" s="65"/>
      <c r="Q100" s="65"/>
      <c r="R100" s="66">
        <f>SUM(N100:Q100)</f>
        <v>0</v>
      </c>
      <c r="S100" s="962"/>
      <c r="T100" s="187"/>
      <c r="U100" s="187"/>
      <c r="V100" s="65" t="e">
        <f>(T100+U100)/S100</f>
        <v>#DIV/0!</v>
      </c>
    </row>
    <row r="101" spans="1:22" s="62" customFormat="1" ht="62.25" customHeight="1" x14ac:dyDescent="0.25">
      <c r="A101" s="941"/>
      <c r="B101" s="925"/>
      <c r="C101" s="986" t="str">
        <f>'2. Reg en Salud'!B27</f>
        <v xml:space="preserve">
Número de Establecimientos y actividades controlados aplicando la normativa nacional vigente</v>
      </c>
      <c r="D101" s="986">
        <f>'2. Reg en Salud'!C27</f>
        <v>0</v>
      </c>
      <c r="E101" s="1016">
        <f>'2. Reg en Salud'!D27</f>
        <v>0.1</v>
      </c>
      <c r="F101" s="890">
        <f>'2. Reg en Salud'!E27</f>
        <v>30</v>
      </c>
      <c r="G101" s="117" t="str">
        <f>'2. Reg en Salud'!F27</f>
        <v>Control de gestores de residuos peligrosos, ordiarios y de manejo especial, con base en la Ley GIRS</v>
      </c>
      <c r="H101" s="321" t="str">
        <f>'2. Reg en Salud'!G27</f>
        <v>Según instrucción niveles superiores</v>
      </c>
      <c r="I101" s="321">
        <f>'2. Reg en Salud'!H27</f>
        <v>1</v>
      </c>
      <c r="J101" s="321">
        <f>'2. Reg en Salud'!I27</f>
        <v>0</v>
      </c>
      <c r="K101" s="321">
        <f>'2. Reg en Salud'!J27</f>
        <v>0</v>
      </c>
      <c r="L101" s="321">
        <f>'2. Reg en Salud'!K27</f>
        <v>0</v>
      </c>
      <c r="M101" s="321">
        <f>'2. Reg en Salud'!L27</f>
        <v>1</v>
      </c>
      <c r="N101" s="65"/>
      <c r="O101" s="65"/>
      <c r="P101" s="65"/>
      <c r="Q101" s="65"/>
      <c r="R101" s="66">
        <f t="shared" si="10"/>
        <v>0</v>
      </c>
      <c r="S101" s="962"/>
      <c r="T101" s="187"/>
      <c r="U101" s="187"/>
      <c r="V101" s="65" t="e">
        <f t="shared" si="11"/>
        <v>#DIV/0!</v>
      </c>
    </row>
    <row r="102" spans="1:22" s="62" customFormat="1" ht="53.25" customHeight="1" x14ac:dyDescent="0.25">
      <c r="A102" s="941"/>
      <c r="B102" s="925"/>
      <c r="C102" s="987"/>
      <c r="D102" s="987"/>
      <c r="E102" s="1017"/>
      <c r="F102" s="891" t="str">
        <f>'2. Reg en Salud'!E28:F28</f>
        <v>Traslado de la información generada por la herramienta informática de reportes operacionales de aguas residuales</v>
      </c>
      <c r="G102" s="117" t="str">
        <f>'2. Reg en Salud'!F28</f>
        <v>Traslado de la información generada por la herramienta informática de reportes operacionales de aguas residuales</v>
      </c>
      <c r="H102" s="321" t="str">
        <f>'2. Reg en Salud'!G28</f>
        <v>Según demanda</v>
      </c>
      <c r="I102" s="321">
        <f>'2. Reg en Salud'!H28</f>
        <v>1</v>
      </c>
      <c r="J102" s="321">
        <f>'2. Reg en Salud'!I28</f>
        <v>0</v>
      </c>
      <c r="K102" s="321">
        <f>'2. Reg en Salud'!J28</f>
        <v>0</v>
      </c>
      <c r="L102" s="321">
        <f>'2. Reg en Salud'!K28</f>
        <v>0</v>
      </c>
      <c r="M102" s="321">
        <f>'2. Reg en Salud'!L28</f>
        <v>1</v>
      </c>
      <c r="N102" s="65"/>
      <c r="O102" s="65"/>
      <c r="P102" s="65"/>
      <c r="Q102" s="65"/>
      <c r="R102" s="66">
        <f t="shared" si="10"/>
        <v>0</v>
      </c>
      <c r="S102" s="962"/>
      <c r="T102" s="187"/>
      <c r="U102" s="187"/>
      <c r="V102" s="65" t="e">
        <f t="shared" si="11"/>
        <v>#DIV/0!</v>
      </c>
    </row>
    <row r="103" spans="1:22" s="62" customFormat="1" ht="31.5" customHeight="1" x14ac:dyDescent="0.25">
      <c r="A103" s="941"/>
      <c r="B103" s="925"/>
      <c r="C103" s="987"/>
      <c r="D103" s="987"/>
      <c r="E103" s="1017"/>
      <c r="F103" s="891" t="str">
        <f>'2. Reg en Salud'!E29:F29</f>
        <v xml:space="preserve">Apoyo en cuanto al seguimiento del Plan Nacional de Gestión Integral de Residuos </v>
      </c>
      <c r="G103" s="117" t="str">
        <f>'2. Reg en Salud'!F29</f>
        <v xml:space="preserve">Apoyo en cuanto al seguimiento del Plan Nacional de Gestión Integral de Residuos </v>
      </c>
      <c r="H103" s="321">
        <f>'2. Reg en Salud'!G29</f>
        <v>2</v>
      </c>
      <c r="I103" s="321">
        <f>'2. Reg en Salud'!H29</f>
        <v>1</v>
      </c>
      <c r="J103" s="321">
        <f>'2. Reg en Salud'!I29</f>
        <v>0</v>
      </c>
      <c r="K103" s="321">
        <f>'2. Reg en Salud'!J29</f>
        <v>0.5</v>
      </c>
      <c r="L103" s="321">
        <f>'2. Reg en Salud'!K29</f>
        <v>0</v>
      </c>
      <c r="M103" s="321">
        <f>'2. Reg en Salud'!L29</f>
        <v>0.5</v>
      </c>
      <c r="N103" s="65"/>
      <c r="O103" s="65"/>
      <c r="P103" s="65"/>
      <c r="Q103" s="65"/>
      <c r="R103" s="66">
        <f t="shared" ref="R103:R110" si="12">SUM(N103:Q103)</f>
        <v>0</v>
      </c>
      <c r="S103" s="962"/>
      <c r="T103" s="187"/>
      <c r="U103" s="187"/>
      <c r="V103" s="65" t="e">
        <f t="shared" ref="V103:V110" si="13">(T103+U103)/S103</f>
        <v>#DIV/0!</v>
      </c>
    </row>
    <row r="104" spans="1:22" s="62" customFormat="1" ht="31.5" customHeight="1" x14ac:dyDescent="0.25">
      <c r="A104" s="941"/>
      <c r="B104" s="925"/>
      <c r="C104" s="987"/>
      <c r="D104" s="987"/>
      <c r="E104" s="1017"/>
      <c r="F104" s="891" t="str">
        <f>'2. Reg en Salud'!E30:F30</f>
        <v xml:space="preserve">Apoyo en la implementación de la Estrategia Nacional de Separación, Recolección y Valorización de Residuos </v>
      </c>
      <c r="G104" s="117" t="str">
        <f>'2. Reg en Salud'!F30</f>
        <v xml:space="preserve">Apoyo en la implementación de la Estrategia Nacional de Separación, Recolección y Valorización de Residuos </v>
      </c>
      <c r="H104" s="321">
        <f>'2. Reg en Salud'!G30</f>
        <v>2</v>
      </c>
      <c r="I104" s="321">
        <f>'2. Reg en Salud'!H30</f>
        <v>1</v>
      </c>
      <c r="J104" s="321">
        <f>'2. Reg en Salud'!I30</f>
        <v>0</v>
      </c>
      <c r="K104" s="321">
        <f>'2. Reg en Salud'!J30</f>
        <v>0.5</v>
      </c>
      <c r="L104" s="321">
        <f>'2. Reg en Salud'!K30</f>
        <v>0</v>
      </c>
      <c r="M104" s="321">
        <f>'2. Reg en Salud'!L30</f>
        <v>0.5</v>
      </c>
      <c r="N104" s="65"/>
      <c r="O104" s="65"/>
      <c r="P104" s="65"/>
      <c r="Q104" s="65"/>
      <c r="R104" s="66">
        <f t="shared" si="12"/>
        <v>0</v>
      </c>
      <c r="S104" s="962"/>
      <c r="T104" s="187"/>
      <c r="U104" s="187"/>
      <c r="V104" s="65" t="e">
        <f t="shared" si="13"/>
        <v>#DIV/0!</v>
      </c>
    </row>
    <row r="105" spans="1:22" s="62" customFormat="1" ht="54" customHeight="1" x14ac:dyDescent="0.25">
      <c r="A105" s="941"/>
      <c r="B105" s="925"/>
      <c r="C105" s="987"/>
      <c r="D105" s="987"/>
      <c r="E105" s="1017"/>
      <c r="F105" s="891"/>
      <c r="G105" s="117" t="str">
        <f>'2. Reg en Salud'!F31</f>
        <v>Control y acompañamiento al nivel central sobre la normativa referente a protección radiológica, según corresponda</v>
      </c>
      <c r="H105" s="321" t="str">
        <f>'2. Reg en Salud'!G31</f>
        <v>Según instrucción niveles superiores</v>
      </c>
      <c r="I105" s="321">
        <f>'2. Reg en Salud'!H31</f>
        <v>1</v>
      </c>
      <c r="J105" s="321">
        <f>'2. Reg en Salud'!I31</f>
        <v>0</v>
      </c>
      <c r="K105" s="321">
        <f>'2. Reg en Salud'!J31</f>
        <v>0</v>
      </c>
      <c r="L105" s="321">
        <f>'2. Reg en Salud'!K31</f>
        <v>0</v>
      </c>
      <c r="M105" s="321">
        <f>'2. Reg en Salud'!L31</f>
        <v>1</v>
      </c>
      <c r="N105" s="65"/>
      <c r="O105" s="65"/>
      <c r="P105" s="65"/>
      <c r="Q105" s="65"/>
      <c r="R105" s="66">
        <f t="shared" si="12"/>
        <v>0</v>
      </c>
      <c r="S105" s="962"/>
      <c r="T105" s="187"/>
      <c r="U105" s="187"/>
      <c r="V105" s="65" t="e">
        <f t="shared" si="13"/>
        <v>#DIV/0!</v>
      </c>
    </row>
    <row r="106" spans="1:22" s="62" customFormat="1" ht="57" customHeight="1" x14ac:dyDescent="0.25">
      <c r="A106" s="941"/>
      <c r="B106" s="925"/>
      <c r="C106" s="987"/>
      <c r="D106" s="987"/>
      <c r="E106" s="1017"/>
      <c r="F106" s="891"/>
      <c r="G106" s="117" t="str">
        <f>'2. Reg en Salud'!F32</f>
        <v>Control y acompañmiento al nivel central de inocuidad , según corresponda</v>
      </c>
      <c r="H106" s="321" t="str">
        <f>'2. Reg en Salud'!G32</f>
        <v>Según instrucción niveles superiores</v>
      </c>
      <c r="I106" s="321">
        <f>'2. Reg en Salud'!H32</f>
        <v>1</v>
      </c>
      <c r="J106" s="321">
        <f>'2. Reg en Salud'!I32</f>
        <v>0</v>
      </c>
      <c r="K106" s="321">
        <f>'2. Reg en Salud'!J32</f>
        <v>0</v>
      </c>
      <c r="L106" s="321">
        <f>'2. Reg en Salud'!K32</f>
        <v>0</v>
      </c>
      <c r="M106" s="321">
        <f>'2. Reg en Salud'!L32</f>
        <v>1</v>
      </c>
      <c r="N106" s="65"/>
      <c r="O106" s="65"/>
      <c r="P106" s="65"/>
      <c r="Q106" s="65"/>
      <c r="R106" s="66">
        <f t="shared" si="12"/>
        <v>0</v>
      </c>
      <c r="S106" s="962"/>
      <c r="T106" s="187"/>
      <c r="U106" s="187"/>
      <c r="V106" s="65" t="e">
        <f t="shared" si="13"/>
        <v>#DIV/0!</v>
      </c>
    </row>
    <row r="107" spans="1:22" s="62" customFormat="1" ht="53.25" customHeight="1" x14ac:dyDescent="0.25">
      <c r="A107" s="941"/>
      <c r="B107" s="925"/>
      <c r="C107" s="987"/>
      <c r="D107" s="987"/>
      <c r="E107" s="1017"/>
      <c r="F107" s="891"/>
      <c r="G107" s="117" t="str">
        <f>'2. Reg en Salud'!F33</f>
        <v>Control y acompañamiento al nivel central sobre manejo y disposición de lodos ordinarios y peligrosos  provenientes de plantas de tratamiento</v>
      </c>
      <c r="H107" s="321" t="str">
        <f>'2. Reg en Salud'!G33</f>
        <v>Según instrucción niveles superiores</v>
      </c>
      <c r="I107" s="321">
        <f>'2. Reg en Salud'!H33</f>
        <v>1</v>
      </c>
      <c r="J107" s="321">
        <f>'2. Reg en Salud'!I33</f>
        <v>0</v>
      </c>
      <c r="K107" s="321">
        <f>'2. Reg en Salud'!J33</f>
        <v>0</v>
      </c>
      <c r="L107" s="321">
        <f>'2. Reg en Salud'!K33</f>
        <v>0</v>
      </c>
      <c r="M107" s="321">
        <f>'2. Reg en Salud'!L33</f>
        <v>1</v>
      </c>
      <c r="N107" s="65"/>
      <c r="O107" s="65"/>
      <c r="P107" s="65"/>
      <c r="Q107" s="65"/>
      <c r="R107" s="66">
        <f t="shared" si="12"/>
        <v>0</v>
      </c>
      <c r="S107" s="962"/>
      <c r="T107" s="187"/>
      <c r="U107" s="187"/>
      <c r="V107" s="65" t="e">
        <f t="shared" si="13"/>
        <v>#DIV/0!</v>
      </c>
    </row>
    <row r="108" spans="1:22" s="62" customFormat="1" ht="31.5" customHeight="1" x14ac:dyDescent="0.25">
      <c r="A108" s="941"/>
      <c r="B108" s="925"/>
      <c r="C108" s="987"/>
      <c r="D108" s="987"/>
      <c r="E108" s="1017"/>
      <c r="F108" s="891"/>
      <c r="G108" s="117" t="str">
        <f>'2. Reg en Salud'!F34</f>
        <v>Atención de denuncias sanitarias</v>
      </c>
      <c r="H108" s="321">
        <f>'2. Reg en Salud'!G34</f>
        <v>300</v>
      </c>
      <c r="I108" s="321">
        <f>'2. Reg en Salud'!H34</f>
        <v>1</v>
      </c>
      <c r="J108" s="321">
        <f>'2. Reg en Salud'!I34</f>
        <v>0.25</v>
      </c>
      <c r="K108" s="321">
        <f>'2. Reg en Salud'!J34</f>
        <v>0.25</v>
      </c>
      <c r="L108" s="321">
        <f>'2. Reg en Salud'!K34</f>
        <v>0.25</v>
      </c>
      <c r="M108" s="321">
        <f>'2. Reg en Salud'!L34</f>
        <v>0.25</v>
      </c>
      <c r="N108" s="65"/>
      <c r="O108" s="65"/>
      <c r="P108" s="65"/>
      <c r="Q108" s="65"/>
      <c r="R108" s="66">
        <f t="shared" si="12"/>
        <v>0</v>
      </c>
      <c r="S108" s="962"/>
      <c r="T108" s="187"/>
      <c r="U108" s="187"/>
      <c r="V108" s="65" t="e">
        <f t="shared" si="13"/>
        <v>#DIV/0!</v>
      </c>
    </row>
    <row r="109" spans="1:22" s="62" customFormat="1" ht="31.5" customHeight="1" x14ac:dyDescent="0.25">
      <c r="A109" s="941"/>
      <c r="B109" s="925"/>
      <c r="C109" s="987"/>
      <c r="D109" s="987"/>
      <c r="E109" s="1017"/>
      <c r="F109" s="891"/>
      <c r="G109" s="117" t="str">
        <f>'2. Reg en Salud'!F35</f>
        <v>Atención de recomendaciones productos del apoyo técnico del Nivel Regional</v>
      </c>
      <c r="H109" s="321" t="str">
        <f>'2. Reg en Salud'!G35</f>
        <v>Según instrucción niveles superiores</v>
      </c>
      <c r="I109" s="321">
        <f>'2. Reg en Salud'!H35</f>
        <v>1</v>
      </c>
      <c r="J109" s="321">
        <f>'2. Reg en Salud'!I35</f>
        <v>0</v>
      </c>
      <c r="K109" s="321">
        <f>'2. Reg en Salud'!J35</f>
        <v>0</v>
      </c>
      <c r="L109" s="321">
        <f>'2. Reg en Salud'!K35</f>
        <v>0</v>
      </c>
      <c r="M109" s="321">
        <f>'2. Reg en Salud'!L35</f>
        <v>1</v>
      </c>
      <c r="N109" s="65"/>
      <c r="O109" s="65"/>
      <c r="P109" s="65"/>
      <c r="Q109" s="65"/>
      <c r="R109" s="66">
        <f t="shared" si="12"/>
        <v>0</v>
      </c>
      <c r="S109" s="962"/>
      <c r="T109" s="187"/>
      <c r="U109" s="187"/>
      <c r="V109" s="65" t="e">
        <f t="shared" si="13"/>
        <v>#DIV/0!</v>
      </c>
    </row>
    <row r="110" spans="1:22" s="62" customFormat="1" ht="31.5" customHeight="1" x14ac:dyDescent="0.25">
      <c r="A110" s="941"/>
      <c r="B110" s="925"/>
      <c r="C110" s="987"/>
      <c r="D110" s="987"/>
      <c r="E110" s="1017"/>
      <c r="F110" s="891"/>
      <c r="G110" s="117" t="str">
        <f>'2. Reg en Salud'!F36</f>
        <v>Revisión y seguimiento de proyectos constructivos mediante el sistema APC</v>
      </c>
      <c r="H110" s="321" t="str">
        <f>'2. Reg en Salud'!G36</f>
        <v>A demanda</v>
      </c>
      <c r="I110" s="321">
        <f>'2. Reg en Salud'!H36</f>
        <v>1</v>
      </c>
      <c r="J110" s="321">
        <f>'2. Reg en Salud'!I36</f>
        <v>0.25</v>
      </c>
      <c r="K110" s="321">
        <f>'2. Reg en Salud'!J36</f>
        <v>0.25</v>
      </c>
      <c r="L110" s="321">
        <f>'2. Reg en Salud'!K36</f>
        <v>0.25</v>
      </c>
      <c r="M110" s="321">
        <f>'2. Reg en Salud'!L36</f>
        <v>0.25</v>
      </c>
      <c r="N110" s="65"/>
      <c r="O110" s="65"/>
      <c r="P110" s="65"/>
      <c r="Q110" s="65"/>
      <c r="R110" s="66">
        <f t="shared" si="12"/>
        <v>0</v>
      </c>
      <c r="S110" s="962"/>
      <c r="T110" s="187"/>
      <c r="U110" s="187"/>
      <c r="V110" s="65" t="e">
        <f t="shared" si="13"/>
        <v>#DIV/0!</v>
      </c>
    </row>
    <row r="111" spans="1:22" s="62" customFormat="1" ht="31.5" customHeight="1" x14ac:dyDescent="0.25">
      <c r="A111" s="941"/>
      <c r="B111" s="925"/>
      <c r="C111" s="987"/>
      <c r="D111" s="987"/>
      <c r="E111" s="1017"/>
      <c r="F111" s="891"/>
      <c r="G111" s="117" t="str">
        <f>'2. Reg en Salud'!F37</f>
        <v>Realización de Sonometrías y revisión  de planes de confinamiento</v>
      </c>
      <c r="H111" s="321" t="str">
        <f>'2. Reg en Salud'!G37</f>
        <v>A demanda</v>
      </c>
      <c r="I111" s="321">
        <f>'2. Reg en Salud'!H37</f>
        <v>1</v>
      </c>
      <c r="J111" s="321">
        <f>'2. Reg en Salud'!I37</f>
        <v>0</v>
      </c>
      <c r="K111" s="321">
        <f>'2. Reg en Salud'!J37</f>
        <v>0.5</v>
      </c>
      <c r="L111" s="321">
        <f>'2. Reg en Salud'!K37</f>
        <v>0</v>
      </c>
      <c r="M111" s="321">
        <f>'2. Reg en Salud'!L37</f>
        <v>0.5</v>
      </c>
      <c r="N111" s="65"/>
      <c r="O111" s="65"/>
      <c r="P111" s="65"/>
      <c r="Q111" s="65"/>
      <c r="R111" s="66">
        <f>SUM(N111:Q111)</f>
        <v>0</v>
      </c>
      <c r="S111" s="962"/>
      <c r="T111" s="187"/>
      <c r="U111" s="187"/>
      <c r="V111" s="65" t="e">
        <f>(T111+U111)/S111</f>
        <v>#DIV/0!</v>
      </c>
    </row>
    <row r="112" spans="1:22" s="62" customFormat="1" ht="31.5" customHeight="1" x14ac:dyDescent="0.25">
      <c r="A112" s="941"/>
      <c r="B112" s="925"/>
      <c r="C112" s="921" t="str">
        <f>'2. Reg en Salud'!B38</f>
        <v xml:space="preserve">Número de familias beneficiarias del programa SANEBAR 
</v>
      </c>
      <c r="D112" s="921">
        <f>'2. Reg en Salud'!C38</f>
        <v>1600</v>
      </c>
      <c r="E112" s="921">
        <f>'2. Reg en Salud'!D38</f>
        <v>1600</v>
      </c>
      <c r="F112" s="890">
        <f>'2. Reg en Salud'!E38</f>
        <v>428</v>
      </c>
      <c r="G112" s="117" t="str">
        <f>'2. Reg en Salud'!F38</f>
        <v>Elaboración del diagnóstico de necesidades</v>
      </c>
      <c r="H112" s="321" t="str">
        <f>'2. Reg en Salud'!G38</f>
        <v>NA</v>
      </c>
      <c r="I112" s="321" t="str">
        <f>'2. Reg en Salud'!H38</f>
        <v>NA</v>
      </c>
      <c r="J112" s="321" t="str">
        <f>'2. Reg en Salud'!I38</f>
        <v>NA</v>
      </c>
      <c r="K112" s="321" t="str">
        <f>'2. Reg en Salud'!J38</f>
        <v>NA</v>
      </c>
      <c r="L112" s="321" t="str">
        <f>'2. Reg en Salud'!K38</f>
        <v>NA</v>
      </c>
      <c r="M112" s="321" t="str">
        <f>'2. Reg en Salud'!L38</f>
        <v>NA</v>
      </c>
      <c r="N112" s="65"/>
      <c r="O112" s="65"/>
      <c r="P112" s="65"/>
      <c r="Q112" s="65"/>
      <c r="R112" s="66">
        <f>SUM(N112:Q112)</f>
        <v>0</v>
      </c>
      <c r="S112" s="962"/>
      <c r="T112" s="187"/>
      <c r="U112" s="187"/>
      <c r="V112" s="65" t="e">
        <f>(T112+U112)/S112</f>
        <v>#DIV/0!</v>
      </c>
    </row>
    <row r="113" spans="1:22" s="62" customFormat="1" ht="31.5" customHeight="1" x14ac:dyDescent="0.25">
      <c r="A113" s="941"/>
      <c r="B113" s="925"/>
      <c r="C113" s="922"/>
      <c r="D113" s="922"/>
      <c r="E113" s="922"/>
      <c r="F113" s="891" t="str">
        <f>'2. Reg en Salud'!E39:F39</f>
        <v>Distribución de soluciones Sanitarias</v>
      </c>
      <c r="G113" s="117" t="str">
        <f>'2. Reg en Salud'!F39</f>
        <v>Distribución de soluciones Sanitarias</v>
      </c>
      <c r="H113" s="321" t="str">
        <f>'2. Reg en Salud'!G39</f>
        <v>NA</v>
      </c>
      <c r="I113" s="321" t="str">
        <f>'2. Reg en Salud'!H39</f>
        <v>NA</v>
      </c>
      <c r="J113" s="321" t="str">
        <f>'2. Reg en Salud'!I39</f>
        <v>NA</v>
      </c>
      <c r="K113" s="321" t="str">
        <f>'2. Reg en Salud'!J39</f>
        <v>NA</v>
      </c>
      <c r="L113" s="321" t="str">
        <f>'2. Reg en Salud'!K39</f>
        <v>NA</v>
      </c>
      <c r="M113" s="321" t="str">
        <f>'2. Reg en Salud'!L39</f>
        <v>NA</v>
      </c>
      <c r="N113" s="65"/>
      <c r="O113" s="65"/>
      <c r="P113" s="65"/>
      <c r="Q113" s="65"/>
      <c r="R113" s="66">
        <f>SUM(N113:Q113)</f>
        <v>0</v>
      </c>
      <c r="S113" s="962"/>
      <c r="T113" s="187"/>
      <c r="U113" s="187"/>
      <c r="V113" s="65" t="e">
        <f>(T113+U113)/S113</f>
        <v>#DIV/0!</v>
      </c>
    </row>
    <row r="114" spans="1:22" s="62" customFormat="1" ht="31.5" customHeight="1" x14ac:dyDescent="0.25">
      <c r="A114" s="941"/>
      <c r="B114" s="925"/>
      <c r="C114" s="922"/>
      <c r="D114" s="922"/>
      <c r="E114" s="922"/>
      <c r="F114" s="891" t="str">
        <f>'2. Reg en Salud'!E40:F40</f>
        <v>Elaboración del informe local</v>
      </c>
      <c r="G114" s="117" t="str">
        <f>'2. Reg en Salud'!F40</f>
        <v>Elaboración del informe local</v>
      </c>
      <c r="H114" s="321" t="str">
        <f>'2. Reg en Salud'!G40</f>
        <v>NA</v>
      </c>
      <c r="I114" s="321" t="str">
        <f>'2. Reg en Salud'!H40</f>
        <v>NA</v>
      </c>
      <c r="J114" s="321" t="str">
        <f>'2. Reg en Salud'!I40</f>
        <v>NA</v>
      </c>
      <c r="K114" s="321" t="str">
        <f>'2. Reg en Salud'!J40</f>
        <v>NA</v>
      </c>
      <c r="L114" s="321" t="str">
        <f>'2. Reg en Salud'!K40</f>
        <v>NA</v>
      </c>
      <c r="M114" s="321" t="str">
        <f>'2. Reg en Salud'!L40</f>
        <v>NA</v>
      </c>
      <c r="N114" s="65"/>
      <c r="O114" s="65"/>
      <c r="P114" s="65"/>
      <c r="Q114" s="65"/>
      <c r="R114" s="66">
        <f>SUM(N114:Q114)</f>
        <v>0</v>
      </c>
      <c r="S114" s="961"/>
      <c r="T114" s="187"/>
      <c r="U114" s="187"/>
      <c r="V114" s="65" t="e">
        <f>(T114+U114)/S114</f>
        <v>#DIV/0!</v>
      </c>
    </row>
    <row r="115" spans="1:22" s="62" customFormat="1" ht="31.5" customHeight="1" x14ac:dyDescent="0.25">
      <c r="A115" s="941"/>
      <c r="B115" s="157"/>
      <c r="C115" s="157"/>
      <c r="D115" s="157"/>
      <c r="E115" s="157"/>
      <c r="F115" s="171">
        <f>SUM(F94:F114)</f>
        <v>588</v>
      </c>
      <c r="G115" s="887" t="s">
        <v>206</v>
      </c>
      <c r="H115" s="888"/>
      <c r="I115" s="888"/>
      <c r="J115" s="888"/>
      <c r="K115" s="888"/>
      <c r="L115" s="888"/>
      <c r="M115" s="889"/>
      <c r="N115" s="148" t="e">
        <f>AVERAGE(N94:N114)</f>
        <v>#DIV/0!</v>
      </c>
      <c r="O115" s="148" t="e">
        <f>AVERAGE(O94:O114)</f>
        <v>#DIV/0!</v>
      </c>
      <c r="P115" s="148" t="e">
        <f>AVERAGE(P94:P114)</f>
        <v>#DIV/0!</v>
      </c>
      <c r="Q115" s="148" t="e">
        <f>AVERAGE(Q94:Q114)</f>
        <v>#DIV/0!</v>
      </c>
      <c r="R115" s="189">
        <f>AVERAGE(R94:R114)</f>
        <v>0</v>
      </c>
      <c r="S115" s="149">
        <f>SUM(S94:S114)</f>
        <v>83824.109999999986</v>
      </c>
      <c r="T115" s="149">
        <f>SUM(T94:T114)</f>
        <v>0</v>
      </c>
      <c r="U115" s="149">
        <f>SUM(U94:U114)</f>
        <v>0</v>
      </c>
      <c r="V115" s="148" t="e">
        <f>AVERAGE(V94:V114)</f>
        <v>#DIV/0!</v>
      </c>
    </row>
    <row r="116" spans="1:22" s="62" customFormat="1" ht="37.5" customHeight="1" x14ac:dyDescent="0.25">
      <c r="A116" s="941"/>
      <c r="B116" s="922" t="str">
        <f>'2. Reg en Salud'!A42</f>
        <v>RE2.P5. Servicios de salud con calidad de acuerdo con las necesidades de la población</v>
      </c>
      <c r="C116" s="921" t="str">
        <f>'2. Reg en Salud'!B42</f>
        <v>Número de habilitaciones realizadas</v>
      </c>
      <c r="D116" s="921">
        <f>'2. Reg en Salud'!C42</f>
        <v>8000</v>
      </c>
      <c r="E116" s="921">
        <f>'2. Reg en Salud'!D42</f>
        <v>8000</v>
      </c>
      <c r="F116" s="890">
        <f>'2. Reg en Salud'!E42</f>
        <v>467</v>
      </c>
      <c r="G116" s="305" t="str">
        <f>'2. Reg en Salud'!F42</f>
        <v>Resolución de trámites de habilitación (o autorizaciones) responsabilidad de Nivel Local</v>
      </c>
      <c r="H116" s="321">
        <f>'2. Reg en Salud'!G42</f>
        <v>30</v>
      </c>
      <c r="I116" s="321">
        <f>'2. Reg en Salud'!H42</f>
        <v>1</v>
      </c>
      <c r="J116" s="321">
        <f>'2. Reg en Salud'!I42</f>
        <v>0.25</v>
      </c>
      <c r="K116" s="321">
        <f>'2. Reg en Salud'!J42</f>
        <v>0.25</v>
      </c>
      <c r="L116" s="321">
        <f>'2. Reg en Salud'!K42</f>
        <v>0.25</v>
      </c>
      <c r="M116" s="321">
        <f>'2. Reg en Salud'!L42</f>
        <v>0.25</v>
      </c>
      <c r="N116" s="65"/>
      <c r="O116" s="65"/>
      <c r="P116" s="65"/>
      <c r="Q116" s="65"/>
      <c r="R116" s="66">
        <f t="shared" ref="R116:R122" si="14">SUM(N116:Q116)</f>
        <v>0</v>
      </c>
      <c r="S116" s="960">
        <f>'2. Reg en Salud'!M42</f>
        <v>83824.109999999986</v>
      </c>
      <c r="T116" s="187"/>
      <c r="U116" s="187"/>
      <c r="V116" s="65">
        <f t="shared" ref="V116:V122" si="15">(T116+U116)/S116</f>
        <v>0</v>
      </c>
    </row>
    <row r="117" spans="1:22" s="62" customFormat="1" ht="37.5" customHeight="1" x14ac:dyDescent="0.25">
      <c r="A117" s="941"/>
      <c r="B117" s="922"/>
      <c r="C117" s="922">
        <f>'2. Reg en Salud'!B44:F44</f>
        <v>0</v>
      </c>
      <c r="D117" s="922">
        <f>'2. Reg en Salud'!C44:G44</f>
        <v>0</v>
      </c>
      <c r="E117" s="922">
        <f>'2. Reg en Salud'!D44:H44</f>
        <v>0</v>
      </c>
      <c r="F117" s="891" t="str">
        <f>'2. Reg en Salud'!E44:F44</f>
        <v>Participar en las capacitaciones</v>
      </c>
      <c r="G117" s="305" t="str">
        <f>'2. Reg en Salud'!F44</f>
        <v>Participar en las capacitaciones</v>
      </c>
      <c r="H117" s="321" t="str">
        <f>'2. Reg en Salud'!G44</f>
        <v>A demanda</v>
      </c>
      <c r="I117" s="321">
        <f>'2. Reg en Salud'!H44</f>
        <v>1</v>
      </c>
      <c r="J117" s="321">
        <f>'2. Reg en Salud'!I44</f>
        <v>0</v>
      </c>
      <c r="K117" s="321">
        <f>'2. Reg en Salud'!J44</f>
        <v>0</v>
      </c>
      <c r="L117" s="321">
        <f>'2. Reg en Salud'!K44</f>
        <v>0</v>
      </c>
      <c r="M117" s="321">
        <f>'2. Reg en Salud'!L44</f>
        <v>1</v>
      </c>
      <c r="N117" s="65"/>
      <c r="O117" s="65"/>
      <c r="P117" s="65"/>
      <c r="Q117" s="65"/>
      <c r="R117" s="66">
        <f t="shared" si="14"/>
        <v>0</v>
      </c>
      <c r="S117" s="962"/>
      <c r="T117" s="187"/>
      <c r="U117" s="187"/>
      <c r="V117" s="65" t="e">
        <f t="shared" si="15"/>
        <v>#DIV/0!</v>
      </c>
    </row>
    <row r="118" spans="1:22" s="62" customFormat="1" x14ac:dyDescent="0.25">
      <c r="A118" s="941"/>
      <c r="B118" s="922"/>
      <c r="C118" s="921" t="str">
        <f>'2. Reg en Salud'!B45</f>
        <v>Porcentaje de áreas de salud con evaluación del primer nivel de atención</v>
      </c>
      <c r="D118" s="921">
        <f>'2. Reg en Salud'!C45</f>
        <v>0</v>
      </c>
      <c r="E118" s="907">
        <f>'2. Reg en Salud'!D45</f>
        <v>0.33</v>
      </c>
      <c r="F118" s="890">
        <f>'2. Reg en Salud'!E45</f>
        <v>184</v>
      </c>
      <c r="G118" s="305">
        <f>'2. Reg en Salud'!F45</f>
        <v>0</v>
      </c>
      <c r="H118" s="321" t="str">
        <f>'2. Reg en Salud'!G45</f>
        <v>NA</v>
      </c>
      <c r="I118" s="321" t="str">
        <f>'2. Reg en Salud'!H45</f>
        <v>NA</v>
      </c>
      <c r="J118" s="321" t="str">
        <f>'2. Reg en Salud'!I45</f>
        <v>NA</v>
      </c>
      <c r="K118" s="321" t="str">
        <f>'2. Reg en Salud'!J45</f>
        <v>NA</v>
      </c>
      <c r="L118" s="321" t="str">
        <f>'2. Reg en Salud'!K45</f>
        <v>NA</v>
      </c>
      <c r="M118" s="321" t="str">
        <f>'2. Reg en Salud'!L45</f>
        <v>NA</v>
      </c>
      <c r="N118" s="65"/>
      <c r="O118" s="65"/>
      <c r="P118" s="65"/>
      <c r="Q118" s="65"/>
      <c r="R118" s="66">
        <f t="shared" si="14"/>
        <v>0</v>
      </c>
      <c r="S118" s="962"/>
      <c r="T118" s="187"/>
      <c r="U118" s="187"/>
      <c r="V118" s="65" t="e">
        <f t="shared" si="15"/>
        <v>#DIV/0!</v>
      </c>
    </row>
    <row r="119" spans="1:22" s="62" customFormat="1" x14ac:dyDescent="0.25">
      <c r="A119" s="941"/>
      <c r="B119" s="922"/>
      <c r="C119" s="922"/>
      <c r="D119" s="922"/>
      <c r="E119" s="908"/>
      <c r="F119" s="891"/>
      <c r="G119" s="305">
        <f>'2. Reg en Salud'!F46</f>
        <v>0</v>
      </c>
      <c r="H119" s="321" t="str">
        <f>'2. Reg en Salud'!G46</f>
        <v>NA</v>
      </c>
      <c r="I119" s="321" t="str">
        <f>'2. Reg en Salud'!H46</f>
        <v>NA</v>
      </c>
      <c r="J119" s="321" t="str">
        <f>'2. Reg en Salud'!I46</f>
        <v>NA</v>
      </c>
      <c r="K119" s="321" t="str">
        <f>'2. Reg en Salud'!J46</f>
        <v>NA</v>
      </c>
      <c r="L119" s="321" t="str">
        <f>'2. Reg en Salud'!K46</f>
        <v>NA</v>
      </c>
      <c r="M119" s="321" t="str">
        <f>'2. Reg en Salud'!L46</f>
        <v>NA</v>
      </c>
      <c r="N119" s="65"/>
      <c r="O119" s="65"/>
      <c r="P119" s="65"/>
      <c r="Q119" s="65"/>
      <c r="R119" s="66">
        <f t="shared" si="14"/>
        <v>0</v>
      </c>
      <c r="S119" s="962"/>
      <c r="T119" s="187"/>
      <c r="U119" s="187"/>
      <c r="V119" s="65" t="e">
        <f t="shared" si="15"/>
        <v>#DIV/0!</v>
      </c>
    </row>
    <row r="120" spans="1:22" s="62" customFormat="1" x14ac:dyDescent="0.25">
      <c r="A120" s="941"/>
      <c r="B120" s="922"/>
      <c r="C120" s="922"/>
      <c r="D120" s="922"/>
      <c r="E120" s="908"/>
      <c r="F120" s="891"/>
      <c r="G120" s="305">
        <f>'2. Reg en Salud'!F47</f>
        <v>0</v>
      </c>
      <c r="H120" s="321" t="str">
        <f>'2. Reg en Salud'!G47</f>
        <v>NA</v>
      </c>
      <c r="I120" s="321" t="str">
        <f>'2. Reg en Salud'!H47</f>
        <v>NA</v>
      </c>
      <c r="J120" s="321" t="str">
        <f>'2. Reg en Salud'!I47</f>
        <v>NA</v>
      </c>
      <c r="K120" s="321" t="str">
        <f>'2. Reg en Salud'!J47</f>
        <v>NA</v>
      </c>
      <c r="L120" s="321" t="str">
        <f>'2. Reg en Salud'!K47</f>
        <v>NA</v>
      </c>
      <c r="M120" s="321" t="str">
        <f>'2. Reg en Salud'!L47</f>
        <v>NA</v>
      </c>
      <c r="N120" s="65"/>
      <c r="O120" s="65"/>
      <c r="P120" s="65"/>
      <c r="Q120" s="65"/>
      <c r="R120" s="66">
        <f t="shared" si="14"/>
        <v>0</v>
      </c>
      <c r="S120" s="962"/>
      <c r="T120" s="187"/>
      <c r="U120" s="187"/>
      <c r="V120" s="65" t="e">
        <f t="shared" si="15"/>
        <v>#DIV/0!</v>
      </c>
    </row>
    <row r="121" spans="1:22" s="62" customFormat="1" x14ac:dyDescent="0.25">
      <c r="A121" s="941"/>
      <c r="B121" s="922"/>
      <c r="C121" s="922"/>
      <c r="D121" s="922"/>
      <c r="E121" s="908"/>
      <c r="F121" s="891"/>
      <c r="G121" s="305">
        <f>'2. Reg en Salud'!F48</f>
        <v>0</v>
      </c>
      <c r="H121" s="321" t="str">
        <f>'2. Reg en Salud'!G48</f>
        <v>NA</v>
      </c>
      <c r="I121" s="321" t="str">
        <f>'2. Reg en Salud'!H48</f>
        <v>NA</v>
      </c>
      <c r="J121" s="321" t="str">
        <f>'2. Reg en Salud'!I48</f>
        <v>NA</v>
      </c>
      <c r="K121" s="321" t="str">
        <f>'2. Reg en Salud'!J48</f>
        <v>NA</v>
      </c>
      <c r="L121" s="321" t="str">
        <f>'2. Reg en Salud'!K48</f>
        <v>NA</v>
      </c>
      <c r="M121" s="321" t="str">
        <f>'2. Reg en Salud'!L48</f>
        <v>NA</v>
      </c>
      <c r="N121" s="65"/>
      <c r="O121" s="65"/>
      <c r="P121" s="65"/>
      <c r="Q121" s="65"/>
      <c r="R121" s="66">
        <f t="shared" si="14"/>
        <v>0</v>
      </c>
      <c r="S121" s="962"/>
      <c r="T121" s="187"/>
      <c r="U121" s="187"/>
      <c r="V121" s="65" t="e">
        <f t="shared" si="15"/>
        <v>#DIV/0!</v>
      </c>
    </row>
    <row r="122" spans="1:22" s="62" customFormat="1" x14ac:dyDescent="0.25">
      <c r="A122" s="941"/>
      <c r="B122" s="922"/>
      <c r="C122" s="922">
        <f>'2. Reg en Salud'!B49:F49</f>
        <v>0</v>
      </c>
      <c r="D122" s="922">
        <f>'2. Reg en Salud'!C49:G49</f>
        <v>0</v>
      </c>
      <c r="E122" s="908">
        <f>'2. Reg en Salud'!D49:H49</f>
        <v>0</v>
      </c>
      <c r="F122" s="891">
        <f>'2. Reg en Salud'!E49:F49</f>
        <v>0</v>
      </c>
      <c r="G122" s="305">
        <f>'2. Reg en Salud'!F49</f>
        <v>0</v>
      </c>
      <c r="H122" s="321" t="str">
        <f>'2. Reg en Salud'!G49</f>
        <v>NA</v>
      </c>
      <c r="I122" s="321" t="str">
        <f>'2. Reg en Salud'!H49</f>
        <v>NA</v>
      </c>
      <c r="J122" s="321" t="str">
        <f>'2. Reg en Salud'!I49</f>
        <v>NA</v>
      </c>
      <c r="K122" s="321" t="str">
        <f>'2. Reg en Salud'!J49</f>
        <v>NA</v>
      </c>
      <c r="L122" s="321" t="str">
        <f>'2. Reg en Salud'!K49</f>
        <v>NA</v>
      </c>
      <c r="M122" s="321" t="str">
        <f>'2. Reg en Salud'!L49</f>
        <v>NA</v>
      </c>
      <c r="N122" s="65"/>
      <c r="O122" s="65"/>
      <c r="P122" s="65"/>
      <c r="Q122" s="65"/>
      <c r="R122" s="66">
        <f t="shared" si="14"/>
        <v>0</v>
      </c>
      <c r="S122" s="961"/>
      <c r="T122" s="187"/>
      <c r="U122" s="187"/>
      <c r="V122" s="65" t="e">
        <f t="shared" si="15"/>
        <v>#DIV/0!</v>
      </c>
    </row>
    <row r="123" spans="1:22" ht="21" customHeight="1" x14ac:dyDescent="0.25">
      <c r="A123" s="941"/>
      <c r="B123" s="147"/>
      <c r="C123" s="157"/>
      <c r="D123" s="157"/>
      <c r="E123" s="157"/>
      <c r="F123" s="171">
        <f>SUM(F116,F122)</f>
        <v>467</v>
      </c>
      <c r="G123" s="887" t="s">
        <v>206</v>
      </c>
      <c r="H123" s="888"/>
      <c r="I123" s="888"/>
      <c r="J123" s="888"/>
      <c r="K123" s="888"/>
      <c r="L123" s="888"/>
      <c r="M123" s="889"/>
      <c r="N123" s="148" t="e">
        <f>AVERAGE(N116:N122)</f>
        <v>#DIV/0!</v>
      </c>
      <c r="O123" s="148" t="e">
        <f>AVERAGE(O116:O122)</f>
        <v>#DIV/0!</v>
      </c>
      <c r="P123" s="148" t="e">
        <f>AVERAGE(P116:P122)</f>
        <v>#DIV/0!</v>
      </c>
      <c r="Q123" s="148" t="e">
        <f>AVERAGE(Q116:Q122)</f>
        <v>#DIV/0!</v>
      </c>
      <c r="R123" s="189">
        <f>AVERAGE(R116:R122)</f>
        <v>0</v>
      </c>
      <c r="S123" s="149">
        <f>SUM(S116:S122)</f>
        <v>83824.109999999986</v>
      </c>
      <c r="T123" s="149">
        <f>SUM(T116:T122)</f>
        <v>0</v>
      </c>
      <c r="U123" s="149">
        <f>SUM(U116:U122)</f>
        <v>0</v>
      </c>
      <c r="V123" s="148" t="e">
        <f>AVERAGE(V116:V122)</f>
        <v>#DIV/0!</v>
      </c>
    </row>
    <row r="124" spans="1:22" ht="31.5" customHeight="1" x14ac:dyDescent="0.25">
      <c r="A124" s="941"/>
      <c r="B124" s="938" t="str">
        <f>'2. Reg en Salud'!B51</f>
        <v>RE2.MM Medidas minimizadoras del riesgo</v>
      </c>
      <c r="C124" s="938" t="str">
        <f>'2. Reg en Salud'!C51</f>
        <v>Indicador</v>
      </c>
      <c r="D124" s="938" t="str">
        <f>'2. Reg en Salud'!D51</f>
        <v>Meta anual</v>
      </c>
      <c r="E124" s="901" t="str">
        <f>'2. Reg en Salud'!E51</f>
        <v>Meta trimestral programada</v>
      </c>
      <c r="F124" s="902"/>
      <c r="G124" s="902"/>
      <c r="H124" s="903"/>
      <c r="I124" s="955" t="str">
        <f>'2. Reg en Salud'!I51</f>
        <v>Total programado</v>
      </c>
      <c r="J124" s="910" t="str">
        <f>'2. Reg en Salud'!J51</f>
        <v>PRESUPUESTO ASIGNADO A MEDIDAS MINIMIZADORAS DEL RIESGO</v>
      </c>
      <c r="K124" s="911"/>
      <c r="L124" s="911"/>
      <c r="M124" s="912"/>
      <c r="N124" s="118" t="s">
        <v>203</v>
      </c>
      <c r="O124" s="118" t="s">
        <v>204</v>
      </c>
      <c r="P124" s="118" t="s">
        <v>200</v>
      </c>
      <c r="Q124" s="118" t="s">
        <v>201</v>
      </c>
      <c r="R124" s="122"/>
      <c r="S124" s="123"/>
      <c r="T124" s="123"/>
      <c r="U124" s="123"/>
      <c r="V124" s="123"/>
    </row>
    <row r="125" spans="1:22" ht="38.25" customHeight="1" x14ac:dyDescent="0.25">
      <c r="A125" s="941"/>
      <c r="B125" s="956"/>
      <c r="C125" s="956"/>
      <c r="D125" s="956"/>
      <c r="E125" s="302" t="str">
        <f>'2. Reg en Salud'!E52</f>
        <v>I</v>
      </c>
      <c r="F125" s="302" t="str">
        <f>'2. Reg en Salud'!F52</f>
        <v>II</v>
      </c>
      <c r="G125" s="302" t="str">
        <f>'2. Reg en Salud'!G52</f>
        <v>III</v>
      </c>
      <c r="H125" s="302" t="str">
        <f>'2. Reg en Salud'!H52</f>
        <v>IV</v>
      </c>
      <c r="I125" s="956"/>
      <c r="J125" s="913"/>
      <c r="K125" s="914"/>
      <c r="L125" s="914"/>
      <c r="M125" s="915"/>
      <c r="N125" s="119" t="s">
        <v>165</v>
      </c>
      <c r="O125" s="119" t="s">
        <v>165</v>
      </c>
      <c r="P125" s="119" t="s">
        <v>165</v>
      </c>
      <c r="Q125" s="120" t="s">
        <v>165</v>
      </c>
      <c r="R125" s="122"/>
      <c r="S125" s="122"/>
      <c r="T125" s="123"/>
      <c r="U125" s="123"/>
      <c r="V125" s="123"/>
    </row>
    <row r="126" spans="1:22" ht="21" customHeight="1" x14ac:dyDescent="0.25">
      <c r="A126" s="941"/>
      <c r="B126" s="117" t="str">
        <f>'2. Reg en Salud'!B53</f>
        <v>Priorizar actividades</v>
      </c>
      <c r="C126" s="117">
        <f>'2. Reg en Salud'!C53</f>
        <v>0</v>
      </c>
      <c r="D126" s="117">
        <f>'2. Reg en Salud'!D53</f>
        <v>0</v>
      </c>
      <c r="E126" s="321">
        <f>'2. Reg en Salud'!E53</f>
        <v>0</v>
      </c>
      <c r="F126" s="321">
        <f>'2. Reg en Salud'!F53</f>
        <v>0</v>
      </c>
      <c r="G126" s="321">
        <f>'2. Reg en Salud'!G53</f>
        <v>0</v>
      </c>
      <c r="H126" s="321">
        <f>'2. Reg en Salud'!H53</f>
        <v>0</v>
      </c>
      <c r="I126" s="321">
        <f>'2. Reg en Salud'!I53</f>
        <v>0</v>
      </c>
      <c r="J126" s="1011">
        <f>'2. Reg en Salud'!J53</f>
        <v>83824.109999999986</v>
      </c>
      <c r="K126" s="1012"/>
      <c r="L126" s="1012"/>
      <c r="M126" s="1013"/>
      <c r="N126" s="65"/>
      <c r="O126" s="65"/>
      <c r="P126" s="65"/>
      <c r="Q126" s="65"/>
      <c r="R126" s="66">
        <f>SUM(N126:Q126)</f>
        <v>0</v>
      </c>
      <c r="S126" s="187"/>
      <c r="T126" s="187"/>
      <c r="U126" s="187"/>
      <c r="V126" s="65">
        <f>(T126+U126)/J126</f>
        <v>0</v>
      </c>
    </row>
    <row r="127" spans="1:22" ht="21" customHeight="1" x14ac:dyDescent="0.25">
      <c r="A127" s="941"/>
      <c r="B127" s="117" t="str">
        <f>'2. Reg en Salud'!B54</f>
        <v>Priorizar actividades</v>
      </c>
      <c r="C127" s="117">
        <f>'2. Reg en Salud'!C54</f>
        <v>0</v>
      </c>
      <c r="D127" s="117">
        <f>'2. Reg en Salud'!D54</f>
        <v>0</v>
      </c>
      <c r="E127" s="321">
        <f>'2. Reg en Salud'!E54</f>
        <v>0</v>
      </c>
      <c r="F127" s="321">
        <f>'2. Reg en Salud'!F54</f>
        <v>0</v>
      </c>
      <c r="G127" s="321">
        <f>'2. Reg en Salud'!G54</f>
        <v>0</v>
      </c>
      <c r="H127" s="321">
        <f>'2. Reg en Salud'!H54</f>
        <v>0</v>
      </c>
      <c r="I127" s="321">
        <f>'2. Reg en Salud'!I54</f>
        <v>0</v>
      </c>
      <c r="J127" s="1011">
        <f>'2. Reg en Salud'!J54</f>
        <v>0</v>
      </c>
      <c r="K127" s="1012"/>
      <c r="L127" s="1012"/>
      <c r="M127" s="1013"/>
      <c r="N127" s="65"/>
      <c r="O127" s="65"/>
      <c r="P127" s="65"/>
      <c r="Q127" s="65"/>
      <c r="R127" s="66">
        <f>SUM(N127:Q127)</f>
        <v>0</v>
      </c>
      <c r="S127" s="187"/>
      <c r="T127" s="187"/>
      <c r="U127" s="187"/>
      <c r="V127" s="65" t="e">
        <f>(T127+U127)/J127</f>
        <v>#DIV/0!</v>
      </c>
    </row>
    <row r="128" spans="1:22" ht="21" customHeight="1" x14ac:dyDescent="0.25">
      <c r="A128" s="941"/>
      <c r="B128" s="117">
        <f>'2. Reg en Salud'!B55</f>
        <v>0</v>
      </c>
      <c r="C128" s="117">
        <f>'2. Reg en Salud'!C55</f>
        <v>0</v>
      </c>
      <c r="D128" s="117">
        <f>'2. Reg en Salud'!D55</f>
        <v>0</v>
      </c>
      <c r="E128" s="321">
        <f>'2. Reg en Salud'!E55</f>
        <v>0</v>
      </c>
      <c r="F128" s="321">
        <f>'2. Reg en Salud'!F55</f>
        <v>0</v>
      </c>
      <c r="G128" s="321">
        <f>'2. Reg en Salud'!G55</f>
        <v>0</v>
      </c>
      <c r="H128" s="321">
        <f>'2. Reg en Salud'!H55</f>
        <v>0</v>
      </c>
      <c r="I128" s="321">
        <f>'2. Reg en Salud'!I55</f>
        <v>0</v>
      </c>
      <c r="J128" s="1011">
        <f>'2. Reg en Salud'!J55</f>
        <v>0</v>
      </c>
      <c r="K128" s="1012"/>
      <c r="L128" s="1012"/>
      <c r="M128" s="1013"/>
      <c r="N128" s="65"/>
      <c r="O128" s="65"/>
      <c r="P128" s="65"/>
      <c r="Q128" s="65"/>
      <c r="R128" s="66">
        <f>SUM(N128:Q128)</f>
        <v>0</v>
      </c>
      <c r="S128" s="187"/>
      <c r="T128" s="187"/>
      <c r="U128" s="187"/>
      <c r="V128" s="65" t="e">
        <f>(T128+U128)/J128</f>
        <v>#DIV/0!</v>
      </c>
    </row>
    <row r="129" spans="1:22" s="62" customFormat="1" ht="31.5" customHeight="1" x14ac:dyDescent="0.25">
      <c r="A129" s="141"/>
      <c r="B129" s="887" t="s">
        <v>209</v>
      </c>
      <c r="C129" s="888"/>
      <c r="D129" s="888"/>
      <c r="E129" s="888"/>
      <c r="F129" s="888"/>
      <c r="G129" s="888"/>
      <c r="H129" s="888"/>
      <c r="I129" s="888"/>
      <c r="J129" s="1009">
        <f>SUM(J126:M128)</f>
        <v>83824.109999999986</v>
      </c>
      <c r="K129" s="1009"/>
      <c r="L129" s="1009"/>
      <c r="M129" s="1010"/>
      <c r="N129" s="148" t="e">
        <f>AVERAGE(N126:N128)</f>
        <v>#DIV/0!</v>
      </c>
      <c r="O129" s="148" t="e">
        <f>AVERAGE(O126:O128)</f>
        <v>#DIV/0!</v>
      </c>
      <c r="P129" s="148" t="e">
        <f>AVERAGE(P126:P128)</f>
        <v>#DIV/0!</v>
      </c>
      <c r="Q129" s="148" t="e">
        <f>AVERAGE(Q126:Q128)</f>
        <v>#DIV/0!</v>
      </c>
      <c r="R129" s="148">
        <f>AVERAGE(R126:R128)</f>
        <v>0</v>
      </c>
      <c r="S129" s="149"/>
      <c r="T129" s="149">
        <f>SUM(T126:T128)</f>
        <v>0</v>
      </c>
      <c r="U129" s="149">
        <f>SUM(U126:U128)</f>
        <v>0</v>
      </c>
      <c r="V129" s="148" t="e">
        <f>AVERAGE(V126:V128)</f>
        <v>#DIV/0!</v>
      </c>
    </row>
    <row r="130" spans="1:22" s="62" customFormat="1" ht="59.25" customHeight="1" x14ac:dyDescent="0.25">
      <c r="A130" s="141"/>
      <c r="B130" s="159" t="s">
        <v>210</v>
      </c>
      <c r="C130" s="160"/>
      <c r="D130" s="160"/>
      <c r="E130" s="160"/>
      <c r="F130" s="411">
        <f>SUM(F89,F93,F115,F123,J129)</f>
        <v>85784.109999999986</v>
      </c>
      <c r="G130" s="160"/>
      <c r="H130" s="160"/>
      <c r="I130" s="160"/>
      <c r="J130" s="160"/>
      <c r="K130" s="160"/>
      <c r="L130" s="160"/>
      <c r="M130" s="161"/>
      <c r="N130" s="150" t="e">
        <f>AVERAGE(N93,N115,N123,N129,N89)</f>
        <v>#DIV/0!</v>
      </c>
      <c r="O130" s="150" t="e">
        <f>AVERAGE(O93,O115,O123,O129,O89)</f>
        <v>#DIV/0!</v>
      </c>
      <c r="P130" s="150" t="e">
        <f>AVERAGE(P93,P115,P123,P129,P89)</f>
        <v>#DIV/0!</v>
      </c>
      <c r="Q130" s="150" t="e">
        <f>AVERAGE(Q93,Q115,Q123,Q129,Q89)</f>
        <v>#DIV/0!</v>
      </c>
      <c r="R130" s="150">
        <f>AVERAGE(R93,R115,R123,R129,R89)</f>
        <v>0</v>
      </c>
      <c r="S130" s="151">
        <f>SUM(S93,S115,S123,S129,J129,S89)</f>
        <v>419120.54999999993</v>
      </c>
      <c r="T130" s="151">
        <f>SUM(T93,T115,T123,T129,T89)</f>
        <v>0</v>
      </c>
      <c r="U130" s="151">
        <f>SUM(U93,U115,U123,U129,U89)</f>
        <v>0</v>
      </c>
      <c r="V130" s="150" t="e">
        <f>AVERAGE(V93,V115,V123,V129,V89)</f>
        <v>#DIV/0!</v>
      </c>
    </row>
    <row r="131" spans="1:22" s="62" customFormat="1" ht="31.5" customHeight="1" x14ac:dyDescent="0.25">
      <c r="A131" s="136"/>
      <c r="B131" s="126"/>
      <c r="C131" s="127"/>
      <c r="D131" s="128"/>
      <c r="E131" s="128"/>
      <c r="F131" s="129"/>
      <c r="G131" s="129"/>
      <c r="H131" s="130"/>
      <c r="I131" s="131"/>
      <c r="J131" s="131"/>
      <c r="K131" s="132"/>
      <c r="L131" s="131"/>
      <c r="M131" s="131"/>
      <c r="N131" s="133"/>
      <c r="O131" s="133"/>
      <c r="P131" s="133"/>
      <c r="Q131" s="133"/>
      <c r="R131" s="133"/>
      <c r="S131" s="133"/>
      <c r="T131" s="134"/>
      <c r="U131" s="134"/>
      <c r="V131" s="135"/>
    </row>
    <row r="132" spans="1:22" ht="63" customHeight="1" x14ac:dyDescent="0.25">
      <c r="A132" s="985" t="str">
        <f>'3. Vigilancia'!A5:F5</f>
        <v xml:space="preserve">Resultado esperado 3: Vigilancia de los determinantes de la salud fortalecida </v>
      </c>
      <c r="B132" s="744" t="str">
        <f>'3. Vigilancia'!A10</f>
        <v xml:space="preserve">Objetivo Estratégico Específico: 3.1 Fortalecer la vigilancia activa de eventos y factores de riesgo en salud, mediante el registro y análisis de información e intervenciones, para la toma de decisiones en salud oportuna y de calidad. </v>
      </c>
      <c r="C132" s="744" t="e">
        <f>#REF!</f>
        <v>#REF!</v>
      </c>
      <c r="D132" s="744" t="e">
        <f>#REF!</f>
        <v>#REF!</v>
      </c>
      <c r="E132" s="744" t="e">
        <f>#REF!</f>
        <v>#REF!</v>
      </c>
      <c r="F132" s="744" t="e">
        <f>#REF!</f>
        <v>#REF!</v>
      </c>
      <c r="G132" s="81"/>
      <c r="H132" s="81"/>
      <c r="I132" s="81"/>
      <c r="J132" s="81"/>
      <c r="K132" s="117"/>
      <c r="L132" s="117"/>
      <c r="M132" s="117"/>
      <c r="N132" s="65"/>
      <c r="O132" s="65"/>
      <c r="P132" s="65"/>
      <c r="Q132" s="65"/>
      <c r="R132" s="183"/>
      <c r="S132" s="65"/>
      <c r="T132" s="187"/>
      <c r="U132" s="187"/>
      <c r="V132" s="65"/>
    </row>
    <row r="133" spans="1:22" ht="48.75" customHeight="1" x14ac:dyDescent="0.25">
      <c r="A133" s="941"/>
      <c r="B133" s="594" t="str">
        <f>'3. Vigilancia'!A11</f>
        <v>RE3.P1. Análisis de situación de salud elaborado y actualizado</v>
      </c>
      <c r="C133" s="594" t="str">
        <f>'3. Vigilancia'!B11</f>
        <v>Metodología del ASIS rediseñada (trabajo conjunto con la CCSS).</v>
      </c>
      <c r="D133" s="594">
        <f>'3. Vigilancia'!C11</f>
        <v>0</v>
      </c>
      <c r="E133" s="594">
        <f>'3. Vigilancia'!D11</f>
        <v>1</v>
      </c>
      <c r="F133" s="890">
        <f>'3. Vigilancia'!E11</f>
        <v>0</v>
      </c>
      <c r="G133" s="81" t="str">
        <f>'3. Vigilancia'!F11</f>
        <v>Aplicación de la metodología para la elaboración del Análisis de Situación en Salud (ASIS), como prueba piloto</v>
      </c>
      <c r="H133" s="81" t="str">
        <f>'3. Vigilancia'!G11</f>
        <v>Según instrucción de Niveles superiores</v>
      </c>
      <c r="I133" s="174">
        <f>'3. Vigilancia'!H11</f>
        <v>1</v>
      </c>
      <c r="J133" s="174">
        <f>'3. Vigilancia'!I11</f>
        <v>0</v>
      </c>
      <c r="K133" s="174">
        <f>'3. Vigilancia'!J11</f>
        <v>1</v>
      </c>
      <c r="L133" s="174">
        <f>'3. Vigilancia'!K11</f>
        <v>0</v>
      </c>
      <c r="M133" s="174">
        <f>'3. Vigilancia'!L11</f>
        <v>0</v>
      </c>
      <c r="N133" s="65"/>
      <c r="O133" s="65"/>
      <c r="P133" s="65"/>
      <c r="Q133" s="65"/>
      <c r="R133" s="66">
        <f t="shared" ref="R133:R141" si="16">SUM(N133:Q133)</f>
        <v>0</v>
      </c>
      <c r="S133" s="1028">
        <f>'3. Vigilancia'!M11</f>
        <v>83824.109999999986</v>
      </c>
      <c r="T133" s="187"/>
      <c r="U133" s="187"/>
      <c r="V133" s="65">
        <f t="shared" ref="V133:V141" si="17">(T133+U133)/S133</f>
        <v>0</v>
      </c>
    </row>
    <row r="134" spans="1:22" ht="39.75" customHeight="1" x14ac:dyDescent="0.25">
      <c r="A134" s="941"/>
      <c r="B134" s="596"/>
      <c r="C134" s="596"/>
      <c r="D134" s="596"/>
      <c r="E134" s="596"/>
      <c r="F134" s="891"/>
      <c r="G134" s="81" t="str">
        <f>'3. Vigilancia'!F12</f>
        <v>Participar de la capacitación de la metodologia para la elabración del Análisis de Situación en Salud</v>
      </c>
      <c r="H134" s="81" t="str">
        <f>'3. Vigilancia'!G12</f>
        <v>Según convocatoria</v>
      </c>
      <c r="I134" s="174">
        <f>'3. Vigilancia'!H12</f>
        <v>1</v>
      </c>
      <c r="J134" s="174">
        <f>'3. Vigilancia'!I12</f>
        <v>0</v>
      </c>
      <c r="K134" s="174">
        <f>'3. Vigilancia'!J12</f>
        <v>1</v>
      </c>
      <c r="L134" s="174">
        <f>'3. Vigilancia'!K12</f>
        <v>0</v>
      </c>
      <c r="M134" s="174">
        <f>'3. Vigilancia'!L12</f>
        <v>0</v>
      </c>
      <c r="N134" s="65"/>
      <c r="O134" s="65"/>
      <c r="P134" s="65"/>
      <c r="Q134" s="65"/>
      <c r="R134" s="66">
        <f t="shared" si="16"/>
        <v>0</v>
      </c>
      <c r="S134" s="1029"/>
      <c r="T134" s="187"/>
      <c r="U134" s="187"/>
      <c r="V134" s="65" t="e">
        <f t="shared" si="17"/>
        <v>#DIV/0!</v>
      </c>
    </row>
    <row r="135" spans="1:22" ht="45.75" customHeight="1" x14ac:dyDescent="0.25">
      <c r="A135" s="941"/>
      <c r="B135" s="596"/>
      <c r="C135" s="596"/>
      <c r="D135" s="596"/>
      <c r="E135" s="596"/>
      <c r="F135" s="891"/>
      <c r="G135" s="81" t="str">
        <f>'3. Vigilancia'!F13</f>
        <v xml:space="preserve">Elaboración del análisis de Situación en Salud (ASIS) local con la metodología actualizada </v>
      </c>
      <c r="H135" s="81">
        <f>'3. Vigilancia'!G13</f>
        <v>2</v>
      </c>
      <c r="I135" s="174">
        <f>'3. Vigilancia'!H13</f>
        <v>1</v>
      </c>
      <c r="J135" s="174">
        <f>'3. Vigilancia'!I13</f>
        <v>0</v>
      </c>
      <c r="K135" s="174">
        <f>'3. Vigilancia'!J13</f>
        <v>0</v>
      </c>
      <c r="L135" s="174">
        <f>'3. Vigilancia'!K13</f>
        <v>0</v>
      </c>
      <c r="M135" s="174">
        <f>'3. Vigilancia'!L13</f>
        <v>1</v>
      </c>
      <c r="N135" s="65"/>
      <c r="O135" s="65"/>
      <c r="P135" s="65"/>
      <c r="Q135" s="65"/>
      <c r="R135" s="66">
        <f t="shared" si="16"/>
        <v>0</v>
      </c>
      <c r="S135" s="1030"/>
      <c r="T135" s="187"/>
      <c r="U135" s="187"/>
      <c r="V135" s="65" t="e">
        <f t="shared" si="17"/>
        <v>#DIV/0!</v>
      </c>
    </row>
    <row r="136" spans="1:22" ht="21" customHeight="1" x14ac:dyDescent="0.25">
      <c r="A136" s="941"/>
      <c r="B136" s="147"/>
      <c r="C136" s="157"/>
      <c r="D136" s="157"/>
      <c r="E136" s="157"/>
      <c r="F136" s="158">
        <f>F133</f>
        <v>0</v>
      </c>
      <c r="G136" s="887" t="s">
        <v>206</v>
      </c>
      <c r="H136" s="888"/>
      <c r="I136" s="888"/>
      <c r="J136" s="888"/>
      <c r="K136" s="888"/>
      <c r="L136" s="888"/>
      <c r="M136" s="889"/>
      <c r="N136" s="148" t="e">
        <f>AVERAGE(N133:N135)</f>
        <v>#DIV/0!</v>
      </c>
      <c r="O136" s="148" t="e">
        <f>AVERAGE(O133:O135)</f>
        <v>#DIV/0!</v>
      </c>
      <c r="P136" s="148" t="e">
        <f>AVERAGE(P133:P135)</f>
        <v>#DIV/0!</v>
      </c>
      <c r="Q136" s="148" t="e">
        <f>AVERAGE(Q133:Q135)</f>
        <v>#DIV/0!</v>
      </c>
      <c r="R136" s="148">
        <f>AVERAGE(R133:R135)</f>
        <v>0</v>
      </c>
      <c r="S136" s="149">
        <f>SUM(S133:S135)</f>
        <v>83824.109999999986</v>
      </c>
      <c r="T136" s="149">
        <f>SUM(T133:T135)</f>
        <v>0</v>
      </c>
      <c r="U136" s="149">
        <f>SUM(U133:U135)</f>
        <v>0</v>
      </c>
      <c r="V136" s="148" t="e">
        <f>AVERAGE(V133:V135)</f>
        <v>#DIV/0!</v>
      </c>
    </row>
    <row r="137" spans="1:22" ht="36" customHeight="1" x14ac:dyDescent="0.25">
      <c r="A137" s="941"/>
      <c r="B137" s="596" t="str">
        <f>'3. Vigilancia'!A15</f>
        <v xml:space="preserve">RE3.P2. Eventos y determinantes  salutogénicos y patogénicos vigilados </v>
      </c>
      <c r="C137" s="594" t="str">
        <f>'3. Vigilancia'!B15</f>
        <v>Equipos de entomología operando</v>
      </c>
      <c r="D137" s="617">
        <f>'3. Vigilancia'!C15</f>
        <v>0</v>
      </c>
      <c r="E137" s="617">
        <f>'3. Vigilancia'!D15</f>
        <v>1</v>
      </c>
      <c r="F137" s="617">
        <f>'3. Vigilancia'!E15</f>
        <v>0</v>
      </c>
      <c r="G137" s="81" t="str">
        <f>'3. Vigilancia'!F15</f>
        <v xml:space="preserve">Participación en programas de capacitación </v>
      </c>
      <c r="H137" s="81" t="str">
        <f>'3. Vigilancia'!G15</f>
        <v>NA</v>
      </c>
      <c r="I137" s="194" t="str">
        <f>'3. Vigilancia'!H15</f>
        <v>NA</v>
      </c>
      <c r="J137" s="194" t="str">
        <f>'3. Vigilancia'!I15</f>
        <v>NA</v>
      </c>
      <c r="K137" s="194" t="str">
        <f>'3. Vigilancia'!J15</f>
        <v>NA</v>
      </c>
      <c r="L137" s="194" t="str">
        <f>'3. Vigilancia'!K15</f>
        <v>NA</v>
      </c>
      <c r="M137" s="194" t="str">
        <f>'3. Vigilancia'!L15</f>
        <v>NA</v>
      </c>
      <c r="N137" s="65"/>
      <c r="O137" s="65"/>
      <c r="P137" s="65"/>
      <c r="Q137" s="65"/>
      <c r="R137" s="66">
        <f t="shared" si="16"/>
        <v>0</v>
      </c>
      <c r="S137" s="1028">
        <f>'3. Vigilancia'!M15</f>
        <v>83824.109999999986</v>
      </c>
      <c r="T137" s="187"/>
      <c r="U137" s="187"/>
      <c r="V137" s="65">
        <f t="shared" si="17"/>
        <v>0</v>
      </c>
    </row>
    <row r="138" spans="1:22" ht="36" customHeight="1" x14ac:dyDescent="0.25">
      <c r="A138" s="941"/>
      <c r="B138" s="596"/>
      <c r="C138" s="596"/>
      <c r="D138" s="589" t="e">
        <f>#REF!</f>
        <v>#REF!</v>
      </c>
      <c r="E138" s="589" t="e">
        <f>#REF!</f>
        <v>#REF!</v>
      </c>
      <c r="F138" s="589" t="e">
        <f>#REF!</f>
        <v>#REF!</v>
      </c>
      <c r="G138" s="81" t="str">
        <f>'3. Vigilancia'!F17</f>
        <v>Controlar el adecuado uso de los insumos para el control entomológico</v>
      </c>
      <c r="H138" s="81" t="str">
        <f>'3. Vigilancia'!G17</f>
        <v>NA</v>
      </c>
      <c r="I138" s="194" t="str">
        <f>'3. Vigilancia'!H17</f>
        <v>NA</v>
      </c>
      <c r="J138" s="194" t="str">
        <f>'3. Vigilancia'!I17</f>
        <v>NA</v>
      </c>
      <c r="K138" s="194" t="str">
        <f>'3. Vigilancia'!J17</f>
        <v>NA</v>
      </c>
      <c r="L138" s="194" t="str">
        <f>'3. Vigilancia'!K17</f>
        <v>NA</v>
      </c>
      <c r="M138" s="194" t="str">
        <f>'3. Vigilancia'!L17</f>
        <v>NA</v>
      </c>
      <c r="N138" s="65"/>
      <c r="O138" s="65"/>
      <c r="P138" s="65"/>
      <c r="Q138" s="65"/>
      <c r="R138" s="66">
        <f t="shared" si="16"/>
        <v>0</v>
      </c>
      <c r="S138" s="1029"/>
      <c r="T138" s="187"/>
      <c r="U138" s="187"/>
      <c r="V138" s="65" t="e">
        <f t="shared" si="17"/>
        <v>#DIV/0!</v>
      </c>
    </row>
    <row r="139" spans="1:22" ht="40.5" customHeight="1" x14ac:dyDescent="0.25">
      <c r="A139" s="941"/>
      <c r="B139" s="596"/>
      <c r="C139" s="81" t="str">
        <f>'3. Vigilancia'!B18</f>
        <v>Planes de contingencia y plan de mejora del Reglamento Sanitario Internacional implementados</v>
      </c>
      <c r="D139" s="214">
        <f>'3. Vigilancia'!C18</f>
        <v>3</v>
      </c>
      <c r="E139" s="214">
        <f>'3. Vigilancia'!D18</f>
        <v>3</v>
      </c>
      <c r="F139" s="214">
        <f>'3. Vigilancia'!E18</f>
        <v>0</v>
      </c>
      <c r="G139" s="81" t="str">
        <f>'3. Vigilancia'!F18</f>
        <v>Seguimiento al cumplimiento del plan de contingencia y plan de mejora producto del Reglamento Sanitario Internacional</v>
      </c>
      <c r="H139" s="81">
        <f>'3. Vigilancia'!G18</f>
        <v>1</v>
      </c>
      <c r="I139" s="194">
        <f>'3. Vigilancia'!H18</f>
        <v>1</v>
      </c>
      <c r="J139" s="194">
        <f>'3. Vigilancia'!I18</f>
        <v>0</v>
      </c>
      <c r="K139" s="194">
        <f>'3. Vigilancia'!J18</f>
        <v>0</v>
      </c>
      <c r="L139" s="194">
        <f>'3. Vigilancia'!K18</f>
        <v>0</v>
      </c>
      <c r="M139" s="194">
        <f>'3. Vigilancia'!L18</f>
        <v>1</v>
      </c>
      <c r="N139" s="65"/>
      <c r="O139" s="65"/>
      <c r="P139" s="65"/>
      <c r="Q139" s="65"/>
      <c r="R139" s="66">
        <f t="shared" si="16"/>
        <v>0</v>
      </c>
      <c r="S139" s="1029"/>
      <c r="T139" s="187"/>
      <c r="U139" s="187"/>
      <c r="V139" s="65" t="e">
        <f t="shared" si="17"/>
        <v>#DIV/0!</v>
      </c>
    </row>
    <row r="140" spans="1:22" ht="49.5" customHeight="1" x14ac:dyDescent="0.25">
      <c r="A140" s="941"/>
      <c r="B140" s="596"/>
      <c r="C140" s="594" t="str">
        <f>'3. Vigilancia'!B19</f>
        <v>Porcentaje de ejecucion de Estrategias de Gestion Integral para control vectorial</v>
      </c>
      <c r="D140" s="617">
        <f>'3. Vigilancia'!C19</f>
        <v>2</v>
      </c>
      <c r="E140" s="617">
        <f>'3. Vigilancia'!D19</f>
        <v>3</v>
      </c>
      <c r="F140" s="617">
        <f>'3. Vigilancia'!E19</f>
        <v>0</v>
      </c>
      <c r="G140" s="81" t="str">
        <f>'3. Vigilancia'!F19</f>
        <v>Ejecución de la  Estrategia de Gestion Integral para el control de enfermedades vectoriales</v>
      </c>
      <c r="H140" s="81">
        <f>'3. Vigilancia'!G19</f>
        <v>2</v>
      </c>
      <c r="I140" s="194">
        <f>'3. Vigilancia'!H19</f>
        <v>1</v>
      </c>
      <c r="J140" s="194">
        <f>'3. Vigilancia'!I19</f>
        <v>0.25</v>
      </c>
      <c r="K140" s="194">
        <f>'3. Vigilancia'!J19</f>
        <v>0.25</v>
      </c>
      <c r="L140" s="194">
        <f>'3. Vigilancia'!K19</f>
        <v>0.25</v>
      </c>
      <c r="M140" s="194">
        <f>'3. Vigilancia'!L19</f>
        <v>0.25</v>
      </c>
      <c r="N140" s="65"/>
      <c r="O140" s="65"/>
      <c r="P140" s="65"/>
      <c r="Q140" s="65"/>
      <c r="R140" s="66">
        <f t="shared" si="16"/>
        <v>0</v>
      </c>
      <c r="S140" s="1029"/>
      <c r="T140" s="187"/>
      <c r="U140" s="187"/>
      <c r="V140" s="65" t="e">
        <f t="shared" si="17"/>
        <v>#DIV/0!</v>
      </c>
    </row>
    <row r="141" spans="1:22" ht="39.75" customHeight="1" x14ac:dyDescent="0.25">
      <c r="A141" s="941"/>
      <c r="B141" s="596"/>
      <c r="C141" s="596"/>
      <c r="D141" s="589"/>
      <c r="E141" s="589"/>
      <c r="F141" s="589"/>
      <c r="G141" s="81" t="str">
        <f>'3. Vigilancia'!F20</f>
        <v xml:space="preserve">Ejecución de plan para la erradicación de malaria </v>
      </c>
      <c r="H141" s="81" t="str">
        <f>'3. Vigilancia'!G20</f>
        <v>NA</v>
      </c>
      <c r="I141" s="194" t="str">
        <f>'3. Vigilancia'!H20</f>
        <v>NA</v>
      </c>
      <c r="J141" s="194" t="str">
        <f>'3. Vigilancia'!I20</f>
        <v>NA</v>
      </c>
      <c r="K141" s="194" t="str">
        <f>'3. Vigilancia'!J20</f>
        <v>NA</v>
      </c>
      <c r="L141" s="194" t="str">
        <f>'3. Vigilancia'!K20</f>
        <v>NA</v>
      </c>
      <c r="M141" s="194" t="str">
        <f>'3. Vigilancia'!L20</f>
        <v>NA</v>
      </c>
      <c r="N141" s="65"/>
      <c r="O141" s="65"/>
      <c r="P141" s="65"/>
      <c r="Q141" s="65"/>
      <c r="R141" s="66">
        <f t="shared" si="16"/>
        <v>0</v>
      </c>
      <c r="S141" s="1029"/>
      <c r="T141" s="187"/>
      <c r="U141" s="187"/>
      <c r="V141" s="65" t="e">
        <f t="shared" si="17"/>
        <v>#DIV/0!</v>
      </c>
    </row>
    <row r="142" spans="1:22" ht="39.75" customHeight="1" x14ac:dyDescent="0.25">
      <c r="A142" s="941"/>
      <c r="B142" s="596"/>
      <c r="C142" s="594" t="str">
        <f>'3. Vigilancia'!B21</f>
        <v>Porcentaje de ejecucion del Programa Ampliado de Inmunizaciones</v>
      </c>
      <c r="D142" s="617">
        <f>'3. Vigilancia'!C21</f>
        <v>2</v>
      </c>
      <c r="E142" s="617">
        <f>'3. Vigilancia'!D21</f>
        <v>0</v>
      </c>
      <c r="F142" s="617">
        <f>'3. Vigilancia'!E21</f>
        <v>0</v>
      </c>
      <c r="G142" s="81" t="str">
        <f>'3. Vigilancia'!F21</f>
        <v>Capacitar a los entes notificadores de vacuna del nivel privado en el manejo del SINOVAC</v>
      </c>
      <c r="H142" s="81">
        <f>'3. Vigilancia'!G21</f>
        <v>2</v>
      </c>
      <c r="I142" s="194">
        <f>'3. Vigilancia'!H21</f>
        <v>1</v>
      </c>
      <c r="J142" s="194">
        <f>'3. Vigilancia'!I21</f>
        <v>0</v>
      </c>
      <c r="K142" s="194">
        <f>'3. Vigilancia'!J21</f>
        <v>0</v>
      </c>
      <c r="L142" s="194">
        <f>'3. Vigilancia'!K21</f>
        <v>0</v>
      </c>
      <c r="M142" s="194">
        <f>'3. Vigilancia'!L21</f>
        <v>1</v>
      </c>
      <c r="N142" s="65"/>
      <c r="O142" s="65"/>
      <c r="P142" s="65"/>
      <c r="Q142" s="65"/>
      <c r="R142" s="66">
        <f t="shared" ref="R142:R153" si="18">SUM(N142:Q142)</f>
        <v>0</v>
      </c>
      <c r="S142" s="1029"/>
      <c r="T142" s="187"/>
      <c r="U142" s="187"/>
      <c r="V142" s="65" t="e">
        <f t="shared" ref="V142:V153" si="19">(T142+U142)/S142</f>
        <v>#DIV/0!</v>
      </c>
    </row>
    <row r="143" spans="1:22" ht="39.75" customHeight="1" x14ac:dyDescent="0.25">
      <c r="A143" s="941"/>
      <c r="B143" s="596"/>
      <c r="C143" s="596"/>
      <c r="D143" s="589"/>
      <c r="E143" s="589"/>
      <c r="F143" s="589"/>
      <c r="G143" s="81" t="str">
        <f>'3. Vigilancia'!F22</f>
        <v xml:space="preserve">Analisis de las coberturas de inmunizaciones, con base en lo establecido en la Norma Nacional de Vacunación.                                                    </v>
      </c>
      <c r="H143" s="81">
        <f>'3. Vigilancia'!G22</f>
        <v>12</v>
      </c>
      <c r="I143" s="194">
        <f>'3. Vigilancia'!H22</f>
        <v>1</v>
      </c>
      <c r="J143" s="194">
        <f>'3. Vigilancia'!I22</f>
        <v>0.25</v>
      </c>
      <c r="K143" s="194">
        <f>'3. Vigilancia'!J22</f>
        <v>0.25</v>
      </c>
      <c r="L143" s="194">
        <f>'3. Vigilancia'!K22</f>
        <v>0.25</v>
      </c>
      <c r="M143" s="194">
        <f>'3. Vigilancia'!L22</f>
        <v>0.25</v>
      </c>
      <c r="N143" s="65"/>
      <c r="O143" s="65"/>
      <c r="P143" s="65"/>
      <c r="Q143" s="65"/>
      <c r="R143" s="66">
        <f t="shared" si="18"/>
        <v>0</v>
      </c>
      <c r="S143" s="1029"/>
      <c r="T143" s="187"/>
      <c r="U143" s="187"/>
      <c r="V143" s="65" t="e">
        <f t="shared" si="19"/>
        <v>#DIV/0!</v>
      </c>
    </row>
    <row r="144" spans="1:22" ht="39.75" customHeight="1" x14ac:dyDescent="0.25">
      <c r="A144" s="941"/>
      <c r="B144" s="596"/>
      <c r="C144" s="596"/>
      <c r="D144" s="589"/>
      <c r="E144" s="589"/>
      <c r="F144" s="589"/>
      <c r="G144" s="81" t="str">
        <f>'3. Vigilancia'!F24</f>
        <v>Reporte de ESAVIs (evento supuestamente atribuible a la vacunación o inmunización)..</v>
      </c>
      <c r="H144" s="81" t="str">
        <f>'3. Vigilancia'!G24</f>
        <v>Según evento</v>
      </c>
      <c r="I144" s="194">
        <f>'3. Vigilancia'!H24</f>
        <v>1</v>
      </c>
      <c r="J144" s="194">
        <f>'3. Vigilancia'!I24</f>
        <v>0</v>
      </c>
      <c r="K144" s="194">
        <f>'3. Vigilancia'!J24</f>
        <v>0</v>
      </c>
      <c r="L144" s="194">
        <f>'3. Vigilancia'!K24</f>
        <v>0</v>
      </c>
      <c r="M144" s="194">
        <f>'3. Vigilancia'!L24</f>
        <v>1</v>
      </c>
      <c r="N144" s="65"/>
      <c r="O144" s="65"/>
      <c r="P144" s="65"/>
      <c r="Q144" s="65"/>
      <c r="R144" s="66">
        <f t="shared" si="18"/>
        <v>0</v>
      </c>
      <c r="S144" s="1029"/>
      <c r="T144" s="187"/>
      <c r="U144" s="187"/>
      <c r="V144" s="65" t="e">
        <f t="shared" si="19"/>
        <v>#DIV/0!</v>
      </c>
    </row>
    <row r="145" spans="1:22" ht="42" customHeight="1" x14ac:dyDescent="0.25">
      <c r="A145" s="941"/>
      <c r="B145" s="596"/>
      <c r="C145" s="596"/>
      <c r="D145" s="589"/>
      <c r="E145" s="589"/>
      <c r="F145" s="589"/>
      <c r="G145" s="81" t="str">
        <f>'3. Vigilancia'!F25</f>
        <v>Realización de monitoreos rápidos de vacunación</v>
      </c>
      <c r="H145" s="81">
        <f>'3. Vigilancia'!G25</f>
        <v>4</v>
      </c>
      <c r="I145" s="194">
        <f>'3. Vigilancia'!H25</f>
        <v>1</v>
      </c>
      <c r="J145" s="194">
        <f>'3. Vigilancia'!I25</f>
        <v>0</v>
      </c>
      <c r="K145" s="194">
        <f>'3. Vigilancia'!J25</f>
        <v>0.5</v>
      </c>
      <c r="L145" s="194">
        <f>'3. Vigilancia'!K25</f>
        <v>0</v>
      </c>
      <c r="M145" s="194">
        <f>'3. Vigilancia'!L25</f>
        <v>0.5</v>
      </c>
      <c r="N145" s="65"/>
      <c r="O145" s="65"/>
      <c r="P145" s="65"/>
      <c r="Q145" s="65"/>
      <c r="R145" s="66">
        <f t="shared" si="18"/>
        <v>0</v>
      </c>
      <c r="S145" s="1029"/>
      <c r="T145" s="187"/>
      <c r="U145" s="187"/>
      <c r="V145" s="65" t="e">
        <f t="shared" si="19"/>
        <v>#DIV/0!</v>
      </c>
    </row>
    <row r="146" spans="1:22" ht="39.75" customHeight="1" x14ac:dyDescent="0.25">
      <c r="A146" s="941"/>
      <c r="B146" s="596"/>
      <c r="C146" s="596" t="e">
        <f>#REF!</f>
        <v>#REF!</v>
      </c>
      <c r="D146" s="589" t="e">
        <f>#REF!</f>
        <v>#REF!</v>
      </c>
      <c r="E146" s="589" t="e">
        <f>#REF!</f>
        <v>#REF!</v>
      </c>
      <c r="F146" s="589" t="e">
        <f>#REF!</f>
        <v>#REF!</v>
      </c>
      <c r="G146" s="81" t="str">
        <f>'3. Vigilancia'!F26</f>
        <v>Evaluación de cadena de frío de los diferentes establecimientos</v>
      </c>
      <c r="H146" s="81">
        <f>'3. Vigilancia'!G26</f>
        <v>10</v>
      </c>
      <c r="I146" s="194">
        <f>'3. Vigilancia'!H26</f>
        <v>1</v>
      </c>
      <c r="J146" s="194">
        <f>'3. Vigilancia'!I26</f>
        <v>0</v>
      </c>
      <c r="K146" s="194">
        <f>'3. Vigilancia'!J26</f>
        <v>0.5</v>
      </c>
      <c r="L146" s="194">
        <f>'3. Vigilancia'!K26</f>
        <v>0</v>
      </c>
      <c r="M146" s="194">
        <f>'3. Vigilancia'!L26</f>
        <v>0.5</v>
      </c>
      <c r="N146" s="65"/>
      <c r="O146" s="65"/>
      <c r="P146" s="65"/>
      <c r="Q146" s="65"/>
      <c r="R146" s="66">
        <f t="shared" si="18"/>
        <v>0</v>
      </c>
      <c r="S146" s="1029"/>
      <c r="T146" s="187"/>
      <c r="U146" s="187"/>
      <c r="V146" s="65" t="e">
        <f t="shared" si="19"/>
        <v>#DIV/0!</v>
      </c>
    </row>
    <row r="147" spans="1:22" ht="70.5" customHeight="1" x14ac:dyDescent="0.25">
      <c r="A147" s="941"/>
      <c r="B147" s="596"/>
      <c r="C147" s="594" t="str">
        <f>'3. Vigilancia'!B27</f>
        <v>Sistema de notificación obligatorio implementado</v>
      </c>
      <c r="D147" s="617">
        <f>'3. Vigilancia'!C27</f>
        <v>0</v>
      </c>
      <c r="E147" s="617">
        <f>'3. Vigilancia'!D27</f>
        <v>3</v>
      </c>
      <c r="F147" s="617">
        <f>'3. Vigilancia'!E27</f>
        <v>0</v>
      </c>
      <c r="G147" s="81" t="str">
        <f>'3. Vigilancia'!F27</f>
        <v>Mantener actualizadas las bases de datos de los eventos sujetos de notificación obligatoria según periodicidad) VE-01, VE-02, VE-03, Negativa de inmunoprevenibles, Enfermedades Vectoriales, Notificación negativa Zyca, Parálisis Flácida, Tuberculosis, IRAG.</v>
      </c>
      <c r="H147" s="81">
        <f>'3. Vigilancia'!G27</f>
        <v>2</v>
      </c>
      <c r="I147" s="194">
        <f>'3. Vigilancia'!H27</f>
        <v>1</v>
      </c>
      <c r="J147" s="194">
        <f>'3. Vigilancia'!I27</f>
        <v>0.25</v>
      </c>
      <c r="K147" s="194">
        <f>'3. Vigilancia'!J27</f>
        <v>0.25</v>
      </c>
      <c r="L147" s="194">
        <f>'3. Vigilancia'!K27</f>
        <v>0.25</v>
      </c>
      <c r="M147" s="194">
        <f>'3. Vigilancia'!L27</f>
        <v>0.25</v>
      </c>
      <c r="N147" s="65"/>
      <c r="O147" s="65"/>
      <c r="P147" s="65"/>
      <c r="Q147" s="65"/>
      <c r="R147" s="66">
        <f t="shared" si="18"/>
        <v>0</v>
      </c>
      <c r="S147" s="1029"/>
      <c r="T147" s="187"/>
      <c r="U147" s="187"/>
      <c r="V147" s="65" t="e">
        <f t="shared" si="19"/>
        <v>#DIV/0!</v>
      </c>
    </row>
    <row r="148" spans="1:22" ht="35.25" customHeight="1" x14ac:dyDescent="0.25">
      <c r="A148" s="941"/>
      <c r="B148" s="596"/>
      <c r="C148" s="596"/>
      <c r="D148" s="589" t="e">
        <f>#REF!</f>
        <v>#REF!</v>
      </c>
      <c r="E148" s="589" t="e">
        <f>#REF!</f>
        <v>#REF!</v>
      </c>
      <c r="F148" s="589" t="e">
        <f>#REF!</f>
        <v>#REF!</v>
      </c>
      <c r="G148" s="81" t="str">
        <f>'3. Vigilancia'!F28</f>
        <v>Reporte de alertas sanitarias intervenidas.</v>
      </c>
      <c r="H148" s="81" t="str">
        <f>'3. Vigilancia'!G28</f>
        <v>Según evento</v>
      </c>
      <c r="I148" s="194">
        <f>'3. Vigilancia'!H28</f>
        <v>1</v>
      </c>
      <c r="J148" s="194">
        <f>'3. Vigilancia'!I28</f>
        <v>0</v>
      </c>
      <c r="K148" s="194">
        <f>'3. Vigilancia'!J28</f>
        <v>0</v>
      </c>
      <c r="L148" s="194">
        <f>'3. Vigilancia'!K28</f>
        <v>0</v>
      </c>
      <c r="M148" s="194">
        <f>'3. Vigilancia'!L28</f>
        <v>1</v>
      </c>
      <c r="N148" s="65"/>
      <c r="O148" s="65"/>
      <c r="P148" s="65"/>
      <c r="Q148" s="65"/>
      <c r="R148" s="66">
        <f>SUM(N148:Q148)</f>
        <v>0</v>
      </c>
      <c r="S148" s="1029"/>
      <c r="T148" s="187"/>
      <c r="U148" s="187"/>
      <c r="V148" s="65" t="e">
        <f>(T148+U148)/S148</f>
        <v>#DIV/0!</v>
      </c>
    </row>
    <row r="149" spans="1:22" ht="54.75" customHeight="1" x14ac:dyDescent="0.25">
      <c r="A149" s="941"/>
      <c r="B149" s="596"/>
      <c r="C149" s="596"/>
      <c r="D149" s="589"/>
      <c r="E149" s="589"/>
      <c r="F149" s="589"/>
      <c r="G149" s="81" t="str">
        <f>'3. Vigilancia'!F29</f>
        <v>Realizar análisis epidemiológicos (frecuencias absolutas, relativas, tendencias, etc) a nivel local de eventos epidemiológicos</v>
      </c>
      <c r="H149" s="81">
        <f>'3. Vigilancia'!G29</f>
        <v>1</v>
      </c>
      <c r="I149" s="194">
        <f>'3. Vigilancia'!H29</f>
        <v>1</v>
      </c>
      <c r="J149" s="194">
        <f>'3. Vigilancia'!I29</f>
        <v>1</v>
      </c>
      <c r="K149" s="194">
        <f>'3. Vigilancia'!J29</f>
        <v>0</v>
      </c>
      <c r="L149" s="194">
        <f>'3. Vigilancia'!K29</f>
        <v>0</v>
      </c>
      <c r="M149" s="194">
        <f>'3. Vigilancia'!L29</f>
        <v>0</v>
      </c>
      <c r="N149" s="65"/>
      <c r="O149" s="65"/>
      <c r="P149" s="65"/>
      <c r="Q149" s="65"/>
      <c r="R149" s="66">
        <f>SUM(N149:Q149)</f>
        <v>0</v>
      </c>
      <c r="S149" s="1029"/>
      <c r="T149" s="187"/>
      <c r="U149" s="187"/>
      <c r="V149" s="65" t="e">
        <f>(T149+U149)/S149</f>
        <v>#DIV/0!</v>
      </c>
    </row>
    <row r="150" spans="1:22" ht="51" customHeight="1" x14ac:dyDescent="0.25">
      <c r="A150" s="941"/>
      <c r="B150" s="596"/>
      <c r="C150" s="596"/>
      <c r="D150" s="589"/>
      <c r="E150" s="589"/>
      <c r="F150" s="589"/>
      <c r="G150" s="81" t="str">
        <f>'3. Vigilancia'!F30</f>
        <v>Realizar un informe local semestral de análisis de tendencias de eventos epidemiológicos</v>
      </c>
      <c r="H150" s="81">
        <f>'3. Vigilancia'!G30</f>
        <v>2</v>
      </c>
      <c r="I150" s="194">
        <f>'3. Vigilancia'!H30</f>
        <v>1</v>
      </c>
      <c r="J150" s="194">
        <f>'3. Vigilancia'!I30</f>
        <v>0</v>
      </c>
      <c r="K150" s="194">
        <f>'3. Vigilancia'!J30</f>
        <v>0.5</v>
      </c>
      <c r="L150" s="194">
        <f>'3. Vigilancia'!K30</f>
        <v>0</v>
      </c>
      <c r="M150" s="194">
        <f>'3. Vigilancia'!L30</f>
        <v>0.5</v>
      </c>
      <c r="N150" s="65"/>
      <c r="O150" s="65"/>
      <c r="P150" s="65"/>
      <c r="Q150" s="65"/>
      <c r="R150" s="66">
        <f>SUM(N150:Q150)</f>
        <v>0</v>
      </c>
      <c r="S150" s="1029"/>
      <c r="T150" s="187"/>
      <c r="U150" s="187"/>
      <c r="V150" s="65" t="e">
        <f>(T150+U150)/S150</f>
        <v>#DIV/0!</v>
      </c>
    </row>
    <row r="151" spans="1:22" ht="51" customHeight="1" x14ac:dyDescent="0.25">
      <c r="A151" s="941"/>
      <c r="B151" s="596"/>
      <c r="C151" s="596"/>
      <c r="D151" s="589"/>
      <c r="E151" s="589"/>
      <c r="F151" s="589"/>
      <c r="G151" s="81" t="str">
        <f>'3. Vigilancia'!F31</f>
        <v>Coordinar y gestionar la Comisión Local de Vigilancia de la Salud (CILOVIS)</v>
      </c>
      <c r="H151" s="81">
        <f>'3. Vigilancia'!G31</f>
        <v>2</v>
      </c>
      <c r="I151" s="194">
        <f>'3. Vigilancia'!H31</f>
        <v>1</v>
      </c>
      <c r="J151" s="194">
        <f>'3. Vigilancia'!I31</f>
        <v>0.25</v>
      </c>
      <c r="K151" s="194">
        <f>'3. Vigilancia'!J31</f>
        <v>0.25</v>
      </c>
      <c r="L151" s="194">
        <f>'3. Vigilancia'!K31</f>
        <v>0.25</v>
      </c>
      <c r="M151" s="194">
        <f>'3. Vigilancia'!L31</f>
        <v>0.25</v>
      </c>
      <c r="N151" s="65"/>
      <c r="O151" s="65"/>
      <c r="P151" s="65"/>
      <c r="Q151" s="65"/>
      <c r="R151" s="66">
        <f>SUM(N151:Q151)</f>
        <v>0</v>
      </c>
      <c r="S151" s="1029"/>
      <c r="T151" s="187"/>
      <c r="U151" s="187"/>
      <c r="V151" s="65" t="e">
        <f>(T151+U151)/S151</f>
        <v>#DIV/0!</v>
      </c>
    </row>
    <row r="152" spans="1:22" ht="54" customHeight="1" x14ac:dyDescent="0.25">
      <c r="A152" s="941"/>
      <c r="B152" s="596"/>
      <c r="C152" s="595"/>
      <c r="D152" s="589" t="e">
        <f>#REF!</f>
        <v>#REF!</v>
      </c>
      <c r="E152" s="589" t="e">
        <f>#REF!</f>
        <v>#REF!</v>
      </c>
      <c r="F152" s="589" t="e">
        <f>#REF!</f>
        <v>#REF!</v>
      </c>
      <c r="G152" s="81" t="str">
        <f>'3. Vigilancia'!F32</f>
        <v>Realizar el abordaje de brotes</v>
      </c>
      <c r="H152" s="81" t="str">
        <f>'3. Vigilancia'!G32</f>
        <v>Según evento</v>
      </c>
      <c r="I152" s="194">
        <f>'3. Vigilancia'!H32</f>
        <v>1</v>
      </c>
      <c r="J152" s="194">
        <f>'3. Vigilancia'!I32</f>
        <v>0.25</v>
      </c>
      <c r="K152" s="194">
        <f>'3. Vigilancia'!J32</f>
        <v>0.25</v>
      </c>
      <c r="L152" s="194">
        <f>'3. Vigilancia'!K32</f>
        <v>0.25</v>
      </c>
      <c r="M152" s="194">
        <f>'3. Vigilancia'!L32</f>
        <v>0.25</v>
      </c>
      <c r="N152" s="65"/>
      <c r="O152" s="65"/>
      <c r="P152" s="65"/>
      <c r="Q152" s="65"/>
      <c r="R152" s="66">
        <f>SUM(N152:Q152)</f>
        <v>0</v>
      </c>
      <c r="S152" s="1029"/>
      <c r="T152" s="187"/>
      <c r="U152" s="187"/>
      <c r="V152" s="65" t="e">
        <f>(T152+U152)/S152</f>
        <v>#DIV/0!</v>
      </c>
    </row>
    <row r="153" spans="1:22" ht="35.25" customHeight="1" x14ac:dyDescent="0.25">
      <c r="A153" s="941"/>
      <c r="B153" s="596"/>
      <c r="C153" s="594" t="str">
        <f>'3. Vigilancia'!B33</f>
        <v>Sistema Nacional de Mortalidad Materno e infantil (SINAMI) fortalecido</v>
      </c>
      <c r="D153" s="617">
        <f>'3. Vigilancia'!C33</f>
        <v>0</v>
      </c>
      <c r="E153" s="617">
        <f>'3. Vigilancia'!D33</f>
        <v>3</v>
      </c>
      <c r="F153" s="617">
        <f>'3. Vigilancia'!E33</f>
        <v>0</v>
      </c>
      <c r="G153" s="81" t="str">
        <f>'3. Vigilancia'!F33</f>
        <v>Elaboración del plan Operativo Local  para la reducción de la MMI de la COLEAMMI</v>
      </c>
      <c r="H153" s="81">
        <f>'3. Vigilancia'!G33</f>
        <v>2</v>
      </c>
      <c r="I153" s="194">
        <f>'3. Vigilancia'!H33</f>
        <v>1</v>
      </c>
      <c r="J153" s="194">
        <f>'3. Vigilancia'!I33</f>
        <v>0</v>
      </c>
      <c r="K153" s="194">
        <f>'3. Vigilancia'!J33</f>
        <v>0.5</v>
      </c>
      <c r="L153" s="194">
        <f>'3. Vigilancia'!K33</f>
        <v>0</v>
      </c>
      <c r="M153" s="194">
        <f>'3. Vigilancia'!L33</f>
        <v>0.5</v>
      </c>
      <c r="N153" s="65"/>
      <c r="O153" s="65"/>
      <c r="P153" s="65"/>
      <c r="Q153" s="65"/>
      <c r="R153" s="66">
        <f t="shared" si="18"/>
        <v>0</v>
      </c>
      <c r="S153" s="1029"/>
      <c r="T153" s="187"/>
      <c r="U153" s="187"/>
      <c r="V153" s="65" t="e">
        <f t="shared" si="19"/>
        <v>#DIV/0!</v>
      </c>
    </row>
    <row r="154" spans="1:22" ht="35.25" customHeight="1" x14ac:dyDescent="0.25">
      <c r="A154" s="941"/>
      <c r="B154" s="596"/>
      <c r="C154" s="596" t="e">
        <f>#REF!</f>
        <v>#REF!</v>
      </c>
      <c r="D154" s="589" t="e">
        <f>#REF!</f>
        <v>#REF!</v>
      </c>
      <c r="E154" s="589" t="e">
        <f>#REF!</f>
        <v>#REF!</v>
      </c>
      <c r="F154" s="589" t="e">
        <f>#REF!</f>
        <v>#REF!</v>
      </c>
      <c r="G154" s="81" t="str">
        <f>'3. Vigilancia'!F34</f>
        <v>Participación en los encuentros regionales interinstitucionales de mortalidad materna e infantil</v>
      </c>
      <c r="H154" s="81">
        <f>'3. Vigilancia'!G34</f>
        <v>2</v>
      </c>
      <c r="I154" s="194">
        <f>'3. Vigilancia'!H34</f>
        <v>1</v>
      </c>
      <c r="J154" s="194">
        <f>'3. Vigilancia'!I34</f>
        <v>0</v>
      </c>
      <c r="K154" s="194">
        <f>'3. Vigilancia'!J34</f>
        <v>0.5</v>
      </c>
      <c r="L154" s="194">
        <f>'3. Vigilancia'!K34</f>
        <v>0</v>
      </c>
      <c r="M154" s="194">
        <f>'3. Vigilancia'!L34</f>
        <v>0.5</v>
      </c>
      <c r="N154" s="65"/>
      <c r="O154" s="65"/>
      <c r="P154" s="65"/>
      <c r="Q154" s="65"/>
      <c r="R154" s="66">
        <f t="shared" ref="R154:R159" si="20">SUM(N154:Q154)</f>
        <v>0</v>
      </c>
      <c r="S154" s="1029"/>
      <c r="T154" s="187"/>
      <c r="U154" s="187"/>
      <c r="V154" s="65" t="e">
        <f t="shared" ref="V154:V159" si="21">(T154+U154)/S154</f>
        <v>#DIV/0!</v>
      </c>
    </row>
    <row r="155" spans="1:22" ht="35.25" customHeight="1" x14ac:dyDescent="0.25">
      <c r="A155" s="941"/>
      <c r="B155" s="596"/>
      <c r="C155" s="596"/>
      <c r="D155" s="589"/>
      <c r="E155" s="589"/>
      <c r="F155" s="589"/>
      <c r="G155" s="81" t="str">
        <f>'3. Vigilancia'!F35</f>
        <v>Mantener actualizado el Sistema de información de mortalidad infantil</v>
      </c>
      <c r="H155" s="81">
        <f>'3. Vigilancia'!G35</f>
        <v>1</v>
      </c>
      <c r="I155" s="194">
        <f>'3. Vigilancia'!H35</f>
        <v>1</v>
      </c>
      <c r="J155" s="194">
        <f>'3. Vigilancia'!I35</f>
        <v>0</v>
      </c>
      <c r="K155" s="194">
        <f>'3. Vigilancia'!J35</f>
        <v>0</v>
      </c>
      <c r="L155" s="194">
        <f>'3. Vigilancia'!K35</f>
        <v>0</v>
      </c>
      <c r="M155" s="194">
        <f>'3. Vigilancia'!L35</f>
        <v>1</v>
      </c>
      <c r="N155" s="65"/>
      <c r="O155" s="65"/>
      <c r="P155" s="65"/>
      <c r="Q155" s="65"/>
      <c r="R155" s="66">
        <f t="shared" si="20"/>
        <v>0</v>
      </c>
      <c r="S155" s="1029"/>
      <c r="T155" s="187"/>
      <c r="U155" s="187"/>
      <c r="V155" s="65" t="e">
        <f t="shared" si="21"/>
        <v>#DIV/0!</v>
      </c>
    </row>
    <row r="156" spans="1:22" ht="35.25" customHeight="1" x14ac:dyDescent="0.25">
      <c r="A156" s="941"/>
      <c r="B156" s="596"/>
      <c r="C156" s="596"/>
      <c r="D156" s="589"/>
      <c r="E156" s="589"/>
      <c r="F156" s="589"/>
      <c r="G156" s="81" t="str">
        <f>'3. Vigilancia'!F36</f>
        <v>Realizar auditorias de muertes infantiles en el seno de la COLEAMMI o CHEAMMI</v>
      </c>
      <c r="H156" s="81" t="str">
        <f>'3. Vigilancia'!G36</f>
        <v>A demanda</v>
      </c>
      <c r="I156" s="194">
        <f>'3. Vigilancia'!H36</f>
        <v>1</v>
      </c>
      <c r="J156" s="194">
        <f>'3. Vigilancia'!I36</f>
        <v>0</v>
      </c>
      <c r="K156" s="194">
        <f>'3. Vigilancia'!J36</f>
        <v>0</v>
      </c>
      <c r="L156" s="194">
        <f>'3. Vigilancia'!K36</f>
        <v>0</v>
      </c>
      <c r="M156" s="194">
        <f>'3. Vigilancia'!L36</f>
        <v>1</v>
      </c>
      <c r="N156" s="65"/>
      <c r="O156" s="65"/>
      <c r="P156" s="65"/>
      <c r="Q156" s="65"/>
      <c r="R156" s="66">
        <f t="shared" si="20"/>
        <v>0</v>
      </c>
      <c r="S156" s="1029"/>
      <c r="T156" s="187"/>
      <c r="U156" s="187"/>
      <c r="V156" s="65" t="e">
        <f t="shared" si="21"/>
        <v>#DIV/0!</v>
      </c>
    </row>
    <row r="157" spans="1:22" ht="35.25" customHeight="1" x14ac:dyDescent="0.25">
      <c r="A157" s="941"/>
      <c r="B157" s="596"/>
      <c r="C157" s="596"/>
      <c r="D157" s="589"/>
      <c r="E157" s="589"/>
      <c r="F157" s="589"/>
      <c r="G157" s="81" t="str">
        <f>'3. Vigilancia'!F37</f>
        <v>Participación en las auditorías de muertes maternas en conjunto con COREAMMI</v>
      </c>
      <c r="H157" s="81" t="str">
        <f>'3. Vigilancia'!G37</f>
        <v>A demanda</v>
      </c>
      <c r="I157" s="194">
        <f>'3. Vigilancia'!H37</f>
        <v>1</v>
      </c>
      <c r="J157" s="194">
        <f>'3. Vigilancia'!I37</f>
        <v>0</v>
      </c>
      <c r="K157" s="194">
        <f>'3. Vigilancia'!J37</f>
        <v>0</v>
      </c>
      <c r="L157" s="194">
        <f>'3. Vigilancia'!K37</f>
        <v>0</v>
      </c>
      <c r="M157" s="194">
        <f>'3. Vigilancia'!L37</f>
        <v>1</v>
      </c>
      <c r="N157" s="65"/>
      <c r="O157" s="65"/>
      <c r="P157" s="65"/>
      <c r="Q157" s="65"/>
      <c r="R157" s="66">
        <f t="shared" si="20"/>
        <v>0</v>
      </c>
      <c r="S157" s="1029"/>
      <c r="T157" s="187"/>
      <c r="U157" s="187"/>
      <c r="V157" s="65" t="e">
        <f t="shared" si="21"/>
        <v>#DIV/0!</v>
      </c>
    </row>
    <row r="158" spans="1:22" ht="35.25" customHeight="1" x14ac:dyDescent="0.25">
      <c r="A158" s="941"/>
      <c r="B158" s="596"/>
      <c r="C158" s="596"/>
      <c r="D158" s="589"/>
      <c r="E158" s="589"/>
      <c r="F158" s="589"/>
      <c r="G158" s="81" t="str">
        <f>'3. Vigilancia'!F38</f>
        <v>Coordinar las Comisiones locales de Mortalidad Materno Infantil</v>
      </c>
      <c r="H158" s="81">
        <f>'3. Vigilancia'!G38</f>
        <v>2</v>
      </c>
      <c r="I158" s="194">
        <f>'3. Vigilancia'!H38</f>
        <v>1</v>
      </c>
      <c r="J158" s="194">
        <f>'3. Vigilancia'!I38</f>
        <v>0.25</v>
      </c>
      <c r="K158" s="194">
        <f>'3. Vigilancia'!J38</f>
        <v>0.25</v>
      </c>
      <c r="L158" s="194">
        <f>'3. Vigilancia'!K38</f>
        <v>0.25</v>
      </c>
      <c r="M158" s="194">
        <f>'3. Vigilancia'!L38</f>
        <v>0.25</v>
      </c>
      <c r="N158" s="65"/>
      <c r="O158" s="65"/>
      <c r="P158" s="65"/>
      <c r="Q158" s="65"/>
      <c r="R158" s="66">
        <f t="shared" si="20"/>
        <v>0</v>
      </c>
      <c r="S158" s="1029"/>
      <c r="T158" s="187"/>
      <c r="U158" s="187"/>
      <c r="V158" s="65" t="e">
        <f t="shared" si="21"/>
        <v>#DIV/0!</v>
      </c>
    </row>
    <row r="159" spans="1:22" ht="35.25" customHeight="1" x14ac:dyDescent="0.25">
      <c r="A159" s="941"/>
      <c r="B159" s="595"/>
      <c r="C159" s="596" t="e">
        <f>#REF!</f>
        <v>#REF!</v>
      </c>
      <c r="D159" s="589" t="e">
        <f>#REF!</f>
        <v>#REF!</v>
      </c>
      <c r="E159" s="589" t="e">
        <f>#REF!</f>
        <v>#REF!</v>
      </c>
      <c r="F159" s="589" t="e">
        <f>#REF!</f>
        <v>#REF!</v>
      </c>
      <c r="G159" s="81" t="str">
        <f>'3. Vigilancia'!F39</f>
        <v>Aplicar el instrumento de monitoreo de la NBRO (aplica solo para la Región Central Sur)</v>
      </c>
      <c r="H159" s="81" t="str">
        <f>'3. Vigilancia'!G39</f>
        <v>NA</v>
      </c>
      <c r="I159" s="194" t="str">
        <f>'3. Vigilancia'!H39</f>
        <v>NA</v>
      </c>
      <c r="J159" s="194" t="str">
        <f>'3. Vigilancia'!I39</f>
        <v>NA</v>
      </c>
      <c r="K159" s="194" t="str">
        <f>'3. Vigilancia'!J39</f>
        <v>NA</v>
      </c>
      <c r="L159" s="194" t="str">
        <f>'3. Vigilancia'!K39</f>
        <v>NA</v>
      </c>
      <c r="M159" s="194" t="str">
        <f>'3. Vigilancia'!L39</f>
        <v>NA</v>
      </c>
      <c r="N159" s="65"/>
      <c r="O159" s="65"/>
      <c r="P159" s="65"/>
      <c r="Q159" s="65"/>
      <c r="R159" s="66">
        <f t="shared" si="20"/>
        <v>0</v>
      </c>
      <c r="S159" s="1030"/>
      <c r="T159" s="187"/>
      <c r="U159" s="187"/>
      <c r="V159" s="65" t="e">
        <f t="shared" si="21"/>
        <v>#DIV/0!</v>
      </c>
    </row>
    <row r="160" spans="1:22" ht="21" customHeight="1" x14ac:dyDescent="0.25">
      <c r="A160" s="941"/>
      <c r="B160" s="147"/>
      <c r="C160" s="157"/>
      <c r="D160" s="157"/>
      <c r="E160" s="157"/>
      <c r="F160" s="158">
        <f>SUM(F137,F139,F140,F142,F147,F153)</f>
        <v>0</v>
      </c>
      <c r="G160" s="887" t="s">
        <v>206</v>
      </c>
      <c r="H160" s="888"/>
      <c r="I160" s="888"/>
      <c r="J160" s="888"/>
      <c r="K160" s="888"/>
      <c r="L160" s="888"/>
      <c r="M160" s="889"/>
      <c r="N160" s="148" t="e">
        <f>AVERAGE(N137:N159)</f>
        <v>#DIV/0!</v>
      </c>
      <c r="O160" s="148" t="e">
        <f>AVERAGE(O137:O159)</f>
        <v>#DIV/0!</v>
      </c>
      <c r="P160" s="148" t="e">
        <f>AVERAGE(P137:P159)</f>
        <v>#DIV/0!</v>
      </c>
      <c r="Q160" s="148" t="e">
        <f>AVERAGE(Q137:Q159)</f>
        <v>#DIV/0!</v>
      </c>
      <c r="R160" s="148">
        <f>AVERAGE(R137:R159)</f>
        <v>0</v>
      </c>
      <c r="S160" s="149">
        <f>SUM(S137:S159)</f>
        <v>83824.109999999986</v>
      </c>
      <c r="T160" s="149">
        <f>SUM(T137:T159)</f>
        <v>0</v>
      </c>
      <c r="U160" s="149">
        <f>SUM(U137:U159)</f>
        <v>0</v>
      </c>
      <c r="V160" s="148" t="e">
        <f>AVERAGE(V137:V159)</f>
        <v>#DIV/0!</v>
      </c>
    </row>
    <row r="161" spans="1:23" ht="31.5" customHeight="1" x14ac:dyDescent="0.25">
      <c r="A161" s="941"/>
      <c r="B161" s="938" t="str">
        <f>'3. Vigilancia'!B41</f>
        <v>RE3.MM Medidas minimizadoras del riesgo</v>
      </c>
      <c r="C161" s="938" t="str">
        <f>'3. Vigilancia'!C41</f>
        <v>Indicador</v>
      </c>
      <c r="D161" s="938" t="str">
        <f>'3. Vigilancia'!D41</f>
        <v>Meta anual</v>
      </c>
      <c r="E161" s="901" t="str">
        <f>'3. Vigilancia'!E41:H41</f>
        <v>Meta trimestral programada</v>
      </c>
      <c r="F161" s="902" t="e">
        <f>#REF!</f>
        <v>#REF!</v>
      </c>
      <c r="G161" s="902" t="e">
        <f>#REF!</f>
        <v>#REF!</v>
      </c>
      <c r="H161" s="903" t="e">
        <f>#REF!</f>
        <v>#REF!</v>
      </c>
      <c r="I161" s="938" t="str">
        <f>'3. Vigilancia'!I41</f>
        <v>Total programado</v>
      </c>
      <c r="J161" s="929" t="str">
        <f>'3. Vigilancia'!I41</f>
        <v>Total programado</v>
      </c>
      <c r="K161" s="930"/>
      <c r="L161" s="930"/>
      <c r="M161" s="931"/>
      <c r="N161" s="118" t="s">
        <v>203</v>
      </c>
      <c r="O161" s="118" t="s">
        <v>204</v>
      </c>
      <c r="P161" s="118" t="s">
        <v>200</v>
      </c>
      <c r="Q161" s="118" t="s">
        <v>201</v>
      </c>
      <c r="R161" s="122"/>
      <c r="S161" s="123"/>
      <c r="T161" s="123"/>
      <c r="U161" s="123"/>
      <c r="V161" s="123"/>
    </row>
    <row r="162" spans="1:23" ht="15.75" customHeight="1" x14ac:dyDescent="0.25">
      <c r="A162" s="941"/>
      <c r="B162" s="956"/>
      <c r="C162" s="956" t="e">
        <f>#REF!</f>
        <v>#REF!</v>
      </c>
      <c r="D162" s="956" t="e">
        <f>#REF!</f>
        <v>#REF!</v>
      </c>
      <c r="E162" s="343" t="str">
        <f>'3. Vigilancia'!E42</f>
        <v>I</v>
      </c>
      <c r="F162" s="343" t="str">
        <f>'3. Vigilancia'!F42</f>
        <v>II</v>
      </c>
      <c r="G162" s="343" t="str">
        <f>'3. Vigilancia'!G42</f>
        <v>III</v>
      </c>
      <c r="H162" s="343" t="str">
        <f>'3. Vigilancia'!H42</f>
        <v>IV</v>
      </c>
      <c r="I162" s="956" t="e">
        <f>#REF!</f>
        <v>#REF!</v>
      </c>
      <c r="J162" s="932"/>
      <c r="K162" s="933"/>
      <c r="L162" s="933"/>
      <c r="M162" s="934"/>
      <c r="N162" s="119" t="s">
        <v>165</v>
      </c>
      <c r="O162" s="119" t="s">
        <v>165</v>
      </c>
      <c r="P162" s="119" t="s">
        <v>165</v>
      </c>
      <c r="Q162" s="120" t="s">
        <v>165</v>
      </c>
      <c r="R162" s="122"/>
      <c r="S162" s="122"/>
      <c r="T162" s="123"/>
      <c r="U162" s="123"/>
      <c r="V162" s="123"/>
    </row>
    <row r="163" spans="1:23" ht="21" customHeight="1" x14ac:dyDescent="0.25">
      <c r="A163" s="941"/>
      <c r="B163" s="81" t="str">
        <f>'3. Vigilancia'!B43</f>
        <v>Priorizar actividades</v>
      </c>
      <c r="C163" s="81">
        <f>'3. Vigilancia'!C43</f>
        <v>0</v>
      </c>
      <c r="D163" s="81">
        <f>'3. Vigilancia'!D43</f>
        <v>0</v>
      </c>
      <c r="E163" s="194">
        <f>'3. Vigilancia'!E43</f>
        <v>0</v>
      </c>
      <c r="F163" s="194">
        <f>'3. Vigilancia'!F43</f>
        <v>0</v>
      </c>
      <c r="G163" s="194">
        <f>'3. Vigilancia'!G43</f>
        <v>0</v>
      </c>
      <c r="H163" s="194">
        <f>'3. Vigilancia'!H43</f>
        <v>0</v>
      </c>
      <c r="I163" s="174">
        <f>'3. Vigilancia'!I43</f>
        <v>0</v>
      </c>
      <c r="J163" s="916">
        <f>'3. Vigilancia'!J43</f>
        <v>83824.109999999986</v>
      </c>
      <c r="K163" s="917"/>
      <c r="L163" s="917"/>
      <c r="M163" s="918"/>
      <c r="N163" s="65"/>
      <c r="O163" s="65"/>
      <c r="P163" s="65"/>
      <c r="Q163" s="65"/>
      <c r="R163" s="66">
        <f>SUM(N163:Q163)</f>
        <v>0</v>
      </c>
      <c r="S163" s="65"/>
      <c r="T163" s="187"/>
      <c r="U163" s="187"/>
      <c r="V163" s="65">
        <f>(T163+U163)/J163</f>
        <v>0</v>
      </c>
    </row>
    <row r="164" spans="1:23" ht="21" customHeight="1" x14ac:dyDescent="0.25">
      <c r="A164" s="941"/>
      <c r="B164" s="81" t="str">
        <f>'3. Vigilancia'!B44</f>
        <v>Valorar indicadores por equipo del ARS y actores sociales</v>
      </c>
      <c r="C164" s="81">
        <f>'3. Vigilancia'!C44</f>
        <v>0</v>
      </c>
      <c r="D164" s="81">
        <f>'3. Vigilancia'!D44</f>
        <v>0</v>
      </c>
      <c r="E164" s="194">
        <f>'3. Vigilancia'!E44</f>
        <v>0</v>
      </c>
      <c r="F164" s="194">
        <f>'3. Vigilancia'!F44</f>
        <v>0</v>
      </c>
      <c r="G164" s="194">
        <f>'3. Vigilancia'!G44</f>
        <v>0</v>
      </c>
      <c r="H164" s="194">
        <f>'3. Vigilancia'!H44</f>
        <v>0</v>
      </c>
      <c r="I164" s="174">
        <f>'3. Vigilancia'!I44</f>
        <v>0</v>
      </c>
      <c r="J164" s="916">
        <f>'3. Vigilancia'!J44</f>
        <v>0</v>
      </c>
      <c r="K164" s="917"/>
      <c r="L164" s="917"/>
      <c r="M164" s="918"/>
      <c r="N164" s="65"/>
      <c r="O164" s="65"/>
      <c r="P164" s="65"/>
      <c r="Q164" s="65"/>
      <c r="R164" s="66">
        <f>SUM(N164:Q164)</f>
        <v>0</v>
      </c>
      <c r="S164" s="65"/>
      <c r="T164" s="187"/>
      <c r="U164" s="187"/>
      <c r="V164" s="65" t="e">
        <f>(T164+U164)/J164</f>
        <v>#DIV/0!</v>
      </c>
    </row>
    <row r="165" spans="1:23" ht="21" customHeight="1" x14ac:dyDescent="0.25">
      <c r="A165" s="941"/>
      <c r="B165" s="81">
        <f>'3. Vigilancia'!B45</f>
        <v>0</v>
      </c>
      <c r="C165" s="81">
        <f>'3. Vigilancia'!C45</f>
        <v>0</v>
      </c>
      <c r="D165" s="81">
        <f>'3. Vigilancia'!D45</f>
        <v>0</v>
      </c>
      <c r="E165" s="194">
        <f>'3. Vigilancia'!E45</f>
        <v>0</v>
      </c>
      <c r="F165" s="194">
        <f>'3. Vigilancia'!F45</f>
        <v>0</v>
      </c>
      <c r="G165" s="194">
        <f>'3. Vigilancia'!G45</f>
        <v>0</v>
      </c>
      <c r="H165" s="194">
        <f>'3. Vigilancia'!H45</f>
        <v>0</v>
      </c>
      <c r="I165" s="174">
        <f>'3. Vigilancia'!I45</f>
        <v>0</v>
      </c>
      <c r="J165" s="916">
        <f>'3. Vigilancia'!J45</f>
        <v>0</v>
      </c>
      <c r="K165" s="917"/>
      <c r="L165" s="917"/>
      <c r="M165" s="918"/>
      <c r="N165" s="65"/>
      <c r="O165" s="65"/>
      <c r="P165" s="65"/>
      <c r="Q165" s="65"/>
      <c r="R165" s="66">
        <f>SUM(N165:Q165)</f>
        <v>0</v>
      </c>
      <c r="S165" s="65"/>
      <c r="T165" s="187"/>
      <c r="U165" s="187"/>
      <c r="V165" s="65" t="e">
        <f>(T165+U165)/J165</f>
        <v>#DIV/0!</v>
      </c>
    </row>
    <row r="166" spans="1:23" s="62" customFormat="1" ht="31.5" customHeight="1" x14ac:dyDescent="0.25">
      <c r="A166" s="941"/>
      <c r="B166" s="887" t="s">
        <v>209</v>
      </c>
      <c r="C166" s="888"/>
      <c r="D166" s="888"/>
      <c r="E166" s="888"/>
      <c r="F166" s="888"/>
      <c r="G166" s="888"/>
      <c r="H166" s="888"/>
      <c r="I166" s="888"/>
      <c r="J166" s="977">
        <f>SUM(J163:M165)</f>
        <v>83824.109999999986</v>
      </c>
      <c r="K166" s="977"/>
      <c r="L166" s="977"/>
      <c r="M166" s="977"/>
      <c r="N166" s="148" t="e">
        <f>AVERAGE(N163:N165)</f>
        <v>#DIV/0!</v>
      </c>
      <c r="O166" s="148" t="e">
        <f>AVERAGE(O163:O165)</f>
        <v>#DIV/0!</v>
      </c>
      <c r="P166" s="148" t="e">
        <f>AVERAGE(P163:P165)</f>
        <v>#DIV/0!</v>
      </c>
      <c r="Q166" s="148" t="e">
        <f>AVERAGE(Q163:Q165)</f>
        <v>#DIV/0!</v>
      </c>
      <c r="R166" s="148">
        <f>AVERAGE(R163:R165)</f>
        <v>0</v>
      </c>
      <c r="S166" s="148"/>
      <c r="T166" s="149">
        <f>SUM(T163:T165)</f>
        <v>0</v>
      </c>
      <c r="U166" s="149">
        <f>SUM(U163:U165)</f>
        <v>0</v>
      </c>
      <c r="V166" s="148" t="e">
        <f>AVERAGE(V163:V165)</f>
        <v>#DIV/0!</v>
      </c>
    </row>
    <row r="167" spans="1:23" s="62" customFormat="1" ht="46.5" customHeight="1" x14ac:dyDescent="0.25">
      <c r="A167" s="941"/>
      <c r="B167" s="159" t="s">
        <v>210</v>
      </c>
      <c r="C167" s="160"/>
      <c r="D167" s="160"/>
      <c r="E167" s="160"/>
      <c r="F167" s="162">
        <f>SUM(F136,F160,J166)</f>
        <v>83824.109999999986</v>
      </c>
      <c r="G167" s="943" t="s">
        <v>210</v>
      </c>
      <c r="H167" s="944"/>
      <c r="I167" s="944"/>
      <c r="J167" s="944"/>
      <c r="K167" s="944"/>
      <c r="L167" s="944"/>
      <c r="M167" s="945"/>
      <c r="N167" s="220" t="e">
        <f>AVERAGE(N136,N160,N166)</f>
        <v>#DIV/0!</v>
      </c>
      <c r="O167" s="220" t="e">
        <f>AVERAGE(O136,O160,O166)</f>
        <v>#DIV/0!</v>
      </c>
      <c r="P167" s="220" t="e">
        <f>AVERAGE(P136,P160,P166)</f>
        <v>#DIV/0!</v>
      </c>
      <c r="Q167" s="220" t="e">
        <f>AVERAGE(Q136,Q160,Q166)</f>
        <v>#DIV/0!</v>
      </c>
      <c r="R167" s="220">
        <f>AVERAGE(R136,R160,R166)</f>
        <v>0</v>
      </c>
      <c r="S167" s="151">
        <f>SUM(S136,S160,J166)</f>
        <v>251472.32999999996</v>
      </c>
      <c r="T167" s="151">
        <f>SUM(T136,T160,T166)</f>
        <v>0</v>
      </c>
      <c r="U167" s="151">
        <f>SUM(U136,U160,U166)</f>
        <v>0</v>
      </c>
      <c r="V167" s="220" t="e">
        <f>AVERAGE(V136,V160,V166)</f>
        <v>#DIV/0!</v>
      </c>
    </row>
    <row r="168" spans="1:23" ht="21" x14ac:dyDescent="0.25">
      <c r="A168" s="136"/>
      <c r="B168" s="136"/>
      <c r="C168" s="126"/>
      <c r="D168" s="127"/>
      <c r="E168" s="128"/>
      <c r="F168" s="128"/>
      <c r="G168" s="129"/>
      <c r="H168" s="129"/>
      <c r="I168" s="130"/>
      <c r="J168" s="131"/>
      <c r="K168" s="131"/>
      <c r="L168" s="132"/>
      <c r="M168" s="131"/>
      <c r="N168" s="131"/>
      <c r="O168" s="133"/>
      <c r="P168" s="133"/>
      <c r="Q168" s="133"/>
      <c r="R168" s="133"/>
      <c r="S168" s="133"/>
      <c r="T168" s="133"/>
      <c r="U168" s="133"/>
      <c r="V168" s="134"/>
      <c r="W168" s="152"/>
    </row>
    <row r="169" spans="1:23" s="62" customFormat="1" ht="57" customHeight="1" x14ac:dyDescent="0.25">
      <c r="A169" s="941" t="str">
        <f>'4. Gestión Institucional '!A5:F5</f>
        <v>Resultado esperado 4: Gestión Institucional eficiente y eficaz</v>
      </c>
      <c r="B169" s="935" t="str">
        <f>'4. Gestión Institucional '!A10</f>
        <v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v>
      </c>
      <c r="C169" s="935"/>
      <c r="D169" s="935"/>
      <c r="E169" s="935"/>
      <c r="F169" s="935"/>
      <c r="G169" s="195"/>
      <c r="H169" s="195"/>
      <c r="I169" s="196"/>
      <c r="J169" s="197"/>
      <c r="K169" s="197"/>
      <c r="L169" s="198"/>
      <c r="M169" s="197"/>
      <c r="N169" s="197"/>
      <c r="O169" s="199"/>
      <c r="P169" s="199"/>
      <c r="Q169" s="199"/>
      <c r="R169" s="199"/>
      <c r="S169" s="199"/>
      <c r="T169" s="199"/>
      <c r="U169" s="199"/>
      <c r="V169" s="200"/>
      <c r="W169" s="152"/>
    </row>
    <row r="170" spans="1:23" s="62" customFormat="1" ht="30" customHeight="1" x14ac:dyDescent="0.25">
      <c r="A170" s="941"/>
      <c r="B170" s="928" t="str">
        <f>'4. Gestión Institucional '!A11</f>
        <v>RE4.P1. Planificación y presupuestación articulados.</v>
      </c>
      <c r="C170" s="631" t="str">
        <f>'4. Gestión Institucional '!B11</f>
        <v xml:space="preserve">Número de Planes, Programas  y Proyectos  Articulados </v>
      </c>
      <c r="D170" s="1014">
        <f>'4. Gestión Institucional '!C11</f>
        <v>0</v>
      </c>
      <c r="E170" s="1014">
        <f>'4. Gestión Institucional '!D11</f>
        <v>2</v>
      </c>
      <c r="F170" s="895">
        <f>'4. Gestión Institucional '!E11</f>
        <v>0</v>
      </c>
      <c r="G170" s="201" t="str">
        <f>'4. Gestión Institucional '!F11</f>
        <v>Participar en la elaboración del Plan Operativo Institucional 2018</v>
      </c>
      <c r="H170" s="331">
        <f>'4. Gestión Institucional '!G11</f>
        <v>1</v>
      </c>
      <c r="I170" s="194">
        <f>'4. Gestión Institucional '!H11</f>
        <v>1</v>
      </c>
      <c r="J170" s="194">
        <f>'4. Gestión Institucional '!I11</f>
        <v>0</v>
      </c>
      <c r="K170" s="194">
        <f>'4. Gestión Institucional '!J11</f>
        <v>1</v>
      </c>
      <c r="L170" s="194">
        <f>'4. Gestión Institucional '!K11</f>
        <v>0</v>
      </c>
      <c r="M170" s="194">
        <f>'4. Gestión Institucional '!L11</f>
        <v>0</v>
      </c>
      <c r="N170" s="65"/>
      <c r="O170" s="65"/>
      <c r="P170" s="65"/>
      <c r="Q170" s="65"/>
      <c r="R170" s="66">
        <f>SUM(N170:Q170)</f>
        <v>0</v>
      </c>
      <c r="S170" s="960">
        <f>'4. Gestión Institucional '!M11</f>
        <v>83824.109999999986</v>
      </c>
      <c r="T170" s="187"/>
      <c r="U170" s="187"/>
      <c r="V170" s="65">
        <f>(T170+U170)/S170</f>
        <v>0</v>
      </c>
      <c r="W170" s="152"/>
    </row>
    <row r="171" spans="1:23" s="62" customFormat="1" ht="30" customHeight="1" x14ac:dyDescent="0.25">
      <c r="A171" s="941"/>
      <c r="B171" s="928"/>
      <c r="C171" s="632" t="e">
        <f>#REF!</f>
        <v>#REF!</v>
      </c>
      <c r="D171" s="1014" t="e">
        <f>#REF!</f>
        <v>#REF!</v>
      </c>
      <c r="E171" s="1014" t="e">
        <f>#REF!</f>
        <v>#REF!</v>
      </c>
      <c r="F171" s="896" t="e">
        <f>#REF!</f>
        <v>#REF!</v>
      </c>
      <c r="G171" s="201" t="str">
        <f>'4. Gestión Institucional '!F12</f>
        <v>Elaboración del Plan Operativo Institucional local 2018.</v>
      </c>
      <c r="H171" s="331">
        <f>'4. Gestión Institucional '!G12</f>
        <v>1</v>
      </c>
      <c r="I171" s="194">
        <f>'4. Gestión Institucional '!H12</f>
        <v>1</v>
      </c>
      <c r="J171" s="194">
        <f>'4. Gestión Institucional '!I12</f>
        <v>0</v>
      </c>
      <c r="K171" s="194">
        <f>'4. Gestión Institucional '!J12</f>
        <v>0</v>
      </c>
      <c r="L171" s="194">
        <f>'4. Gestión Institucional '!K12</f>
        <v>1</v>
      </c>
      <c r="M171" s="194">
        <f>'4. Gestión Institucional '!L12</f>
        <v>0</v>
      </c>
      <c r="N171" s="65"/>
      <c r="O171" s="65"/>
      <c r="P171" s="65"/>
      <c r="Q171" s="65"/>
      <c r="R171" s="66">
        <f t="shared" ref="R171:R180" si="22">SUM(N171:Q171)</f>
        <v>0</v>
      </c>
      <c r="S171" s="962"/>
      <c r="T171" s="187"/>
      <c r="U171" s="187"/>
      <c r="V171" s="65" t="e">
        <f t="shared" ref="V171:V180" si="23">(T171+U171)/S171</f>
        <v>#DIV/0!</v>
      </c>
      <c r="W171" s="152"/>
    </row>
    <row r="172" spans="1:23" s="62" customFormat="1" ht="30" customHeight="1" x14ac:dyDescent="0.25">
      <c r="A172" s="941"/>
      <c r="B172" s="928"/>
      <c r="C172" s="632" t="e">
        <f>#REF!</f>
        <v>#REF!</v>
      </c>
      <c r="D172" s="1014" t="e">
        <f>#REF!</f>
        <v>#REF!</v>
      </c>
      <c r="E172" s="1014" t="e">
        <f>#REF!</f>
        <v>#REF!</v>
      </c>
      <c r="F172" s="896" t="e">
        <f>#REF!</f>
        <v>#REF!</v>
      </c>
      <c r="G172" s="201" t="str">
        <f>'4. Gestión Institucional '!F13</f>
        <v>Consejo de gestión de área rectora</v>
      </c>
      <c r="H172" s="331">
        <f>'4. Gestión Institucional '!G13</f>
        <v>6</v>
      </c>
      <c r="I172" s="194">
        <f>'4. Gestión Institucional '!H13</f>
        <v>1</v>
      </c>
      <c r="J172" s="194">
        <f>'4. Gestión Institucional '!I13</f>
        <v>0.25</v>
      </c>
      <c r="K172" s="194">
        <f>'4. Gestión Institucional '!J13</f>
        <v>0.25</v>
      </c>
      <c r="L172" s="194">
        <f>'4. Gestión Institucional '!K13</f>
        <v>0.25</v>
      </c>
      <c r="M172" s="194">
        <f>'4. Gestión Institucional '!L13</f>
        <v>0.25</v>
      </c>
      <c r="N172" s="65"/>
      <c r="O172" s="65"/>
      <c r="P172" s="65"/>
      <c r="Q172" s="65"/>
      <c r="R172" s="66">
        <f t="shared" si="22"/>
        <v>0</v>
      </c>
      <c r="S172" s="962"/>
      <c r="T172" s="187"/>
      <c r="U172" s="187"/>
      <c r="V172" s="65" t="e">
        <f t="shared" si="23"/>
        <v>#DIV/0!</v>
      </c>
      <c r="W172" s="152"/>
    </row>
    <row r="173" spans="1:23" s="62" customFormat="1" ht="30" customHeight="1" x14ac:dyDescent="0.25">
      <c r="A173" s="941"/>
      <c r="B173" s="928"/>
      <c r="C173" s="632" t="e">
        <f>#REF!</f>
        <v>#REF!</v>
      </c>
      <c r="D173" s="1014" t="e">
        <f>#REF!</f>
        <v>#REF!</v>
      </c>
      <c r="E173" s="1014" t="e">
        <f>#REF!</f>
        <v>#REF!</v>
      </c>
      <c r="F173" s="896" t="e">
        <f>#REF!</f>
        <v>#REF!</v>
      </c>
      <c r="G173" s="201" t="str">
        <f>'4. Gestión Institucional '!F14</f>
        <v>Paticipación en los consejos locales de gestión.</v>
      </c>
      <c r="H173" s="331">
        <f>'4. Gestión Institucional '!G14</f>
        <v>8</v>
      </c>
      <c r="I173" s="194">
        <f>'4. Gestión Institucional '!H14</f>
        <v>1</v>
      </c>
      <c r="J173" s="194">
        <f>'4. Gestión Institucional '!I14</f>
        <v>0.25</v>
      </c>
      <c r="K173" s="194">
        <f>'4. Gestión Institucional '!J14</f>
        <v>0.25</v>
      </c>
      <c r="L173" s="194">
        <f>'4. Gestión Institucional '!K14</f>
        <v>0.25</v>
      </c>
      <c r="M173" s="194">
        <f>'4. Gestión Institucional '!L14</f>
        <v>0.25</v>
      </c>
      <c r="N173" s="65"/>
      <c r="O173" s="65"/>
      <c r="P173" s="65"/>
      <c r="Q173" s="65"/>
      <c r="R173" s="66">
        <f t="shared" si="22"/>
        <v>0</v>
      </c>
      <c r="S173" s="962"/>
      <c r="T173" s="187"/>
      <c r="U173" s="187"/>
      <c r="V173" s="65" t="e">
        <f t="shared" si="23"/>
        <v>#DIV/0!</v>
      </c>
      <c r="W173" s="152"/>
    </row>
    <row r="174" spans="1:23" s="62" customFormat="1" ht="30" customHeight="1" x14ac:dyDescent="0.25">
      <c r="A174" s="941"/>
      <c r="B174" s="928"/>
      <c r="C174" s="632"/>
      <c r="D174" s="1014"/>
      <c r="E174" s="1014"/>
      <c r="F174" s="896"/>
      <c r="G174" s="201" t="str">
        <f>'4. Gestión Institucional '!F15</f>
        <v>Participar en las reuniones de equipos técnicos.</v>
      </c>
      <c r="H174" s="331">
        <f>'4. Gestión Institucional '!G15</f>
        <v>6</v>
      </c>
      <c r="I174" s="194">
        <f>'4. Gestión Institucional '!H15</f>
        <v>1</v>
      </c>
      <c r="J174" s="194">
        <f>'4. Gestión Institucional '!I15</f>
        <v>0.25</v>
      </c>
      <c r="K174" s="194">
        <f>'4. Gestión Institucional '!J15</f>
        <v>0.25</v>
      </c>
      <c r="L174" s="194">
        <f>'4. Gestión Institucional '!K15</f>
        <v>0.25</v>
      </c>
      <c r="M174" s="194">
        <f>'4. Gestión Institucional '!L15</f>
        <v>0.25</v>
      </c>
      <c r="N174" s="65"/>
      <c r="O174" s="65"/>
      <c r="P174" s="65"/>
      <c r="Q174" s="65"/>
      <c r="R174" s="66">
        <f t="shared" si="22"/>
        <v>0</v>
      </c>
      <c r="S174" s="962"/>
      <c r="T174" s="187"/>
      <c r="U174" s="187"/>
      <c r="V174" s="65" t="e">
        <f t="shared" si="23"/>
        <v>#DIV/0!</v>
      </c>
      <c r="W174" s="152"/>
    </row>
    <row r="175" spans="1:23" s="62" customFormat="1" ht="30" customHeight="1" x14ac:dyDescent="0.25">
      <c r="A175" s="941"/>
      <c r="B175" s="928"/>
      <c r="C175" s="632"/>
      <c r="D175" s="1014"/>
      <c r="E175" s="1014"/>
      <c r="F175" s="896"/>
      <c r="G175" s="201" t="str">
        <f>'4. Gestión Institucional '!F16</f>
        <v>Participar en reuniones con contrapartes técnicas del nivel regional.</v>
      </c>
      <c r="H175" s="331" t="str">
        <f>'4. Gestión Institucional '!G16</f>
        <v>A demanda</v>
      </c>
      <c r="I175" s="194">
        <f>'4. Gestión Institucional '!H16</f>
        <v>1</v>
      </c>
      <c r="J175" s="194">
        <f>'4. Gestión Institucional '!I16</f>
        <v>0.25</v>
      </c>
      <c r="K175" s="194">
        <f>'4. Gestión Institucional '!J16</f>
        <v>0.25</v>
      </c>
      <c r="L175" s="194">
        <f>'4. Gestión Institucional '!K16</f>
        <v>0.25</v>
      </c>
      <c r="M175" s="194">
        <f>'4. Gestión Institucional '!L16</f>
        <v>0.25</v>
      </c>
      <c r="N175" s="65"/>
      <c r="O175" s="65"/>
      <c r="P175" s="65"/>
      <c r="Q175" s="65"/>
      <c r="R175" s="66">
        <f t="shared" si="22"/>
        <v>0</v>
      </c>
      <c r="S175" s="962"/>
      <c r="T175" s="187"/>
      <c r="U175" s="187"/>
      <c r="V175" s="65" t="e">
        <f t="shared" si="23"/>
        <v>#DIV/0!</v>
      </c>
      <c r="W175" s="152"/>
    </row>
    <row r="176" spans="1:23" s="62" customFormat="1" ht="30" customHeight="1" x14ac:dyDescent="0.25">
      <c r="A176" s="941"/>
      <c r="B176" s="928"/>
      <c r="C176" s="632"/>
      <c r="D176" s="1014"/>
      <c r="E176" s="1014"/>
      <c r="F176" s="896"/>
      <c r="G176" s="201" t="str">
        <f>'4. Gestión Institucional '!F17</f>
        <v>Elaboración de FODA institucional regional</v>
      </c>
      <c r="H176" s="331" t="str">
        <f>'4. Gestión Institucional '!G17</f>
        <v>NA</v>
      </c>
      <c r="I176" s="194" t="str">
        <f>'4. Gestión Institucional '!H17</f>
        <v>NA</v>
      </c>
      <c r="J176" s="194" t="str">
        <f>'4. Gestión Institucional '!I17</f>
        <v>NA</v>
      </c>
      <c r="K176" s="194" t="str">
        <f>'4. Gestión Institucional '!J17</f>
        <v>NA</v>
      </c>
      <c r="L176" s="194" t="str">
        <f>'4. Gestión Institucional '!K17</f>
        <v>NA</v>
      </c>
      <c r="M176" s="194" t="str">
        <f>'4. Gestión Institucional '!L17</f>
        <v>NA</v>
      </c>
      <c r="N176" s="65"/>
      <c r="O176" s="65"/>
      <c r="P176" s="65"/>
      <c r="Q176" s="65"/>
      <c r="R176" s="66">
        <f t="shared" si="22"/>
        <v>0</v>
      </c>
      <c r="S176" s="962"/>
      <c r="T176" s="187"/>
      <c r="U176" s="187"/>
      <c r="V176" s="65" t="e">
        <f t="shared" si="23"/>
        <v>#DIV/0!</v>
      </c>
      <c r="W176" s="152"/>
    </row>
    <row r="177" spans="1:23" s="62" customFormat="1" ht="30" customHeight="1" x14ac:dyDescent="0.25">
      <c r="A177" s="941"/>
      <c r="B177" s="928"/>
      <c r="C177" s="632"/>
      <c r="D177" s="1014"/>
      <c r="E177" s="1014"/>
      <c r="F177" s="896"/>
      <c r="G177" s="201" t="str">
        <f>'4. Gestión Institucional '!F18</f>
        <v>Elaboración de control gerencial local trimestral 2017</v>
      </c>
      <c r="H177" s="331" t="str">
        <f>'4. Gestión Institucional '!G18</f>
        <v>Según instrucción Nivel Central</v>
      </c>
      <c r="I177" s="194">
        <f>'4. Gestión Institucional '!H18</f>
        <v>1</v>
      </c>
      <c r="J177" s="194">
        <f>'4. Gestión Institucional '!I18</f>
        <v>0.25</v>
      </c>
      <c r="K177" s="194">
        <f>'4. Gestión Institucional '!J18</f>
        <v>0.25</v>
      </c>
      <c r="L177" s="194">
        <f>'4. Gestión Institucional '!K18</f>
        <v>0.25</v>
      </c>
      <c r="M177" s="194">
        <f>'4. Gestión Institucional '!L18</f>
        <v>0.25</v>
      </c>
      <c r="N177" s="65"/>
      <c r="O177" s="65"/>
      <c r="P177" s="65"/>
      <c r="Q177" s="65"/>
      <c r="R177" s="66">
        <f t="shared" si="22"/>
        <v>0</v>
      </c>
      <c r="S177" s="962"/>
      <c r="T177" s="187"/>
      <c r="U177" s="187"/>
      <c r="V177" s="65" t="e">
        <f t="shared" si="23"/>
        <v>#DIV/0!</v>
      </c>
      <c r="W177" s="152"/>
    </row>
    <row r="178" spans="1:23" s="62" customFormat="1" ht="30" customHeight="1" x14ac:dyDescent="0.25">
      <c r="A178" s="941"/>
      <c r="B178" s="928"/>
      <c r="C178" s="632"/>
      <c r="D178" s="1014"/>
      <c r="E178" s="1014"/>
      <c r="F178" s="896"/>
      <c r="G178" s="201" t="str">
        <f>'4. Gestión Institucional '!F19</f>
        <v>Informe local semestral de avance de metas</v>
      </c>
      <c r="H178" s="331">
        <f>'4. Gestión Institucional '!G19</f>
        <v>2</v>
      </c>
      <c r="I178" s="194">
        <f>'4. Gestión Institucional '!H19</f>
        <v>1</v>
      </c>
      <c r="J178" s="194">
        <f>'4. Gestión Institucional '!I19</f>
        <v>0</v>
      </c>
      <c r="K178" s="194">
        <f>'4. Gestión Institucional '!J19</f>
        <v>0.5</v>
      </c>
      <c r="L178" s="194">
        <f>'4. Gestión Institucional '!K19</f>
        <v>0</v>
      </c>
      <c r="M178" s="194">
        <f>'4. Gestión Institucional '!L19</f>
        <v>0.5</v>
      </c>
      <c r="N178" s="65"/>
      <c r="O178" s="65"/>
      <c r="P178" s="65"/>
      <c r="Q178" s="65"/>
      <c r="R178" s="66">
        <f t="shared" si="22"/>
        <v>0</v>
      </c>
      <c r="S178" s="962"/>
      <c r="T178" s="187"/>
      <c r="U178" s="187"/>
      <c r="V178" s="65" t="e">
        <f t="shared" si="23"/>
        <v>#DIV/0!</v>
      </c>
      <c r="W178" s="152"/>
    </row>
    <row r="179" spans="1:23" s="62" customFormat="1" ht="30" customHeight="1" x14ac:dyDescent="0.25">
      <c r="A179" s="941"/>
      <c r="B179" s="928"/>
      <c r="C179" s="632"/>
      <c r="D179" s="1014"/>
      <c r="E179" s="1014"/>
      <c r="F179" s="896"/>
      <c r="G179" s="201" t="str">
        <f>'4. Gestión Institucional '!F20</f>
        <v xml:space="preserve">Elaboración de informes solicitados por otros órganos internos y externos(unidad organizativa en general)  </v>
      </c>
      <c r="H179" s="331" t="str">
        <f>'4. Gestión Institucional '!G20</f>
        <v>A demanda</v>
      </c>
      <c r="I179" s="194">
        <f>'4. Gestión Institucional '!H20</f>
        <v>1</v>
      </c>
      <c r="J179" s="194">
        <f>'4. Gestión Institucional '!I20</f>
        <v>0</v>
      </c>
      <c r="K179" s="194">
        <f>'4. Gestión Institucional '!J20</f>
        <v>0</v>
      </c>
      <c r="L179" s="194">
        <f>'4. Gestión Institucional '!K20</f>
        <v>0</v>
      </c>
      <c r="M179" s="194">
        <f>'4. Gestión Institucional '!L20</f>
        <v>1</v>
      </c>
      <c r="N179" s="65"/>
      <c r="O179" s="65"/>
      <c r="P179" s="65"/>
      <c r="Q179" s="65"/>
      <c r="R179" s="66">
        <f t="shared" si="22"/>
        <v>0</v>
      </c>
      <c r="S179" s="962"/>
      <c r="T179" s="187"/>
      <c r="U179" s="187"/>
      <c r="V179" s="65" t="e">
        <f t="shared" si="23"/>
        <v>#DIV/0!</v>
      </c>
      <c r="W179" s="152"/>
    </row>
    <row r="180" spans="1:23" s="62" customFormat="1" ht="30" customHeight="1" x14ac:dyDescent="0.25">
      <c r="A180" s="941"/>
      <c r="B180" s="928"/>
      <c r="C180" s="632"/>
      <c r="D180" s="1014"/>
      <c r="E180" s="1014"/>
      <c r="F180" s="896"/>
      <c r="G180" s="201" t="str">
        <f>'4. Gestión Institucional '!F21</f>
        <v>Elaboracion de informes de Seguimiento del programa para la ejecucion regional ley 9028</v>
      </c>
      <c r="H180" s="331">
        <f>'4. Gestión Institucional '!G21</f>
        <v>52</v>
      </c>
      <c r="I180" s="194">
        <f>'4. Gestión Institucional '!H21</f>
        <v>1</v>
      </c>
      <c r="J180" s="194">
        <f>'4. Gestión Institucional '!I21</f>
        <v>0.25</v>
      </c>
      <c r="K180" s="194">
        <f>'4. Gestión Institucional '!J21</f>
        <v>0.25</v>
      </c>
      <c r="L180" s="194">
        <f>'4. Gestión Institucional '!K21</f>
        <v>0.25</v>
      </c>
      <c r="M180" s="194">
        <f>'4. Gestión Institucional '!L21</f>
        <v>0.25</v>
      </c>
      <c r="N180" s="65"/>
      <c r="O180" s="65"/>
      <c r="P180" s="65"/>
      <c r="Q180" s="65"/>
      <c r="R180" s="66">
        <f t="shared" si="22"/>
        <v>0</v>
      </c>
      <c r="S180" s="961"/>
      <c r="T180" s="187"/>
      <c r="U180" s="187"/>
      <c r="V180" s="65" t="e">
        <f t="shared" si="23"/>
        <v>#DIV/0!</v>
      </c>
      <c r="W180" s="152"/>
    </row>
    <row r="181" spans="1:23" ht="21" customHeight="1" x14ac:dyDescent="0.25">
      <c r="A181" s="941"/>
      <c r="B181" s="203"/>
      <c r="C181" s="203"/>
      <c r="D181" s="203"/>
      <c r="E181" s="203"/>
      <c r="F181" s="204">
        <f>SUM(F170)</f>
        <v>0</v>
      </c>
      <c r="G181" s="886" t="s">
        <v>206</v>
      </c>
      <c r="H181" s="886"/>
      <c r="I181" s="886"/>
      <c r="J181" s="886"/>
      <c r="K181" s="886"/>
      <c r="L181" s="886"/>
      <c r="M181" s="886"/>
      <c r="N181" s="148" t="e">
        <f>AVERAGE(N170:N180)</f>
        <v>#DIV/0!</v>
      </c>
      <c r="O181" s="148" t="e">
        <f>AVERAGE(O170:O180)</f>
        <v>#DIV/0!</v>
      </c>
      <c r="P181" s="148" t="e">
        <f>AVERAGE(P170:P180)</f>
        <v>#DIV/0!</v>
      </c>
      <c r="Q181" s="148" t="e">
        <f>AVERAGE(Q170:Q180)</f>
        <v>#DIV/0!</v>
      </c>
      <c r="R181" s="148">
        <f>AVERAGE(R170:R180)</f>
        <v>0</v>
      </c>
      <c r="S181" s="190">
        <f>SUM(S170:S180)</f>
        <v>83824.109999999986</v>
      </c>
      <c r="T181" s="190">
        <f>SUM(T170:T180)</f>
        <v>0</v>
      </c>
      <c r="U181" s="190">
        <f>SUM(U170:U180)</f>
        <v>0</v>
      </c>
      <c r="V181" s="148" t="e">
        <f>AVERAGE(V170:V180)</f>
        <v>#DIV/0!</v>
      </c>
    </row>
    <row r="182" spans="1:23" s="62" customFormat="1" ht="48" customHeight="1" x14ac:dyDescent="0.25">
      <c r="A182" s="941"/>
      <c r="B182" s="935" t="str">
        <f>'4. Gestión Institucional '!A23</f>
        <v>Objetivo Estratégico Específico: 4.2 Fortalecer los procesos de adquisición de bienes y servicios, a fin de que los mismos respondan en cantidad, calidad y en forma oportuna a las necesidades de la institución. (DA/DF/PDI)</v>
      </c>
      <c r="C182" s="935" t="e">
        <f>#REF!</f>
        <v>#REF!</v>
      </c>
      <c r="D182" s="935" t="e">
        <f>#REF!</f>
        <v>#REF!</v>
      </c>
      <c r="E182" s="935" t="e">
        <f>#REF!</f>
        <v>#REF!</v>
      </c>
      <c r="F182" s="935" t="e">
        <f>#REF!</f>
        <v>#REF!</v>
      </c>
      <c r="G182" s="201"/>
      <c r="H182" s="201"/>
      <c r="I182" s="202"/>
      <c r="J182" s="202"/>
      <c r="K182" s="202"/>
      <c r="L182" s="202"/>
      <c r="M182" s="202"/>
      <c r="N182" s="65"/>
      <c r="O182" s="65"/>
      <c r="P182" s="65"/>
      <c r="Q182" s="65"/>
      <c r="R182" s="66"/>
      <c r="S182" s="187"/>
      <c r="T182" s="187"/>
      <c r="U182" s="187"/>
      <c r="V182" s="65"/>
      <c r="W182" s="152"/>
    </row>
    <row r="183" spans="1:23" s="62" customFormat="1" ht="36.75" customHeight="1" x14ac:dyDescent="0.25">
      <c r="A183" s="941"/>
      <c r="B183" s="631" t="str">
        <f>'4. Gestión Institucional '!A24</f>
        <v>RE4.P2.Planes de compra ejecutados</v>
      </c>
      <c r="C183" s="631" t="str">
        <f>'4. Gestión Institucional '!B24</f>
        <v xml:space="preserve">Porcentaje del Plan de Compra ejecutados
                                            </v>
      </c>
      <c r="D183" s="631">
        <f>'4. Gestión Institucional '!C24</f>
        <v>0</v>
      </c>
      <c r="E183" s="892">
        <f>'4. Gestión Institucional '!D24</f>
        <v>0.75</v>
      </c>
      <c r="F183" s="895">
        <f>'4. Gestión Institucional '!E24</f>
        <v>0</v>
      </c>
      <c r="G183" s="201" t="str">
        <f>'4. Gestión Institucional '!F24</f>
        <v>Identificación de las necesidades de bienes y servicios de la DARS</v>
      </c>
      <c r="H183" s="331" t="str">
        <f>'4. Gestión Institucional '!G24</f>
        <v>Según necesidad</v>
      </c>
      <c r="I183" s="330">
        <f>'4. Gestión Institucional '!H24</f>
        <v>1</v>
      </c>
      <c r="J183" s="330">
        <f>'4. Gestión Institucional '!I24</f>
        <v>0</v>
      </c>
      <c r="K183" s="330">
        <f>'4. Gestión Institucional '!J24</f>
        <v>0</v>
      </c>
      <c r="L183" s="330">
        <f>'4. Gestión Institucional '!K24</f>
        <v>0</v>
      </c>
      <c r="M183" s="330">
        <f>'4. Gestión Institucional '!L24</f>
        <v>1</v>
      </c>
      <c r="N183" s="65"/>
      <c r="O183" s="65"/>
      <c r="P183" s="65"/>
      <c r="Q183" s="65"/>
      <c r="R183" s="66">
        <f>SUM(N183:Q183)</f>
        <v>0</v>
      </c>
      <c r="S183" s="960">
        <f>'4. Gestión Institucional '!M24</f>
        <v>83824.109999999986</v>
      </c>
      <c r="T183" s="187"/>
      <c r="U183" s="187"/>
      <c r="V183" s="65">
        <f>(T183+U183)/S183</f>
        <v>0</v>
      </c>
      <c r="W183" s="152"/>
    </row>
    <row r="184" spans="1:23" s="62" customFormat="1" ht="36.75" customHeight="1" x14ac:dyDescent="0.25">
      <c r="A184" s="941"/>
      <c r="B184" s="632"/>
      <c r="C184" s="632">
        <f>'4. Gestión Institucional '!B25</f>
        <v>0</v>
      </c>
      <c r="D184" s="632">
        <f>'4. Gestión Institucional '!C25</f>
        <v>0</v>
      </c>
      <c r="E184" s="893"/>
      <c r="F184" s="896"/>
      <c r="G184" s="201" t="str">
        <f>'4. Gestión Institucional '!F25</f>
        <v>Programación de necesidades de bienes y servicios de la DARS. (cuadro basico, cuadro especifico).</v>
      </c>
      <c r="H184" s="331">
        <f>'4. Gestión Institucional '!G25</f>
        <v>2</v>
      </c>
      <c r="I184" s="330">
        <f>'4. Gestión Institucional '!H25</f>
        <v>1</v>
      </c>
      <c r="J184" s="330">
        <f>'4. Gestión Institucional '!I25</f>
        <v>0</v>
      </c>
      <c r="K184" s="330">
        <f>'4. Gestión Institucional '!J25</f>
        <v>0</v>
      </c>
      <c r="L184" s="330">
        <f>'4. Gestión Institucional '!K25</f>
        <v>0</v>
      </c>
      <c r="M184" s="330">
        <f>'4. Gestión Institucional '!L25</f>
        <v>1</v>
      </c>
      <c r="N184" s="65"/>
      <c r="O184" s="65"/>
      <c r="P184" s="65"/>
      <c r="Q184" s="65"/>
      <c r="R184" s="66">
        <f t="shared" ref="R184:R198" si="24">SUM(N184:Q184)</f>
        <v>0</v>
      </c>
      <c r="S184" s="962"/>
      <c r="T184" s="187"/>
      <c r="U184" s="187"/>
      <c r="V184" s="65" t="e">
        <f t="shared" ref="V184:V198" si="25">(T184+U184)/S184</f>
        <v>#DIV/0!</v>
      </c>
      <c r="W184" s="152"/>
    </row>
    <row r="185" spans="1:23" s="62" customFormat="1" ht="36.75" customHeight="1" x14ac:dyDescent="0.25">
      <c r="A185" s="941"/>
      <c r="B185" s="632"/>
      <c r="C185" s="632">
        <f>'4. Gestión Institucional '!B26</f>
        <v>0</v>
      </c>
      <c r="D185" s="632">
        <f>'4. Gestión Institucional '!C26</f>
        <v>0</v>
      </c>
      <c r="E185" s="893"/>
      <c r="F185" s="896"/>
      <c r="G185" s="201" t="str">
        <f>'4. Gestión Institucional '!F26</f>
        <v>Manejo y control de inventario de Cuadro Basico, mediante programa SISA.</v>
      </c>
      <c r="H185" s="331">
        <f>'4. Gestión Institucional '!G26</f>
        <v>4</v>
      </c>
      <c r="I185" s="330">
        <f>'4. Gestión Institucional '!H26</f>
        <v>1</v>
      </c>
      <c r="J185" s="330">
        <f>'4. Gestión Institucional '!I26</f>
        <v>0.25</v>
      </c>
      <c r="K185" s="330">
        <f>'4. Gestión Institucional '!J26</f>
        <v>0.25</v>
      </c>
      <c r="L185" s="330">
        <f>'4. Gestión Institucional '!K26</f>
        <v>0.25</v>
      </c>
      <c r="M185" s="330">
        <f>'4. Gestión Institucional '!L26</f>
        <v>0.25</v>
      </c>
      <c r="N185" s="65"/>
      <c r="O185" s="65"/>
      <c r="P185" s="65"/>
      <c r="Q185" s="65"/>
      <c r="R185" s="66">
        <f t="shared" si="24"/>
        <v>0</v>
      </c>
      <c r="S185" s="962"/>
      <c r="T185" s="187"/>
      <c r="U185" s="187"/>
      <c r="V185" s="65" t="e">
        <f t="shared" si="25"/>
        <v>#DIV/0!</v>
      </c>
      <c r="W185" s="152"/>
    </row>
    <row r="186" spans="1:23" s="62" customFormat="1" ht="36.75" customHeight="1" x14ac:dyDescent="0.25">
      <c r="A186" s="941"/>
      <c r="B186" s="909"/>
      <c r="C186" s="909">
        <f>'4. Gestión Institucional '!B27</f>
        <v>0</v>
      </c>
      <c r="D186" s="909">
        <f>'4. Gestión Institucional '!C27</f>
        <v>0</v>
      </c>
      <c r="E186" s="894"/>
      <c r="F186" s="897"/>
      <c r="G186" s="201" t="str">
        <f>'4. Gestión Institucional '!F27</f>
        <v>Participación mediante convocatoria por nivel Regional en capacitación de los procedimientos de contratación administrativa, CD, LA, LP.</v>
      </c>
      <c r="H186" s="331" t="str">
        <f>'4. Gestión Institucional '!G27</f>
        <v>Según convocatoria de Nivel Regional</v>
      </c>
      <c r="I186" s="330">
        <f>'4. Gestión Institucional '!H27</f>
        <v>1</v>
      </c>
      <c r="J186" s="330">
        <f>'4. Gestión Institucional '!I27</f>
        <v>0</v>
      </c>
      <c r="K186" s="330">
        <f>'4. Gestión Institucional '!J27</f>
        <v>0</v>
      </c>
      <c r="L186" s="330">
        <f>'4. Gestión Institucional '!K27</f>
        <v>1</v>
      </c>
      <c r="M186" s="330">
        <f>'4. Gestión Institucional '!L27</f>
        <v>0</v>
      </c>
      <c r="N186" s="65"/>
      <c r="O186" s="65"/>
      <c r="P186" s="65"/>
      <c r="Q186" s="65"/>
      <c r="R186" s="66">
        <f t="shared" si="24"/>
        <v>0</v>
      </c>
      <c r="S186" s="961"/>
      <c r="T186" s="187"/>
      <c r="U186" s="187"/>
      <c r="V186" s="65" t="e">
        <f t="shared" si="25"/>
        <v>#DIV/0!</v>
      </c>
      <c r="W186" s="152"/>
    </row>
    <row r="187" spans="1:23" ht="21" customHeight="1" x14ac:dyDescent="0.25">
      <c r="A187" s="941"/>
      <c r="B187" s="203"/>
      <c r="C187" s="203"/>
      <c r="D187" s="203"/>
      <c r="E187" s="203"/>
      <c r="F187" s="204">
        <f>SUM(F183:F186)</f>
        <v>0</v>
      </c>
      <c r="G187" s="886" t="s">
        <v>206</v>
      </c>
      <c r="H187" s="886"/>
      <c r="I187" s="886"/>
      <c r="J187" s="886"/>
      <c r="K187" s="886"/>
      <c r="L187" s="886"/>
      <c r="M187" s="886"/>
      <c r="N187" s="148" t="e">
        <f>AVERAGE(N183:N186)</f>
        <v>#DIV/0!</v>
      </c>
      <c r="O187" s="148" t="e">
        <f>AVERAGE(O183:O186)</f>
        <v>#DIV/0!</v>
      </c>
      <c r="P187" s="148" t="e">
        <f>AVERAGE(P183:P186)</f>
        <v>#DIV/0!</v>
      </c>
      <c r="Q187" s="148" t="e">
        <f>AVERAGE(Q183:Q186)</f>
        <v>#DIV/0!</v>
      </c>
      <c r="R187" s="148">
        <f>AVERAGE(R183:R186)</f>
        <v>0</v>
      </c>
      <c r="S187" s="190">
        <f>SUM(S183:S186)</f>
        <v>83824.109999999986</v>
      </c>
      <c r="T187" s="190">
        <f>SUM(T183:T186)</f>
        <v>0</v>
      </c>
      <c r="U187" s="190">
        <f>SUM(U183:U186)</f>
        <v>0</v>
      </c>
      <c r="V187" s="148" t="e">
        <f>AVERAGE(V183:V186)</f>
        <v>#DIV/0!</v>
      </c>
    </row>
    <row r="188" spans="1:23" s="62" customFormat="1" ht="36.75" customHeight="1" x14ac:dyDescent="0.25">
      <c r="A188" s="941"/>
      <c r="B188" s="631" t="str">
        <f>'4. Gestión Institucional '!A28</f>
        <v>RE4.P3.Flotillas de vehículos en condiciones apropiadas de funcionamiento</v>
      </c>
      <c r="C188" s="625">
        <f>'4. Gestión Institucional '!B28</f>
        <v>0</v>
      </c>
      <c r="D188" s="625">
        <f>'4. Gestión Institucional '!C28</f>
        <v>0</v>
      </c>
      <c r="E188" s="892">
        <f>'4. Gestión Institucional '!D28</f>
        <v>0</v>
      </c>
      <c r="F188" s="895">
        <f>'4. Gestión Institucional '!E28</f>
        <v>0</v>
      </c>
      <c r="G188" s="201" t="str">
        <f>'4. Gestión Institucional '!F28</f>
        <v>Revisión de informes mensuales de operación y mantenimiento de la flotilla vehicular de la DARS.</v>
      </c>
      <c r="H188" s="331">
        <f>'4. Gestión Institucional '!G28</f>
        <v>24</v>
      </c>
      <c r="I188" s="330">
        <f>'4. Gestión Institucional '!H28</f>
        <v>1</v>
      </c>
      <c r="J188" s="330">
        <f>'4. Gestión Institucional '!I28</f>
        <v>0.25</v>
      </c>
      <c r="K188" s="330">
        <f>'4. Gestión Institucional '!J28</f>
        <v>0.25</v>
      </c>
      <c r="L188" s="330">
        <f>'4. Gestión Institucional '!K28</f>
        <v>0.25</v>
      </c>
      <c r="M188" s="330">
        <f>'4. Gestión Institucional '!L28</f>
        <v>0.25</v>
      </c>
      <c r="N188" s="65"/>
      <c r="O188" s="65"/>
      <c r="P188" s="65"/>
      <c r="Q188" s="65"/>
      <c r="R188" s="66">
        <f t="shared" si="24"/>
        <v>0</v>
      </c>
      <c r="S188" s="960">
        <f>'4. Gestión Institucional '!M28</f>
        <v>83824.109999999986</v>
      </c>
      <c r="T188" s="187"/>
      <c r="U188" s="187"/>
      <c r="V188" s="65">
        <f t="shared" si="25"/>
        <v>0</v>
      </c>
      <c r="W188" s="152"/>
    </row>
    <row r="189" spans="1:23" s="62" customFormat="1" ht="36.75" customHeight="1" x14ac:dyDescent="0.25">
      <c r="A189" s="941"/>
      <c r="B189" s="632"/>
      <c r="C189" s="626"/>
      <c r="D189" s="626"/>
      <c r="E189" s="893"/>
      <c r="F189" s="896"/>
      <c r="G189" s="201" t="str">
        <f>'4. Gestión Institucional '!F29</f>
        <v>Realización del 100% de los trámites correspondientes al mantenimiento de los vehículos,haciendo efectivo el uso de los tallerres autorizados  así como trámites ante otras instituciones relacionados con accidentes de tránsito.</v>
      </c>
      <c r="H189" s="331" t="str">
        <f>'4. Gestión Institucional '!G29</f>
        <v>Según necesidad</v>
      </c>
      <c r="I189" s="330">
        <f>'4. Gestión Institucional '!H29</f>
        <v>1</v>
      </c>
      <c r="J189" s="330">
        <f>'4. Gestión Institucional '!I29</f>
        <v>0</v>
      </c>
      <c r="K189" s="330">
        <f>'4. Gestión Institucional '!J29</f>
        <v>0</v>
      </c>
      <c r="L189" s="330">
        <f>'4. Gestión Institucional '!K29</f>
        <v>0</v>
      </c>
      <c r="M189" s="330">
        <f>'4. Gestión Institucional '!L29</f>
        <v>1</v>
      </c>
      <c r="N189" s="65"/>
      <c r="O189" s="65"/>
      <c r="P189" s="65"/>
      <c r="Q189" s="65"/>
      <c r="R189" s="66">
        <f t="shared" si="24"/>
        <v>0</v>
      </c>
      <c r="S189" s="962"/>
      <c r="T189" s="187"/>
      <c r="U189" s="187"/>
      <c r="V189" s="65" t="e">
        <f t="shared" si="25"/>
        <v>#DIV/0!</v>
      </c>
      <c r="W189" s="152"/>
    </row>
    <row r="190" spans="1:23" s="62" customFormat="1" ht="36.75" customHeight="1" x14ac:dyDescent="0.25">
      <c r="A190" s="941"/>
      <c r="B190" s="909"/>
      <c r="C190" s="927"/>
      <c r="D190" s="927"/>
      <c r="E190" s="894"/>
      <c r="F190" s="897"/>
      <c r="G190" s="201" t="str">
        <f>'4. Gestión Institucional '!F30</f>
        <v>Supervisión  del uso y mantenimiento de los vehículos del DARS.</v>
      </c>
      <c r="H190" s="331">
        <f>'4. Gestión Institucional '!G30</f>
        <v>24</v>
      </c>
      <c r="I190" s="330">
        <f>'4. Gestión Institucional '!H30</f>
        <v>1</v>
      </c>
      <c r="J190" s="330">
        <f>'4. Gestión Institucional '!I30</f>
        <v>0.25</v>
      </c>
      <c r="K190" s="330">
        <f>'4. Gestión Institucional '!J30</f>
        <v>0.25</v>
      </c>
      <c r="L190" s="330">
        <f>'4. Gestión Institucional '!K30</f>
        <v>0.25</v>
      </c>
      <c r="M190" s="330">
        <f>'4. Gestión Institucional '!L30</f>
        <v>0.25</v>
      </c>
      <c r="N190" s="65"/>
      <c r="O190" s="65"/>
      <c r="P190" s="65"/>
      <c r="Q190" s="65"/>
      <c r="R190" s="66">
        <f t="shared" si="24"/>
        <v>0</v>
      </c>
      <c r="S190" s="961"/>
      <c r="T190" s="187"/>
      <c r="U190" s="187"/>
      <c r="V190" s="65" t="e">
        <f t="shared" si="25"/>
        <v>#DIV/0!</v>
      </c>
      <c r="W190" s="152"/>
    </row>
    <row r="191" spans="1:23" ht="21" customHeight="1" x14ac:dyDescent="0.25">
      <c r="A191" s="941"/>
      <c r="B191" s="203"/>
      <c r="C191" s="203"/>
      <c r="D191" s="203"/>
      <c r="E191" s="203"/>
      <c r="F191" s="204">
        <f>SUM(F188)</f>
        <v>0</v>
      </c>
      <c r="G191" s="886" t="s">
        <v>206</v>
      </c>
      <c r="H191" s="886"/>
      <c r="I191" s="886"/>
      <c r="J191" s="886"/>
      <c r="K191" s="886"/>
      <c r="L191" s="886"/>
      <c r="M191" s="886"/>
      <c r="N191" s="148" t="e">
        <f>AVERAGE(N188:N190)</f>
        <v>#DIV/0!</v>
      </c>
      <c r="O191" s="148" t="e">
        <f>AVERAGE(O188:O190)</f>
        <v>#DIV/0!</v>
      </c>
      <c r="P191" s="148" t="e">
        <f>AVERAGE(P188:P190)</f>
        <v>#DIV/0!</v>
      </c>
      <c r="Q191" s="148" t="e">
        <f>AVERAGE(Q188:Q190)</f>
        <v>#DIV/0!</v>
      </c>
      <c r="R191" s="148">
        <f>AVERAGE(R188:R190)</f>
        <v>0</v>
      </c>
      <c r="S191" s="190">
        <f>SUM(S188:S190)</f>
        <v>83824.109999999986</v>
      </c>
      <c r="T191" s="190">
        <f>SUM(T188:T190)</f>
        <v>0</v>
      </c>
      <c r="U191" s="190">
        <f>SUM(U188:U190)</f>
        <v>0</v>
      </c>
      <c r="V191" s="148" t="e">
        <f>AVERAGE(V188:V190)</f>
        <v>#DIV/0!</v>
      </c>
    </row>
    <row r="192" spans="1:23" s="62" customFormat="1" ht="36.75" customHeight="1" x14ac:dyDescent="0.25">
      <c r="A192" s="941"/>
      <c r="B192" s="631" t="str">
        <f>'4. Gestión Institucional '!A31</f>
        <v>RE4.P4. Prespuesto ejecutado según programación</v>
      </c>
      <c r="C192" s="625">
        <f>'4. Gestión Institucional '!B31</f>
        <v>0</v>
      </c>
      <c r="D192" s="625">
        <f>'4. Gestión Institucional '!C31</f>
        <v>0</v>
      </c>
      <c r="E192" s="892">
        <f>'4. Gestión Institucional '!D31</f>
        <v>0</v>
      </c>
      <c r="F192" s="895">
        <f>'4. Gestión Institucional '!E31</f>
        <v>0</v>
      </c>
      <c r="G192" s="201" t="str">
        <f>'4. Gestión Institucional '!F31</f>
        <v>Control, ejecución y custodia del fondo reembolsable del fideicomiso</v>
      </c>
      <c r="H192" s="331">
        <f>'4. Gestión Institucional '!G31</f>
        <v>12</v>
      </c>
      <c r="I192" s="330">
        <f>'4. Gestión Institucional '!H31</f>
        <v>1</v>
      </c>
      <c r="J192" s="330">
        <f>'4. Gestión Institucional '!I31</f>
        <v>0.25</v>
      </c>
      <c r="K192" s="330">
        <f>'4. Gestión Institucional '!J31</f>
        <v>0.25</v>
      </c>
      <c r="L192" s="330">
        <f>'4. Gestión Institucional '!K31</f>
        <v>0.25</v>
      </c>
      <c r="M192" s="330">
        <f>'4. Gestión Institucional '!L31</f>
        <v>0.25</v>
      </c>
      <c r="N192" s="65"/>
      <c r="O192" s="65"/>
      <c r="P192" s="65"/>
      <c r="Q192" s="65"/>
      <c r="R192" s="66">
        <f t="shared" si="24"/>
        <v>0</v>
      </c>
      <c r="S192" s="960">
        <f>'4. Gestión Institucional '!M31</f>
        <v>83824.109999999986</v>
      </c>
      <c r="T192" s="187"/>
      <c r="U192" s="187"/>
      <c r="V192" s="65">
        <f t="shared" si="25"/>
        <v>0</v>
      </c>
      <c r="W192" s="152"/>
    </row>
    <row r="193" spans="1:23" s="62" customFormat="1" ht="36.75" customHeight="1" x14ac:dyDescent="0.25">
      <c r="A193" s="941"/>
      <c r="B193" s="632"/>
      <c r="C193" s="626"/>
      <c r="D193" s="626">
        <f>'4. Gestión Institucional '!C32</f>
        <v>0</v>
      </c>
      <c r="E193" s="893"/>
      <c r="F193" s="896"/>
      <c r="G193" s="201" t="str">
        <f>'4. Gestión Institucional '!F32</f>
        <v>Control, ejecución y custodia del presupuesto de gobierno (viaticos, transporte y combustible)</v>
      </c>
      <c r="H193" s="331" t="str">
        <f>'4. Gestión Institucional '!G32</f>
        <v>Según demanda</v>
      </c>
      <c r="I193" s="330">
        <f>'4. Gestión Institucional '!H32</f>
        <v>1</v>
      </c>
      <c r="J193" s="330">
        <f>'4. Gestión Institucional '!I32</f>
        <v>0.25</v>
      </c>
      <c r="K193" s="330">
        <f>'4. Gestión Institucional '!J32</f>
        <v>0.25</v>
      </c>
      <c r="L193" s="330">
        <f>'4. Gestión Institucional '!K32</f>
        <v>0.25</v>
      </c>
      <c r="M193" s="330">
        <f>'4. Gestión Institucional '!L32</f>
        <v>0.25</v>
      </c>
      <c r="N193" s="65"/>
      <c r="O193" s="65"/>
      <c r="P193" s="65"/>
      <c r="Q193" s="65"/>
      <c r="R193" s="66">
        <f t="shared" si="24"/>
        <v>0</v>
      </c>
      <c r="S193" s="962"/>
      <c r="T193" s="187"/>
      <c r="U193" s="187"/>
      <c r="V193" s="65" t="e">
        <f t="shared" si="25"/>
        <v>#DIV/0!</v>
      </c>
      <c r="W193" s="152"/>
    </row>
    <row r="194" spans="1:23" s="62" customFormat="1" ht="36.75" customHeight="1" x14ac:dyDescent="0.25">
      <c r="A194" s="941"/>
      <c r="B194" s="632"/>
      <c r="C194" s="626"/>
      <c r="D194" s="626">
        <f>'4. Gestión Institucional '!C33</f>
        <v>0</v>
      </c>
      <c r="E194" s="893"/>
      <c r="F194" s="896"/>
      <c r="G194" s="201" t="str">
        <f>'4. Gestión Institucional '!F33</f>
        <v>Supervisión mediante control cruzado las liquidaciones de viáticos con la programación y gasto de combustible.</v>
      </c>
      <c r="H194" s="331">
        <f>'4. Gestión Institucional '!G33</f>
        <v>12</v>
      </c>
      <c r="I194" s="330">
        <f>'4. Gestión Institucional '!H33</f>
        <v>1</v>
      </c>
      <c r="J194" s="330">
        <f>'4. Gestión Institucional '!I33</f>
        <v>0.25</v>
      </c>
      <c r="K194" s="330">
        <f>'4. Gestión Institucional '!J33</f>
        <v>0.25</v>
      </c>
      <c r="L194" s="330">
        <f>'4. Gestión Institucional '!K33</f>
        <v>0.25</v>
      </c>
      <c r="M194" s="330">
        <f>'4. Gestión Institucional '!L33</f>
        <v>0.25</v>
      </c>
      <c r="N194" s="65"/>
      <c r="O194" s="65"/>
      <c r="P194" s="65"/>
      <c r="Q194" s="65"/>
      <c r="R194" s="66">
        <f t="shared" si="24"/>
        <v>0</v>
      </c>
      <c r="S194" s="962"/>
      <c r="T194" s="187"/>
      <c r="U194" s="187"/>
      <c r="V194" s="65" t="e">
        <f t="shared" si="25"/>
        <v>#DIV/0!</v>
      </c>
      <c r="W194" s="152"/>
    </row>
    <row r="195" spans="1:23" s="62" customFormat="1" ht="36.75" customHeight="1" x14ac:dyDescent="0.25">
      <c r="A195" s="941"/>
      <c r="B195" s="632"/>
      <c r="C195" s="626"/>
      <c r="D195" s="626">
        <f>'4. Gestión Institucional '!C34</f>
        <v>0</v>
      </c>
      <c r="E195" s="893"/>
      <c r="F195" s="896"/>
      <c r="G195" s="201" t="str">
        <f>'4. Gestión Institucional '!F34</f>
        <v>Realización de  las proyecciones solicitadas de viaticos, transporte y combustible.</v>
      </c>
      <c r="H195" s="331" t="str">
        <f>'4. Gestión Institucional '!G34</f>
        <v>Según instrucción del Nivel Central</v>
      </c>
      <c r="I195" s="330">
        <f>'4. Gestión Institucional '!H34</f>
        <v>1</v>
      </c>
      <c r="J195" s="330">
        <f>'4. Gestión Institucional '!I34</f>
        <v>0</v>
      </c>
      <c r="K195" s="330">
        <f>'4. Gestión Institucional '!J34</f>
        <v>0</v>
      </c>
      <c r="L195" s="330">
        <f>'4. Gestión Institucional '!K34</f>
        <v>0</v>
      </c>
      <c r="M195" s="330">
        <f>'4. Gestión Institucional '!L34</f>
        <v>1</v>
      </c>
      <c r="N195" s="65"/>
      <c r="O195" s="65"/>
      <c r="P195" s="65"/>
      <c r="Q195" s="65"/>
      <c r="R195" s="66">
        <f t="shared" si="24"/>
        <v>0</v>
      </c>
      <c r="S195" s="962"/>
      <c r="T195" s="187"/>
      <c r="U195" s="187"/>
      <c r="V195" s="65" t="e">
        <f t="shared" si="25"/>
        <v>#DIV/0!</v>
      </c>
      <c r="W195" s="152"/>
    </row>
    <row r="196" spans="1:23" s="62" customFormat="1" ht="36.75" customHeight="1" x14ac:dyDescent="0.25">
      <c r="A196" s="941"/>
      <c r="B196" s="632"/>
      <c r="C196" s="626"/>
      <c r="D196" s="626">
        <f>'4. Gestión Institucional '!C35</f>
        <v>0</v>
      </c>
      <c r="E196" s="893"/>
      <c r="F196" s="896"/>
      <c r="G196" s="201" t="str">
        <f>'4. Gestión Institucional '!F35</f>
        <v>Consolidación y revision de los permisos sanitario funcionamiento  (PSF) y el programa de control de tabaco (Ley 9028)</v>
      </c>
      <c r="H196" s="331">
        <f>'4. Gestión Institucional '!G35</f>
        <v>2</v>
      </c>
      <c r="I196" s="330">
        <f>'4. Gestión Institucional '!H35</f>
        <v>1</v>
      </c>
      <c r="J196" s="330">
        <f>'4. Gestión Institucional '!I35</f>
        <v>0</v>
      </c>
      <c r="K196" s="330">
        <f>'4. Gestión Institucional '!J35</f>
        <v>0.5</v>
      </c>
      <c r="L196" s="330">
        <f>'4. Gestión Institucional '!K35</f>
        <v>0</v>
      </c>
      <c r="M196" s="330">
        <f>'4. Gestión Institucional '!L35</f>
        <v>0.5</v>
      </c>
      <c r="N196" s="65"/>
      <c r="O196" s="65"/>
      <c r="P196" s="65"/>
      <c r="Q196" s="65"/>
      <c r="R196" s="66">
        <f t="shared" si="24"/>
        <v>0</v>
      </c>
      <c r="S196" s="962"/>
      <c r="T196" s="187"/>
      <c r="U196" s="187"/>
      <c r="V196" s="65" t="e">
        <f t="shared" si="25"/>
        <v>#DIV/0!</v>
      </c>
      <c r="W196" s="152"/>
    </row>
    <row r="197" spans="1:23" s="62" customFormat="1" ht="36.75" customHeight="1" x14ac:dyDescent="0.25">
      <c r="A197" s="941"/>
      <c r="B197" s="632"/>
      <c r="C197" s="626"/>
      <c r="D197" s="626">
        <f>'4. Gestión Institucional '!C36</f>
        <v>0</v>
      </c>
      <c r="E197" s="893"/>
      <c r="F197" s="896"/>
      <c r="G197" s="201" t="str">
        <f>'4. Gestión Institucional '!F36</f>
        <v>Consolidación de los informes de combustible de la DARS</v>
      </c>
      <c r="H197" s="331">
        <f>'4. Gestión Institucional '!G36</f>
        <v>24</v>
      </c>
      <c r="I197" s="330">
        <f>'4. Gestión Institucional '!H36</f>
        <v>1</v>
      </c>
      <c r="J197" s="330">
        <f>'4. Gestión Institucional '!I36</f>
        <v>0.25</v>
      </c>
      <c r="K197" s="330">
        <f>'4. Gestión Institucional '!J36</f>
        <v>0.25</v>
      </c>
      <c r="L197" s="330">
        <f>'4. Gestión Institucional '!K36</f>
        <v>0.25</v>
      </c>
      <c r="M197" s="330">
        <f>'4. Gestión Institucional '!L36</f>
        <v>0.25</v>
      </c>
      <c r="N197" s="65"/>
      <c r="O197" s="65"/>
      <c r="P197" s="65"/>
      <c r="Q197" s="65"/>
      <c r="R197" s="66">
        <f t="shared" si="24"/>
        <v>0</v>
      </c>
      <c r="S197" s="962"/>
      <c r="T197" s="187"/>
      <c r="U197" s="187"/>
      <c r="V197" s="65" t="e">
        <f t="shared" si="25"/>
        <v>#DIV/0!</v>
      </c>
      <c r="W197" s="152"/>
    </row>
    <row r="198" spans="1:23" s="62" customFormat="1" ht="36.75" customHeight="1" x14ac:dyDescent="0.25">
      <c r="A198" s="941"/>
      <c r="B198" s="909"/>
      <c r="C198" s="927"/>
      <c r="D198" s="927">
        <f>'4. Gestión Institucional '!C37</f>
        <v>0</v>
      </c>
      <c r="E198" s="894"/>
      <c r="F198" s="897"/>
      <c r="G198" s="201" t="str">
        <f>'4. Gestión Institucional '!F37</f>
        <v>Revisión y registro en el SIGAF de los formularios y nóminas de viaticos de alimentacion y transporte de la DARS.</v>
      </c>
      <c r="H198" s="331" t="str">
        <f>'4. Gestión Institucional '!G37</f>
        <v>Según necesidad</v>
      </c>
      <c r="I198" s="330">
        <f>'4. Gestión Institucional '!H37</f>
        <v>1</v>
      </c>
      <c r="J198" s="330">
        <f>'4. Gestión Institucional '!I37</f>
        <v>0.25</v>
      </c>
      <c r="K198" s="330">
        <f>'4. Gestión Institucional '!J37</f>
        <v>0.25</v>
      </c>
      <c r="L198" s="330">
        <f>'4. Gestión Institucional '!K37</f>
        <v>0.25</v>
      </c>
      <c r="M198" s="330">
        <f>'4. Gestión Institucional '!L37</f>
        <v>0.25</v>
      </c>
      <c r="N198" s="65"/>
      <c r="O198" s="65"/>
      <c r="P198" s="65"/>
      <c r="Q198" s="65"/>
      <c r="R198" s="66">
        <f t="shared" si="24"/>
        <v>0</v>
      </c>
      <c r="S198" s="961"/>
      <c r="T198" s="187"/>
      <c r="U198" s="187"/>
      <c r="V198" s="65" t="e">
        <f t="shared" si="25"/>
        <v>#DIV/0!</v>
      </c>
      <c r="W198" s="152"/>
    </row>
    <row r="199" spans="1:23" ht="21" customHeight="1" x14ac:dyDescent="0.25">
      <c r="A199" s="941"/>
      <c r="B199" s="203"/>
      <c r="C199" s="203"/>
      <c r="D199" s="203"/>
      <c r="E199" s="203"/>
      <c r="F199" s="204">
        <f>F192</f>
        <v>0</v>
      </c>
      <c r="G199" s="886" t="s">
        <v>206</v>
      </c>
      <c r="H199" s="886"/>
      <c r="I199" s="886"/>
      <c r="J199" s="886"/>
      <c r="K199" s="886"/>
      <c r="L199" s="886"/>
      <c r="M199" s="886"/>
      <c r="N199" s="148" t="e">
        <f>AVERAGE(N192:N198)</f>
        <v>#DIV/0!</v>
      </c>
      <c r="O199" s="148" t="e">
        <f>AVERAGE(O192:O198)</f>
        <v>#DIV/0!</v>
      </c>
      <c r="P199" s="148" t="e">
        <f>AVERAGE(P192:P198)</f>
        <v>#DIV/0!</v>
      </c>
      <c r="Q199" s="148" t="e">
        <f>AVERAGE(Q192:Q198)</f>
        <v>#DIV/0!</v>
      </c>
      <c r="R199" s="148">
        <f>AVERAGE(R192:R198)</f>
        <v>0</v>
      </c>
      <c r="S199" s="190">
        <f>SUM(S192:S198)</f>
        <v>83824.109999999986</v>
      </c>
      <c r="T199" s="190">
        <f>SUM(T192:T198)</f>
        <v>0</v>
      </c>
      <c r="U199" s="190">
        <f>SUM(U192:U198)</f>
        <v>0</v>
      </c>
      <c r="V199" s="148" t="e">
        <f>AVERAGE(V192:V198)</f>
        <v>#DIV/0!</v>
      </c>
    </row>
    <row r="200" spans="1:23" s="212" customFormat="1" ht="46.5" customHeight="1" x14ac:dyDescent="0.25">
      <c r="A200" s="941"/>
      <c r="B200" s="618" t="str">
        <f>'4. Gestión Institucional '!A38</f>
        <v>RE4.P5.Activos Institucionales custodiados deacuerdo con normativa</v>
      </c>
      <c r="C200" s="618" t="str">
        <f>'4. Gestión Institucional '!B38</f>
        <v>Número de informes de control de activos institucional</v>
      </c>
      <c r="D200" s="618">
        <f>'4. Gestión Institucional '!C38</f>
        <v>0</v>
      </c>
      <c r="E200" s="936">
        <f>'4. Gestión Institucional '!D38</f>
        <v>0</v>
      </c>
      <c r="F200" s="936">
        <f>'4. Gestión Institucional '!E38</f>
        <v>0</v>
      </c>
      <c r="G200" s="230" t="str">
        <f>'4. Gestión Institucional '!F38</f>
        <v>Levantamiento de inventario de bienes de la DARS.</v>
      </c>
      <c r="H200" s="331">
        <f>'4. Gestión Institucional '!G38</f>
        <v>4</v>
      </c>
      <c r="I200" s="330">
        <f>'4. Gestión Institucional '!H38</f>
        <v>1</v>
      </c>
      <c r="J200" s="330">
        <f>'4. Gestión Institucional '!I38</f>
        <v>0.25</v>
      </c>
      <c r="K200" s="330">
        <f>'4. Gestión Institucional '!J38</f>
        <v>0.25</v>
      </c>
      <c r="L200" s="330">
        <f>'4. Gestión Institucional '!K38</f>
        <v>0.25</v>
      </c>
      <c r="M200" s="330">
        <f>'4. Gestión Institucional '!L38</f>
        <v>0.25</v>
      </c>
      <c r="N200" s="228"/>
      <c r="O200" s="228"/>
      <c r="P200" s="228"/>
      <c r="Q200" s="228"/>
      <c r="R200" s="66">
        <f>SUM(N200:Q200)</f>
        <v>0</v>
      </c>
      <c r="S200" s="1031">
        <f>'4. Gestión Institucional '!M38</f>
        <v>83824.109999999986</v>
      </c>
      <c r="T200" s="229"/>
      <c r="U200" s="229"/>
      <c r="V200" s="65">
        <f>(T200+U200)/S200</f>
        <v>0</v>
      </c>
    </row>
    <row r="201" spans="1:23" s="212" customFormat="1" ht="46.5" customHeight="1" x14ac:dyDescent="0.25">
      <c r="A201" s="941"/>
      <c r="B201" s="619"/>
      <c r="C201" s="619">
        <f>'4. Gestión Institucional '!B39</f>
        <v>0</v>
      </c>
      <c r="D201" s="619">
        <f>'4. Gestión Institucional '!C39</f>
        <v>0</v>
      </c>
      <c r="E201" s="1024"/>
      <c r="F201" s="1024"/>
      <c r="G201" s="230" t="str">
        <f>'4. Gestión Institucional '!F39</f>
        <v>Elaboración  del informe de activos trimestra y anuall enviar al nIivel regional (certificaciones)</v>
      </c>
      <c r="H201" s="331">
        <f>'4. Gestión Institucional '!G39</f>
        <v>1</v>
      </c>
      <c r="I201" s="330">
        <f>'4. Gestión Institucional '!H39</f>
        <v>1</v>
      </c>
      <c r="J201" s="330">
        <f>'4. Gestión Institucional '!I39</f>
        <v>0</v>
      </c>
      <c r="K201" s="330">
        <f>'4. Gestión Institucional '!J39</f>
        <v>0</v>
      </c>
      <c r="L201" s="330">
        <f>'4. Gestión Institucional '!K39</f>
        <v>0</v>
      </c>
      <c r="M201" s="330">
        <f>'4. Gestión Institucional '!L39</f>
        <v>1</v>
      </c>
      <c r="N201" s="228"/>
      <c r="O201" s="228"/>
      <c r="P201" s="228"/>
      <c r="Q201" s="228"/>
      <c r="R201" s="66">
        <f>SUM(N201:Q201)</f>
        <v>0</v>
      </c>
      <c r="S201" s="1032"/>
      <c r="T201" s="229"/>
      <c r="U201" s="229"/>
      <c r="V201" s="65" t="e">
        <f>(T201+U201)/S201</f>
        <v>#DIV/0!</v>
      </c>
    </row>
    <row r="202" spans="1:23" s="212" customFormat="1" ht="46.5" customHeight="1" x14ac:dyDescent="0.25">
      <c r="A202" s="941"/>
      <c r="B202" s="619"/>
      <c r="C202" s="619">
        <f>'4. Gestión Institucional '!B40</f>
        <v>0</v>
      </c>
      <c r="D202" s="619">
        <f>'4. Gestión Institucional '!C40</f>
        <v>0</v>
      </c>
      <c r="E202" s="1024"/>
      <c r="F202" s="1024"/>
      <c r="G202" s="230" t="str">
        <f>'4. Gestión Institucional '!F40</f>
        <v>Inclusión, actualización y mantenimiento de los bienes a SIBINET.</v>
      </c>
      <c r="H202" s="331" t="str">
        <f>'4. Gestión Institucional '!G40</f>
        <v>Según necesidad</v>
      </c>
      <c r="I202" s="330">
        <f>'4. Gestión Institucional '!H40</f>
        <v>1</v>
      </c>
      <c r="J202" s="330">
        <f>'4. Gestión Institucional '!I40</f>
        <v>0</v>
      </c>
      <c r="K202" s="330">
        <f>'4. Gestión Institucional '!J40</f>
        <v>0</v>
      </c>
      <c r="L202" s="330">
        <f>'4. Gestión Institucional '!K40</f>
        <v>0</v>
      </c>
      <c r="M202" s="330">
        <f>'4. Gestión Institucional '!L40</f>
        <v>1</v>
      </c>
      <c r="N202" s="228"/>
      <c r="O202" s="228"/>
      <c r="P202" s="228"/>
      <c r="Q202" s="228"/>
      <c r="R202" s="66">
        <f>SUM(N202:Q202)</f>
        <v>0</v>
      </c>
      <c r="S202" s="1032"/>
      <c r="T202" s="229"/>
      <c r="U202" s="229"/>
      <c r="V202" s="65" t="e">
        <f>(T202+U202)/S202</f>
        <v>#DIV/0!</v>
      </c>
    </row>
    <row r="203" spans="1:23" s="212" customFormat="1" ht="60.75" customHeight="1" x14ac:dyDescent="0.25">
      <c r="A203" s="941"/>
      <c r="B203" s="716"/>
      <c r="C203" s="716">
        <f>'4. Gestión Institucional '!B41</f>
        <v>0</v>
      </c>
      <c r="D203" s="716">
        <f>'4. Gestión Institucional '!C41</f>
        <v>0</v>
      </c>
      <c r="E203" s="937"/>
      <c r="F203" s="937"/>
      <c r="G203" s="230" t="str">
        <f>'4. Gestión Institucional '!F41</f>
        <v>Realización de los trámites correspondientes al mantenimiento y conservación de los bienes, bajas de bienes, traslado de bienes, hacer efectivas las garantías y reparciones.</v>
      </c>
      <c r="H203" s="331" t="str">
        <f>'4. Gestión Institucional '!G41</f>
        <v>Según necesidad</v>
      </c>
      <c r="I203" s="330">
        <f>'4. Gestión Institucional '!H41</f>
        <v>1</v>
      </c>
      <c r="J203" s="330">
        <f>'4. Gestión Institucional '!I41</f>
        <v>0</v>
      </c>
      <c r="K203" s="330">
        <f>'4. Gestión Institucional '!J41</f>
        <v>0</v>
      </c>
      <c r="L203" s="330">
        <f>'4. Gestión Institucional '!K41</f>
        <v>0</v>
      </c>
      <c r="M203" s="330">
        <f>'4. Gestión Institucional '!L41</f>
        <v>1</v>
      </c>
      <c r="N203" s="228"/>
      <c r="O203" s="228"/>
      <c r="P203" s="228"/>
      <c r="Q203" s="228"/>
      <c r="R203" s="66">
        <f>SUM(N203:Q203)</f>
        <v>0</v>
      </c>
      <c r="S203" s="1033"/>
      <c r="T203" s="229"/>
      <c r="U203" s="229"/>
      <c r="V203" s="65" t="e">
        <f>(T203+U203)/S203</f>
        <v>#DIV/0!</v>
      </c>
    </row>
    <row r="204" spans="1:23" ht="45.75" customHeight="1" x14ac:dyDescent="0.25">
      <c r="A204" s="941"/>
      <c r="B204" s="203"/>
      <c r="C204" s="203"/>
      <c r="D204" s="203"/>
      <c r="E204" s="203"/>
      <c r="F204" s="204">
        <f>SUM(F200)</f>
        <v>0</v>
      </c>
      <c r="G204" s="886" t="s">
        <v>206</v>
      </c>
      <c r="H204" s="886"/>
      <c r="I204" s="886"/>
      <c r="J204" s="886"/>
      <c r="K204" s="886"/>
      <c r="L204" s="886"/>
      <c r="M204" s="886"/>
      <c r="N204" s="148" t="e">
        <f>AVERAGE(N200:N203)</f>
        <v>#DIV/0!</v>
      </c>
      <c r="O204" s="148" t="e">
        <f>AVERAGE(O200:O203)</f>
        <v>#DIV/0!</v>
      </c>
      <c r="P204" s="148" t="e">
        <f>AVERAGE(P200:P203)</f>
        <v>#DIV/0!</v>
      </c>
      <c r="Q204" s="148" t="e">
        <f>AVERAGE(Q200:Q203)</f>
        <v>#DIV/0!</v>
      </c>
      <c r="R204" s="148">
        <f>AVERAGE(R200:R203)</f>
        <v>0</v>
      </c>
      <c r="S204" s="190">
        <f>SUM(S200:S203)</f>
        <v>83824.109999999986</v>
      </c>
      <c r="T204" s="190">
        <f>SUM(T200:T203)</f>
        <v>0</v>
      </c>
      <c r="U204" s="190">
        <f>SUM(U200:U203)</f>
        <v>0</v>
      </c>
      <c r="V204" s="148" t="e">
        <f>AVERAGE(V200:V203)</f>
        <v>#DIV/0!</v>
      </c>
    </row>
    <row r="205" spans="1:23" s="212" customFormat="1" ht="45.75" customHeight="1" x14ac:dyDescent="0.25">
      <c r="A205" s="941"/>
      <c r="B205" s="1021" t="str">
        <f>'4. Gestión Institucional '!A43</f>
        <v>Objetivo Estratégico Específico: 4.3 Dotar a la institución de la infraestructura y servicios en general requeridos para el desarrollo de las funciones rectoras, a fin de responder a las necesidades de la población.  (DA)</v>
      </c>
      <c r="C205" s="1022"/>
      <c r="D205" s="1022"/>
      <c r="E205" s="1022"/>
      <c r="F205" s="1023"/>
      <c r="G205" s="391"/>
      <c r="H205" s="391"/>
      <c r="I205" s="391"/>
      <c r="J205" s="391"/>
      <c r="K205" s="391"/>
      <c r="L205" s="391"/>
      <c r="M205" s="391"/>
      <c r="N205" s="228"/>
      <c r="O205" s="228"/>
      <c r="P205" s="228"/>
      <c r="Q205" s="228"/>
      <c r="R205" s="228"/>
      <c r="S205" s="229"/>
      <c r="T205" s="229"/>
      <c r="U205" s="229"/>
      <c r="V205" s="228"/>
    </row>
    <row r="206" spans="1:23" s="212" customFormat="1" ht="45.75" customHeight="1" x14ac:dyDescent="0.25">
      <c r="A206" s="941"/>
      <c r="B206" s="618" t="str">
        <f>'4. Gestión Institucional '!A44</f>
        <v xml:space="preserve">RE4.P6.Espacios de trabajo saludables  desarrollados. </v>
      </c>
      <c r="C206" s="936">
        <f>'4. Gestión Institucional '!B44</f>
        <v>0</v>
      </c>
      <c r="D206" s="936">
        <f>'4. Gestión Institucional '!C44</f>
        <v>0</v>
      </c>
      <c r="E206" s="936">
        <f>'4. Gestión Institucional '!D44</f>
        <v>0</v>
      </c>
      <c r="F206" s="936">
        <f>'4. Gestión Institucional '!E44</f>
        <v>0</v>
      </c>
      <c r="G206" s="392" t="str">
        <f>'4. Gestión Institucional '!F44</f>
        <v>Identificación de las necesidades de infraesructuras para reparaciónn y mantenimiento.</v>
      </c>
      <c r="H206" s="392">
        <f>'4. Gestión Institucional '!G44</f>
        <v>1</v>
      </c>
      <c r="I206" s="393">
        <f>'4. Gestión Institucional '!H44</f>
        <v>100</v>
      </c>
      <c r="J206" s="393">
        <f>'4. Gestión Institucional '!I44</f>
        <v>0</v>
      </c>
      <c r="K206" s="393">
        <f>'4. Gestión Institucional '!J44</f>
        <v>0</v>
      </c>
      <c r="L206" s="393">
        <f>'4. Gestión Institucional '!K44</f>
        <v>0</v>
      </c>
      <c r="M206" s="393">
        <f>'4. Gestión Institucional '!L44</f>
        <v>100</v>
      </c>
      <c r="N206" s="228"/>
      <c r="O206" s="228"/>
      <c r="P206" s="228"/>
      <c r="Q206" s="228"/>
      <c r="R206" s="66">
        <f>SUM(N206:Q206)</f>
        <v>0</v>
      </c>
      <c r="S206" s="1031">
        <f>'4. Gestión Institucional '!M44</f>
        <v>83824.109999999986</v>
      </c>
      <c r="T206" s="229"/>
      <c r="U206" s="229"/>
      <c r="V206" s="65">
        <f>(T206+U206)/S206</f>
        <v>0</v>
      </c>
    </row>
    <row r="207" spans="1:23" s="212" customFormat="1" ht="45.75" customHeight="1" x14ac:dyDescent="0.25">
      <c r="A207" s="941"/>
      <c r="B207" s="619"/>
      <c r="C207" s="1024"/>
      <c r="D207" s="1024"/>
      <c r="E207" s="1024">
        <f>'4. Gestión Institucional '!D45</f>
        <v>0</v>
      </c>
      <c r="F207" s="1024">
        <f>'4. Gestión Institucional '!E45</f>
        <v>0</v>
      </c>
      <c r="G207" s="392" t="str">
        <f>'4. Gestión Institucional '!F45</f>
        <v>Trámite de pago de servicios públicos</v>
      </c>
      <c r="H207" s="392" t="str">
        <f>'4. Gestión Institucional '!G45</f>
        <v>NA</v>
      </c>
      <c r="I207" s="393" t="str">
        <f>'4. Gestión Institucional '!H45</f>
        <v>NA</v>
      </c>
      <c r="J207" s="393">
        <f>'4. Gestión Institucional '!I45</f>
        <v>0</v>
      </c>
      <c r="K207" s="393">
        <f>'4. Gestión Institucional '!J45</f>
        <v>0</v>
      </c>
      <c r="L207" s="393">
        <f>'4. Gestión Institucional '!K45</f>
        <v>0</v>
      </c>
      <c r="M207" s="393">
        <f>'4. Gestión Institucional '!L45</f>
        <v>0</v>
      </c>
      <c r="N207" s="228"/>
      <c r="O207" s="228"/>
      <c r="P207" s="228"/>
      <c r="Q207" s="228"/>
      <c r="R207" s="66">
        <f>SUM(N207:Q207)</f>
        <v>0</v>
      </c>
      <c r="S207" s="1032"/>
      <c r="T207" s="229"/>
      <c r="U207" s="229"/>
      <c r="V207" s="65" t="e">
        <f>(T207+U207)/S207</f>
        <v>#DIV/0!</v>
      </c>
    </row>
    <row r="208" spans="1:23" s="212" customFormat="1" ht="45.75" customHeight="1" x14ac:dyDescent="0.25">
      <c r="A208" s="941"/>
      <c r="B208" s="716"/>
      <c r="C208" s="937"/>
      <c r="D208" s="937"/>
      <c r="E208" s="937">
        <f>'4. Gestión Institucional '!D46</f>
        <v>0</v>
      </c>
      <c r="F208" s="937">
        <f>'4. Gestión Institucional '!E46</f>
        <v>0</v>
      </c>
      <c r="G208" s="392" t="str">
        <f>'4. Gestión Institucional '!F46</f>
        <v>Elaboración de las evaluaciones de los servicios de seguridad y limpieza.</v>
      </c>
      <c r="H208" s="392">
        <f>'4. Gestión Institucional '!G46</f>
        <v>24</v>
      </c>
      <c r="I208" s="393">
        <f>'4. Gestión Institucional '!H46</f>
        <v>1</v>
      </c>
      <c r="J208" s="393">
        <f>'4. Gestión Institucional '!I46</f>
        <v>25</v>
      </c>
      <c r="K208" s="393">
        <f>'4. Gestión Institucional '!J46</f>
        <v>25</v>
      </c>
      <c r="L208" s="393">
        <f>'4. Gestión Institucional '!K46</f>
        <v>25</v>
      </c>
      <c r="M208" s="393">
        <f>'4. Gestión Institucional '!L46</f>
        <v>25</v>
      </c>
      <c r="N208" s="228"/>
      <c r="O208" s="228"/>
      <c r="P208" s="228"/>
      <c r="Q208" s="228"/>
      <c r="R208" s="66">
        <f>SUM(N208:Q208)</f>
        <v>0</v>
      </c>
      <c r="S208" s="1033"/>
      <c r="T208" s="229"/>
      <c r="U208" s="229"/>
      <c r="V208" s="65" t="e">
        <f>(T208+U208)/S208</f>
        <v>#DIV/0!</v>
      </c>
    </row>
    <row r="209" spans="1:22" ht="20.25" x14ac:dyDescent="0.25">
      <c r="A209" s="941"/>
      <c r="B209" s="203"/>
      <c r="C209" s="203"/>
      <c r="D209" s="203"/>
      <c r="E209" s="203"/>
      <c r="F209" s="204">
        <f>SUM(F206)</f>
        <v>0</v>
      </c>
      <c r="G209" s="886" t="s">
        <v>206</v>
      </c>
      <c r="H209" s="886"/>
      <c r="I209" s="886"/>
      <c r="J209" s="886"/>
      <c r="K209" s="886"/>
      <c r="L209" s="886"/>
      <c r="M209" s="886"/>
      <c r="N209" s="148" t="e">
        <f>AVERAGE(N206:N208)</f>
        <v>#DIV/0!</v>
      </c>
      <c r="O209" s="148" t="e">
        <f>AVERAGE(O206:O208)</f>
        <v>#DIV/0!</v>
      </c>
      <c r="P209" s="148" t="e">
        <f>AVERAGE(P206:P208)</f>
        <v>#DIV/0!</v>
      </c>
      <c r="Q209" s="148" t="e">
        <f>AVERAGE(Q206:Q208)</f>
        <v>#DIV/0!</v>
      </c>
      <c r="R209" s="148">
        <f>AVERAGE(R206:R208)</f>
        <v>0</v>
      </c>
      <c r="S209" s="190">
        <f>SUM(S206:S208)</f>
        <v>83824.109999999986</v>
      </c>
      <c r="T209" s="190">
        <f>SUM(T206:T208)</f>
        <v>0</v>
      </c>
      <c r="U209" s="190">
        <f>SUM(U206:U208)</f>
        <v>0</v>
      </c>
      <c r="V209" s="148" t="e">
        <f>AVERAGE(V206:V208)</f>
        <v>#DIV/0!</v>
      </c>
    </row>
    <row r="210" spans="1:22" ht="63" customHeight="1" x14ac:dyDescent="0.25">
      <c r="A210" s="941"/>
      <c r="B210" s="744" t="str">
        <f>'4. Gestión Institucional '!A48</f>
        <v>Objetivo Estratégico Específico: 4.4 Reducir la brecha tecnológica tanto a lo interno como externo de la institución mediante el fortalecimiento de las tecnologías de información y comunicación, a fin de desarrollar las funciones rectoras en salud.</v>
      </c>
      <c r="C210" s="744" t="e">
        <f>#REF!</f>
        <v>#REF!</v>
      </c>
      <c r="D210" s="744" t="e">
        <f>#REF!</f>
        <v>#REF!</v>
      </c>
      <c r="E210" s="744" t="e">
        <f>#REF!</f>
        <v>#REF!</v>
      </c>
      <c r="F210" s="744" t="e">
        <f>#REF!</f>
        <v>#REF!</v>
      </c>
      <c r="G210" s="81"/>
      <c r="H210" s="81"/>
      <c r="I210" s="81"/>
      <c r="J210" s="81"/>
      <c r="K210" s="81"/>
      <c r="L210" s="81"/>
      <c r="M210" s="81"/>
      <c r="N210" s="65"/>
      <c r="O210" s="65"/>
      <c r="P210" s="65"/>
      <c r="Q210" s="65"/>
      <c r="R210" s="186"/>
      <c r="S210" s="65"/>
      <c r="T210" s="125"/>
      <c r="U210" s="125"/>
      <c r="V210" s="65"/>
    </row>
    <row r="211" spans="1:22" ht="38.25" customHeight="1" x14ac:dyDescent="0.25">
      <c r="A211" s="941"/>
      <c r="B211" s="594" t="str">
        <f>'4. Gestión Institucional '!A49</f>
        <v>RE4.P7. Decisiones estratégicas de TIC tomadas con base en evidencia técnica y el marco regulatorio aplicable</v>
      </c>
      <c r="C211" s="81" t="str">
        <f>'4. Gestión Institucional '!B49</f>
        <v>Etapas de desarrollo e implementación.</v>
      </c>
      <c r="D211" s="214">
        <f>'4. Gestión Institucional '!C49</f>
        <v>0</v>
      </c>
      <c r="E211" s="214" t="str">
        <f>'4. Gestión Institucional '!D49</f>
        <v>Etapa 2</v>
      </c>
      <c r="F211" s="216">
        <f>'4. Gestión Institucional '!E49</f>
        <v>50</v>
      </c>
      <c r="G211" s="81">
        <f>'4. Gestión Institucional '!F49</f>
        <v>0</v>
      </c>
      <c r="H211" s="214" t="str">
        <f>'4. Gestión Institucional '!G49</f>
        <v>NA</v>
      </c>
      <c r="I211" s="313" t="str">
        <f>'4. Gestión Institucional '!H49</f>
        <v>NA</v>
      </c>
      <c r="J211" s="313" t="str">
        <f>'4. Gestión Institucional '!I49</f>
        <v>NA</v>
      </c>
      <c r="K211" s="313" t="str">
        <f>'4. Gestión Institucional '!J49</f>
        <v>NA</v>
      </c>
      <c r="L211" s="313" t="str">
        <f>'4. Gestión Institucional '!K49</f>
        <v>NA</v>
      </c>
      <c r="M211" s="313" t="str">
        <f>'4. Gestión Institucional '!L49</f>
        <v>NA</v>
      </c>
      <c r="N211" s="65"/>
      <c r="O211" s="65"/>
      <c r="P211" s="65"/>
      <c r="Q211" s="65"/>
      <c r="R211" s="66">
        <f t="shared" ref="R211:R218" si="26">SUM(N211:Q211)</f>
        <v>0</v>
      </c>
      <c r="S211" s="960">
        <f>'4. Gestión Institucional '!M49</f>
        <v>83824.109999999986</v>
      </c>
      <c r="T211" s="187"/>
      <c r="U211" s="187"/>
      <c r="V211" s="65">
        <f t="shared" ref="V211:V218" si="27">(T211+U211)/S211</f>
        <v>0</v>
      </c>
    </row>
    <row r="212" spans="1:22" ht="41.25" customHeight="1" x14ac:dyDescent="0.25">
      <c r="A212" s="941"/>
      <c r="B212" s="596"/>
      <c r="C212" s="81" t="str">
        <f>'4. Gestión Institucional '!B50</f>
        <v xml:space="preserve">Etapas de la elaboración e implementación de la  propuesta </v>
      </c>
      <c r="D212" s="214">
        <f>'4. Gestión Institucional '!C50</f>
        <v>0</v>
      </c>
      <c r="E212" s="214" t="str">
        <f>'4. Gestión Institucional '!D50</f>
        <v>Etapa 2</v>
      </c>
      <c r="F212" s="216">
        <f>'4. Gestión Institucional '!E50</f>
        <v>50</v>
      </c>
      <c r="G212" s="81">
        <f>'4. Gestión Institucional '!F50</f>
        <v>0</v>
      </c>
      <c r="H212" s="214" t="str">
        <f>'4. Gestión Institucional '!G50</f>
        <v>NA</v>
      </c>
      <c r="I212" s="313" t="str">
        <f>'4. Gestión Institucional '!H50</f>
        <v>NA</v>
      </c>
      <c r="J212" s="313" t="str">
        <f>'4. Gestión Institucional '!I50</f>
        <v>NA</v>
      </c>
      <c r="K212" s="313" t="str">
        <f>'4. Gestión Institucional '!J50</f>
        <v>NA</v>
      </c>
      <c r="L212" s="313" t="str">
        <f>'4. Gestión Institucional '!K50</f>
        <v>NA</v>
      </c>
      <c r="M212" s="313" t="str">
        <f>'4. Gestión Institucional '!L50</f>
        <v>NA</v>
      </c>
      <c r="N212" s="65"/>
      <c r="O212" s="65"/>
      <c r="P212" s="65"/>
      <c r="Q212" s="65"/>
      <c r="R212" s="66">
        <f t="shared" si="26"/>
        <v>0</v>
      </c>
      <c r="S212" s="962"/>
      <c r="T212" s="187"/>
      <c r="U212" s="187"/>
      <c r="V212" s="65" t="e">
        <f t="shared" si="27"/>
        <v>#DIV/0!</v>
      </c>
    </row>
    <row r="213" spans="1:22" ht="50.25" customHeight="1" x14ac:dyDescent="0.25">
      <c r="A213" s="941"/>
      <c r="B213" s="596"/>
      <c r="C213" s="81" t="str">
        <f>'4. Gestión Institucional '!B51</f>
        <v xml:space="preserve">Porcentaje de cumplimiento de actividades de capacitación planificadas </v>
      </c>
      <c r="D213" s="214">
        <f>'4. Gestión Institucional '!C51</f>
        <v>0</v>
      </c>
      <c r="E213" s="332">
        <f>'4. Gestión Institucional '!D51</f>
        <v>0.25</v>
      </c>
      <c r="F213" s="216">
        <f>'4. Gestión Institucional '!E51</f>
        <v>50</v>
      </c>
      <c r="G213" s="81">
        <f>'4. Gestión Institucional '!F51</f>
        <v>0</v>
      </c>
      <c r="H213" s="214" t="str">
        <f>'4. Gestión Institucional '!G51</f>
        <v>NA</v>
      </c>
      <c r="I213" s="313" t="str">
        <f>'4. Gestión Institucional '!H51</f>
        <v>NA</v>
      </c>
      <c r="J213" s="313" t="str">
        <f>'4. Gestión Institucional '!I51</f>
        <v>NA</v>
      </c>
      <c r="K213" s="313" t="str">
        <f>'4. Gestión Institucional '!J51</f>
        <v>NA</v>
      </c>
      <c r="L213" s="313" t="str">
        <f>'4. Gestión Institucional '!K51</f>
        <v>NA</v>
      </c>
      <c r="M213" s="313" t="str">
        <f>'4. Gestión Institucional '!L51</f>
        <v>NA</v>
      </c>
      <c r="N213" s="65"/>
      <c r="O213" s="65"/>
      <c r="P213" s="65"/>
      <c r="Q213" s="65"/>
      <c r="R213" s="66">
        <f t="shared" si="26"/>
        <v>0</v>
      </c>
      <c r="S213" s="962"/>
      <c r="T213" s="187"/>
      <c r="U213" s="187"/>
      <c r="V213" s="65" t="e">
        <f t="shared" si="27"/>
        <v>#DIV/0!</v>
      </c>
    </row>
    <row r="214" spans="1:22" ht="37.5" customHeight="1" x14ac:dyDescent="0.25">
      <c r="A214" s="941"/>
      <c r="B214" s="596"/>
      <c r="C214" s="81" t="str">
        <f>'4. Gestión Institucional '!B52</f>
        <v>Porcentaje de avance    de marco regulatorio Institucional en TIC desarrollado</v>
      </c>
      <c r="D214" s="313">
        <f>'4. Gestión Institucional '!C52</f>
        <v>0.1</v>
      </c>
      <c r="E214" s="313">
        <f>'4. Gestión Institucional '!D52</f>
        <v>0.25</v>
      </c>
      <c r="F214" s="216">
        <f>'4. Gestión Institucional '!E52</f>
        <v>70</v>
      </c>
      <c r="G214" s="81">
        <f>'4. Gestión Institucional '!F52</f>
        <v>0</v>
      </c>
      <c r="H214" s="214" t="str">
        <f>'4. Gestión Institucional '!G52</f>
        <v>NA</v>
      </c>
      <c r="I214" s="313" t="str">
        <f>'4. Gestión Institucional '!H52</f>
        <v>NA</v>
      </c>
      <c r="J214" s="313" t="str">
        <f>'4. Gestión Institucional '!I52</f>
        <v>NA</v>
      </c>
      <c r="K214" s="313" t="str">
        <f>'4. Gestión Institucional '!J52</f>
        <v>NA</v>
      </c>
      <c r="L214" s="313" t="str">
        <f>'4. Gestión Institucional '!K52</f>
        <v>NA</v>
      </c>
      <c r="M214" s="313" t="str">
        <f>'4. Gestión Institucional '!L52</f>
        <v>NA</v>
      </c>
      <c r="N214" s="65"/>
      <c r="O214" s="65"/>
      <c r="P214" s="65"/>
      <c r="Q214" s="65"/>
      <c r="R214" s="66">
        <f t="shared" si="26"/>
        <v>0</v>
      </c>
      <c r="S214" s="962"/>
      <c r="T214" s="187"/>
      <c r="U214" s="187"/>
      <c r="V214" s="65" t="e">
        <f t="shared" si="27"/>
        <v>#DIV/0!</v>
      </c>
    </row>
    <row r="215" spans="1:22" ht="15" customHeight="1" x14ac:dyDescent="0.25">
      <c r="A215" s="941"/>
      <c r="B215" s="596"/>
      <c r="C215" s="594" t="str">
        <f>'4. Gestión Institucional '!B53</f>
        <v>Porcentaje de disponibilidad de los servicios y operaciones de TIC</v>
      </c>
      <c r="D215" s="892">
        <f>'4. Gestión Institucional '!C53</f>
        <v>0.15</v>
      </c>
      <c r="E215" s="892">
        <f>'4. Gestión Institucional '!D53</f>
        <v>0.3</v>
      </c>
      <c r="F215" s="890">
        <f>'4. Gestión Institucional '!E53</f>
        <v>90</v>
      </c>
      <c r="G215" s="81">
        <f>'4. Gestión Institucional '!F53</f>
        <v>0</v>
      </c>
      <c r="H215" s="214" t="str">
        <f>'4. Gestión Institucional '!G53</f>
        <v>NA</v>
      </c>
      <c r="I215" s="313" t="str">
        <f>'4. Gestión Institucional '!H53</f>
        <v>NA</v>
      </c>
      <c r="J215" s="313" t="str">
        <f>'4. Gestión Institucional '!I53</f>
        <v>NA</v>
      </c>
      <c r="K215" s="313" t="str">
        <f>'4. Gestión Institucional '!J53</f>
        <v>NA</v>
      </c>
      <c r="L215" s="313" t="str">
        <f>'4. Gestión Institucional '!K53</f>
        <v>NA</v>
      </c>
      <c r="M215" s="313" t="str">
        <f>'4. Gestión Institucional '!L53</f>
        <v>NA</v>
      </c>
      <c r="N215" s="65"/>
      <c r="O215" s="65"/>
      <c r="P215" s="65"/>
      <c r="Q215" s="65"/>
      <c r="R215" s="66">
        <f t="shared" si="26"/>
        <v>0</v>
      </c>
      <c r="S215" s="962"/>
      <c r="T215" s="187"/>
      <c r="U215" s="187"/>
      <c r="V215" s="65" t="e">
        <f t="shared" si="27"/>
        <v>#DIV/0!</v>
      </c>
    </row>
    <row r="216" spans="1:22" x14ac:dyDescent="0.25">
      <c r="A216" s="941"/>
      <c r="B216" s="596"/>
      <c r="C216" s="596" t="e">
        <f>#REF!</f>
        <v>#REF!</v>
      </c>
      <c r="D216" s="893" t="e">
        <f>#REF!</f>
        <v>#REF!</v>
      </c>
      <c r="E216" s="893" t="e">
        <f>#REF!</f>
        <v>#REF!</v>
      </c>
      <c r="F216" s="891" t="e">
        <f>#REF!</f>
        <v>#REF!</v>
      </c>
      <c r="G216" s="81">
        <f>'4. Gestión Institucional '!F54</f>
        <v>0</v>
      </c>
      <c r="H216" s="214" t="str">
        <f>'4. Gestión Institucional '!G54</f>
        <v>NA</v>
      </c>
      <c r="I216" s="313" t="str">
        <f>'4. Gestión Institucional '!H54</f>
        <v>NA</v>
      </c>
      <c r="J216" s="313" t="str">
        <f>'4. Gestión Institucional '!I54</f>
        <v>NA</v>
      </c>
      <c r="K216" s="313" t="str">
        <f>'4. Gestión Institucional '!J54</f>
        <v>NA</v>
      </c>
      <c r="L216" s="313" t="str">
        <f>'4. Gestión Institucional '!K54</f>
        <v>NA</v>
      </c>
      <c r="M216" s="313" t="str">
        <f>'4. Gestión Institucional '!L54</f>
        <v>NA</v>
      </c>
      <c r="N216" s="65"/>
      <c r="O216" s="65"/>
      <c r="P216" s="65"/>
      <c r="Q216" s="65"/>
      <c r="R216" s="66">
        <f t="shared" si="26"/>
        <v>0</v>
      </c>
      <c r="S216" s="962"/>
      <c r="T216" s="187"/>
      <c r="U216" s="187"/>
      <c r="V216" s="65" t="e">
        <f t="shared" si="27"/>
        <v>#DIV/0!</v>
      </c>
    </row>
    <row r="217" spans="1:22" x14ac:dyDescent="0.25">
      <c r="A217" s="941"/>
      <c r="B217" s="596"/>
      <c r="C217" s="596" t="e">
        <f>#REF!</f>
        <v>#REF!</v>
      </c>
      <c r="D217" s="893" t="e">
        <f>#REF!</f>
        <v>#REF!</v>
      </c>
      <c r="E217" s="893" t="e">
        <f>#REF!</f>
        <v>#REF!</v>
      </c>
      <c r="F217" s="891" t="e">
        <f>#REF!</f>
        <v>#REF!</v>
      </c>
      <c r="G217" s="81">
        <f>'4. Gestión Institucional '!F55</f>
        <v>0</v>
      </c>
      <c r="H217" s="214" t="str">
        <f>'4. Gestión Institucional '!G55</f>
        <v>NA</v>
      </c>
      <c r="I217" s="313" t="str">
        <f>'4. Gestión Institucional '!H55</f>
        <v>NA</v>
      </c>
      <c r="J217" s="313" t="str">
        <f>'4. Gestión Institucional '!I55</f>
        <v>NA</v>
      </c>
      <c r="K217" s="313" t="str">
        <f>'4. Gestión Institucional '!J55</f>
        <v>NA</v>
      </c>
      <c r="L217" s="313" t="str">
        <f>'4. Gestión Institucional '!K55</f>
        <v>NA</v>
      </c>
      <c r="M217" s="313" t="str">
        <f>'4. Gestión Institucional '!L55</f>
        <v>NA</v>
      </c>
      <c r="N217" s="65"/>
      <c r="O217" s="65"/>
      <c r="P217" s="65"/>
      <c r="Q217" s="65"/>
      <c r="R217" s="66">
        <f t="shared" si="26"/>
        <v>0</v>
      </c>
      <c r="S217" s="962"/>
      <c r="T217" s="187"/>
      <c r="U217" s="187"/>
      <c r="V217" s="65" t="e">
        <f t="shared" si="27"/>
        <v>#DIV/0!</v>
      </c>
    </row>
    <row r="218" spans="1:22" x14ac:dyDescent="0.25">
      <c r="A218" s="941"/>
      <c r="B218" s="596"/>
      <c r="C218" s="596" t="e">
        <f>#REF!</f>
        <v>#REF!</v>
      </c>
      <c r="D218" s="893" t="e">
        <f>#REF!</f>
        <v>#REF!</v>
      </c>
      <c r="E218" s="893" t="e">
        <f>#REF!</f>
        <v>#REF!</v>
      </c>
      <c r="F218" s="891" t="e">
        <f>#REF!</f>
        <v>#REF!</v>
      </c>
      <c r="G218" s="81">
        <f>'4. Gestión Institucional '!F56</f>
        <v>0</v>
      </c>
      <c r="H218" s="214" t="str">
        <f>'4. Gestión Institucional '!G56</f>
        <v>NA</v>
      </c>
      <c r="I218" s="313" t="str">
        <f>'4. Gestión Institucional '!H56</f>
        <v>NA</v>
      </c>
      <c r="J218" s="313" t="str">
        <f>'4. Gestión Institucional '!I56</f>
        <v>NA</v>
      </c>
      <c r="K218" s="313" t="str">
        <f>'4. Gestión Institucional '!J56</f>
        <v>NA</v>
      </c>
      <c r="L218" s="313" t="str">
        <f>'4. Gestión Institucional '!K56</f>
        <v>NA</v>
      </c>
      <c r="M218" s="313" t="str">
        <f>'4. Gestión Institucional '!L56</f>
        <v>NA</v>
      </c>
      <c r="N218" s="65"/>
      <c r="O218" s="65"/>
      <c r="P218" s="65"/>
      <c r="Q218" s="65"/>
      <c r="R218" s="66">
        <f t="shared" si="26"/>
        <v>0</v>
      </c>
      <c r="S218" s="961"/>
      <c r="T218" s="187"/>
      <c r="U218" s="187"/>
      <c r="V218" s="65" t="e">
        <f t="shared" si="27"/>
        <v>#DIV/0!</v>
      </c>
    </row>
    <row r="219" spans="1:22" ht="21" customHeight="1" x14ac:dyDescent="0.25">
      <c r="A219" s="941"/>
      <c r="B219" s="147"/>
      <c r="C219" s="157"/>
      <c r="D219" s="157"/>
      <c r="E219" s="157"/>
      <c r="F219" s="158">
        <f>SUM(F211,F212,F213,F214,F215)</f>
        <v>310</v>
      </c>
      <c r="G219" s="887" t="s">
        <v>206</v>
      </c>
      <c r="H219" s="888"/>
      <c r="I219" s="888"/>
      <c r="J219" s="888"/>
      <c r="K219" s="888"/>
      <c r="L219" s="888"/>
      <c r="M219" s="889"/>
      <c r="N219" s="148" t="e">
        <f>AVERAGE(N211:N218)</f>
        <v>#DIV/0!</v>
      </c>
      <c r="O219" s="148" t="e">
        <f>AVERAGE(O211:O218)</f>
        <v>#DIV/0!</v>
      </c>
      <c r="P219" s="148" t="e">
        <f>AVERAGE(P211:P218)</f>
        <v>#DIV/0!</v>
      </c>
      <c r="Q219" s="148" t="e">
        <f>AVERAGE(Q211:Q218)</f>
        <v>#DIV/0!</v>
      </c>
      <c r="R219" s="148">
        <f>AVERAGE(R211:R218)</f>
        <v>0</v>
      </c>
      <c r="S219" s="149">
        <f>SUM(S211:S218)</f>
        <v>83824.109999999986</v>
      </c>
      <c r="T219" s="149">
        <f>SUM(T211:T218)</f>
        <v>0</v>
      </c>
      <c r="U219" s="149">
        <f>SUM(U211:U218)</f>
        <v>0</v>
      </c>
      <c r="V219" s="148" t="e">
        <f>AVERAGE(V211:V218)</f>
        <v>#DIV/0!</v>
      </c>
    </row>
    <row r="220" spans="1:22" ht="69" customHeight="1" x14ac:dyDescent="0.25">
      <c r="A220" s="941"/>
      <c r="B220" s="594" t="str">
        <f>'4. Gestión Institucional '!A57</f>
        <v>RE4.P8. Telecomunicaciones e infraestructura tecnológica modernizada de alta disponibilidad, segura y confiable</v>
      </c>
      <c r="C220" s="81" t="str">
        <f>'4. Gestión Institucional '!B57</f>
        <v>Porcentaje de  equipo informático renovado en los tres niveles de gestión</v>
      </c>
      <c r="D220" s="332">
        <f>'4. Gestión Institucional '!C57</f>
        <v>0</v>
      </c>
      <c r="E220" s="313">
        <f>'4. Gestión Institucional '!D57</f>
        <v>0.2</v>
      </c>
      <c r="F220" s="216">
        <f>'4. Gestión Institucional '!E57</f>
        <v>140</v>
      </c>
      <c r="G220" s="81">
        <f>'4. Gestión Institucional '!F57</f>
        <v>0</v>
      </c>
      <c r="H220" s="81" t="str">
        <f>'4. Gestión Institucional '!G57</f>
        <v>NA</v>
      </c>
      <c r="I220" s="313" t="str">
        <f>'4. Gestión Institucional '!H57</f>
        <v>NA</v>
      </c>
      <c r="J220" s="313" t="str">
        <f>'4. Gestión Institucional '!I57</f>
        <v>NA</v>
      </c>
      <c r="K220" s="313" t="str">
        <f>'4. Gestión Institucional '!J57</f>
        <v>NA</v>
      </c>
      <c r="L220" s="313" t="str">
        <f>'4. Gestión Institucional '!K57</f>
        <v>NA</v>
      </c>
      <c r="M220" s="313" t="str">
        <f>'4. Gestión Institucional '!L57</f>
        <v>NA</v>
      </c>
      <c r="N220" s="65"/>
      <c r="O220" s="65"/>
      <c r="P220" s="65"/>
      <c r="Q220" s="65"/>
      <c r="R220" s="66">
        <f>SUM(N220:Q220)</f>
        <v>0</v>
      </c>
      <c r="S220" s="960">
        <f>'4. Gestión Institucional '!M57</f>
        <v>83824.109999999986</v>
      </c>
      <c r="T220" s="187"/>
      <c r="U220" s="187"/>
      <c r="V220" s="65">
        <f>(T220+U220)/S220</f>
        <v>0</v>
      </c>
    </row>
    <row r="221" spans="1:22" ht="50.25" customHeight="1" x14ac:dyDescent="0.25">
      <c r="A221" s="941"/>
      <c r="B221" s="596"/>
      <c r="C221" s="81" t="str">
        <f>'4. Gestión Institucional '!B58</f>
        <v>Número de establecimientos conectados mediante conexiones VPN</v>
      </c>
      <c r="D221" s="214">
        <f>'4. Gestión Institucional '!C58</f>
        <v>80</v>
      </c>
      <c r="E221" s="214">
        <f>'4. Gestión Institucional '!D58</f>
        <v>0</v>
      </c>
      <c r="F221" s="216">
        <f>'4. Gestión Institucional '!E58</f>
        <v>40</v>
      </c>
      <c r="G221" s="81">
        <f>'4. Gestión Institucional '!F58</f>
        <v>0</v>
      </c>
      <c r="H221" s="81" t="str">
        <f>'4. Gestión Institucional '!G58</f>
        <v>NA</v>
      </c>
      <c r="I221" s="313" t="str">
        <f>'4. Gestión Institucional '!H58</f>
        <v>NA</v>
      </c>
      <c r="J221" s="313" t="str">
        <f>'4. Gestión Institucional '!I58</f>
        <v>NA</v>
      </c>
      <c r="K221" s="313" t="str">
        <f>'4. Gestión Institucional '!J58</f>
        <v>NA</v>
      </c>
      <c r="L221" s="313" t="str">
        <f>'4. Gestión Institucional '!K58</f>
        <v>NA</v>
      </c>
      <c r="M221" s="313" t="str">
        <f>'4. Gestión Institucional '!L58</f>
        <v>NA</v>
      </c>
      <c r="N221" s="65"/>
      <c r="O221" s="65"/>
      <c r="P221" s="65"/>
      <c r="Q221" s="65"/>
      <c r="R221" s="66">
        <f>SUM(N221:Q221)</f>
        <v>0</v>
      </c>
      <c r="S221" s="962"/>
      <c r="T221" s="187"/>
      <c r="U221" s="187"/>
      <c r="V221" s="65" t="e">
        <f>(T221+U221)/S221</f>
        <v>#DIV/0!</v>
      </c>
    </row>
    <row r="222" spans="1:22" ht="30.75" customHeight="1" x14ac:dyDescent="0.25">
      <c r="A222" s="941"/>
      <c r="B222" s="596"/>
      <c r="C222" s="333" t="str">
        <f>'4. Gestión Institucional '!B59</f>
        <v>Número de redes de área local (LAN) modernizadas</v>
      </c>
      <c r="D222" s="333">
        <f>'4. Gestión Institucional '!C59</f>
        <v>0</v>
      </c>
      <c r="E222" s="334">
        <f>'4. Gestión Institucional '!D59</f>
        <v>0</v>
      </c>
      <c r="F222" s="216">
        <f>'4. Gestión Institucional '!E59</f>
        <v>700</v>
      </c>
      <c r="G222" s="81">
        <f>'4. Gestión Institucional '!F59</f>
        <v>0</v>
      </c>
      <c r="H222" s="81" t="str">
        <f>'4. Gestión Institucional '!G59</f>
        <v>NA</v>
      </c>
      <c r="I222" s="313" t="str">
        <f>'4. Gestión Institucional '!H59</f>
        <v>NA</v>
      </c>
      <c r="J222" s="313" t="str">
        <f>'4. Gestión Institucional '!I59</f>
        <v>NA</v>
      </c>
      <c r="K222" s="313" t="str">
        <f>'4. Gestión Institucional '!J59</f>
        <v>NA</v>
      </c>
      <c r="L222" s="313" t="str">
        <f>'4. Gestión Institucional '!K59</f>
        <v>NA</v>
      </c>
      <c r="M222" s="313" t="str">
        <f>'4. Gestión Institucional '!L59</f>
        <v>NA</v>
      </c>
      <c r="N222" s="65"/>
      <c r="O222" s="65"/>
      <c r="P222" s="65"/>
      <c r="Q222" s="65"/>
      <c r="R222" s="66">
        <f>SUM(N222:Q222)</f>
        <v>0</v>
      </c>
      <c r="S222" s="962"/>
      <c r="T222" s="187"/>
      <c r="U222" s="187"/>
      <c r="V222" s="65" t="e">
        <f>(T222+U222)/S222</f>
        <v>#DIV/0!</v>
      </c>
    </row>
    <row r="223" spans="1:22" ht="30.75" customHeight="1" x14ac:dyDescent="0.25">
      <c r="A223" s="941"/>
      <c r="B223" s="596"/>
      <c r="C223" s="81" t="str">
        <f>'4. Gestión Institucional '!B60</f>
        <v>Número de usuarios incorporados a la plataforma de colaboración en línea</v>
      </c>
      <c r="D223" s="214">
        <f>'4. Gestión Institucional '!C60</f>
        <v>50</v>
      </c>
      <c r="E223" s="215">
        <f>'4. Gestión Institucional '!D60</f>
        <v>0</v>
      </c>
      <c r="F223" s="216">
        <f>'4. Gestión Institucional '!E60</f>
        <v>165</v>
      </c>
      <c r="G223" s="81">
        <f>'4. Gestión Institucional '!F60</f>
        <v>0</v>
      </c>
      <c r="H223" s="81" t="str">
        <f>'4. Gestión Institucional '!G60</f>
        <v>NA</v>
      </c>
      <c r="I223" s="313" t="str">
        <f>'4. Gestión Institucional '!H60</f>
        <v>NA</v>
      </c>
      <c r="J223" s="313" t="str">
        <f>'4. Gestión Institucional '!I60</f>
        <v>NA</v>
      </c>
      <c r="K223" s="313" t="str">
        <f>'4. Gestión Institucional '!J60</f>
        <v>NA</v>
      </c>
      <c r="L223" s="313" t="str">
        <f>'4. Gestión Institucional '!K60</f>
        <v>NA</v>
      </c>
      <c r="M223" s="313" t="str">
        <f>'4. Gestión Institucional '!L60</f>
        <v>NA</v>
      </c>
      <c r="N223" s="65"/>
      <c r="O223" s="65"/>
      <c r="P223" s="65"/>
      <c r="Q223" s="65"/>
      <c r="R223" s="66">
        <f>SUM(N223:Q223)</f>
        <v>0</v>
      </c>
      <c r="S223" s="962"/>
      <c r="T223" s="187"/>
      <c r="U223" s="187"/>
      <c r="V223" s="65" t="e">
        <f>(T223+U223)/S223</f>
        <v>#DIV/0!</v>
      </c>
    </row>
    <row r="224" spans="1:22" ht="30.75" customHeight="1" x14ac:dyDescent="0.25">
      <c r="A224" s="941"/>
      <c r="B224" s="595"/>
      <c r="C224" s="81" t="str">
        <f>'4. Gestión Institucional '!B61</f>
        <v>Número de Salas de Situación Equipadas</v>
      </c>
      <c r="D224" s="214">
        <f>'4. Gestión Institucional '!C61</f>
        <v>0</v>
      </c>
      <c r="E224" s="215">
        <f>'4. Gestión Institucional '!D61</f>
        <v>0</v>
      </c>
      <c r="F224" s="216">
        <f>'4. Gestión Institucional '!E61</f>
        <v>55</v>
      </c>
      <c r="G224" s="81">
        <f>'4. Gestión Institucional '!F61</f>
        <v>0</v>
      </c>
      <c r="H224" s="81" t="str">
        <f>'4. Gestión Institucional '!G61</f>
        <v>NA</v>
      </c>
      <c r="I224" s="313" t="str">
        <f>'4. Gestión Institucional '!H61</f>
        <v>NA</v>
      </c>
      <c r="J224" s="313" t="str">
        <f>'4. Gestión Institucional '!I61</f>
        <v>NA</v>
      </c>
      <c r="K224" s="313" t="str">
        <f>'4. Gestión Institucional '!J61</f>
        <v>NA</v>
      </c>
      <c r="L224" s="313" t="str">
        <f>'4. Gestión Institucional '!K61</f>
        <v>NA</v>
      </c>
      <c r="M224" s="313" t="str">
        <f>'4. Gestión Institucional '!L61</f>
        <v>NA</v>
      </c>
      <c r="N224" s="65"/>
      <c r="O224" s="65"/>
      <c r="P224" s="65"/>
      <c r="Q224" s="65"/>
      <c r="R224" s="66">
        <f>SUM(N224:Q224)</f>
        <v>0</v>
      </c>
      <c r="S224" s="961"/>
      <c r="T224" s="187"/>
      <c r="U224" s="187"/>
      <c r="V224" s="65" t="e">
        <f>(T224+U224)/S224</f>
        <v>#DIV/0!</v>
      </c>
    </row>
    <row r="225" spans="1:22" ht="21" customHeight="1" x14ac:dyDescent="0.25">
      <c r="A225" s="941"/>
      <c r="B225" s="147"/>
      <c r="C225" s="157"/>
      <c r="D225" s="157"/>
      <c r="E225" s="157"/>
      <c r="F225" s="158">
        <f>SUM(F220:F224)</f>
        <v>1100</v>
      </c>
      <c r="G225" s="887" t="s">
        <v>206</v>
      </c>
      <c r="H225" s="888"/>
      <c r="I225" s="888"/>
      <c r="J225" s="888"/>
      <c r="K225" s="888"/>
      <c r="L225" s="888"/>
      <c r="M225" s="889"/>
      <c r="N225" s="148" t="e">
        <f>AVERAGE(N220:N224)</f>
        <v>#DIV/0!</v>
      </c>
      <c r="O225" s="148" t="e">
        <f>AVERAGE(O220:O224)</f>
        <v>#DIV/0!</v>
      </c>
      <c r="P225" s="148" t="e">
        <f>AVERAGE(P220:P224)</f>
        <v>#DIV/0!</v>
      </c>
      <c r="Q225" s="148" t="e">
        <f>AVERAGE(Q220:Q224)</f>
        <v>#DIV/0!</v>
      </c>
      <c r="R225" s="148">
        <f>AVERAGE(R220:R224)</f>
        <v>0</v>
      </c>
      <c r="S225" s="149">
        <f>SUM(S220:S224)</f>
        <v>83824.109999999986</v>
      </c>
      <c r="T225" s="149">
        <f>SUM(T220:T224)</f>
        <v>0</v>
      </c>
      <c r="U225" s="149">
        <f>SUM(U220:U224)</f>
        <v>0</v>
      </c>
      <c r="V225" s="148" t="e">
        <f>AVERAGE(V220:V224)</f>
        <v>#DIV/0!</v>
      </c>
    </row>
    <row r="226" spans="1:22" ht="38.25" customHeight="1" x14ac:dyDescent="0.25">
      <c r="A226" s="941"/>
      <c r="B226" s="594" t="str">
        <f>'4. Gestión Institucional '!A62</f>
        <v>RE4.P9. Sistemas de Información Institucional,  desarrollados e implementados</v>
      </c>
      <c r="C226" s="594" t="str">
        <f>'4. Gestión Institucional '!B62</f>
        <v>Porcentaje de funciones sustantivas y administrativas incorporadas al Sistema de Información Gerencial (SIG)</v>
      </c>
      <c r="D226" s="982">
        <f>'4. Gestión Institucional '!C62</f>
        <v>0</v>
      </c>
      <c r="E226" s="892">
        <f>'4. Gestión Institucional '!D62</f>
        <v>0.2</v>
      </c>
      <c r="F226" s="890">
        <f>'4. Gestión Institucional '!E62</f>
        <v>50</v>
      </c>
      <c r="G226" s="81">
        <f>'4. Gestión Institucional '!F62</f>
        <v>0</v>
      </c>
      <c r="H226" s="81" t="str">
        <f>'4. Gestión Institucional '!G62</f>
        <v>NA</v>
      </c>
      <c r="I226" s="313" t="str">
        <f>'4. Gestión Institucional '!H62</f>
        <v>NA</v>
      </c>
      <c r="J226" s="313" t="str">
        <f>'4. Gestión Institucional '!I62</f>
        <v>NA</v>
      </c>
      <c r="K226" s="313" t="str">
        <f>'4. Gestión Institucional '!J62</f>
        <v>NA</v>
      </c>
      <c r="L226" s="313" t="str">
        <f>'4. Gestión Institucional '!K62</f>
        <v>NA</v>
      </c>
      <c r="M226" s="313" t="str">
        <f>'4. Gestión Institucional '!L62</f>
        <v>NA</v>
      </c>
      <c r="N226" s="65"/>
      <c r="O226" s="65"/>
      <c r="P226" s="65"/>
      <c r="Q226" s="65"/>
      <c r="R226" s="66">
        <f t="shared" ref="R226:R240" si="28">SUM(N226:Q226)</f>
        <v>0</v>
      </c>
      <c r="S226" s="960">
        <f>'4. Gestión Institucional '!M62</f>
        <v>83824.109999999986</v>
      </c>
      <c r="T226" s="187"/>
      <c r="U226" s="187"/>
      <c r="V226" s="65">
        <f t="shared" ref="V226:V240" si="29">(T226+U226)/S226</f>
        <v>0</v>
      </c>
    </row>
    <row r="227" spans="1:22" ht="15" customHeight="1" x14ac:dyDescent="0.25">
      <c r="A227" s="941"/>
      <c r="B227" s="596"/>
      <c r="C227" s="596"/>
      <c r="D227" s="589"/>
      <c r="E227" s="893"/>
      <c r="F227" s="891"/>
      <c r="G227" s="81">
        <f>'4. Gestión Institucional '!F63</f>
        <v>0</v>
      </c>
      <c r="H227" s="81" t="str">
        <f>'4. Gestión Institucional '!G63</f>
        <v>NA</v>
      </c>
      <c r="I227" s="313" t="str">
        <f>'4. Gestión Institucional '!H63</f>
        <v>NA</v>
      </c>
      <c r="J227" s="313" t="str">
        <f>'4. Gestión Institucional '!I63</f>
        <v>NA</v>
      </c>
      <c r="K227" s="313" t="str">
        <f>'4. Gestión Institucional '!J63</f>
        <v>NA</v>
      </c>
      <c r="L227" s="313" t="str">
        <f>'4. Gestión Institucional '!K63</f>
        <v>NA</v>
      </c>
      <c r="M227" s="313" t="str">
        <f>'4. Gestión Institucional '!L63</f>
        <v>NA</v>
      </c>
      <c r="N227" s="65"/>
      <c r="O227" s="65"/>
      <c r="P227" s="65"/>
      <c r="Q227" s="65"/>
      <c r="R227" s="66">
        <f t="shared" si="28"/>
        <v>0</v>
      </c>
      <c r="S227" s="962"/>
      <c r="T227" s="187"/>
      <c r="U227" s="187"/>
      <c r="V227" s="65" t="e">
        <f t="shared" si="29"/>
        <v>#DIV/0!</v>
      </c>
    </row>
    <row r="228" spans="1:22" ht="25.5" customHeight="1" x14ac:dyDescent="0.25">
      <c r="A228" s="941"/>
      <c r="B228" s="596"/>
      <c r="C228" s="81" t="str">
        <f>'4. Gestión Institucional '!B64</f>
        <v>Porcentaje de avance en el desarrollo e implementación del GIS</v>
      </c>
      <c r="D228" s="332">
        <f>'4. Gestión Institucional '!C64</f>
        <v>0</v>
      </c>
      <c r="E228" s="313">
        <f>'4. Gestión Institucional '!D64</f>
        <v>0.3</v>
      </c>
      <c r="F228" s="216">
        <f>'4. Gestión Institucional '!E64</f>
        <v>115</v>
      </c>
      <c r="G228" s="81">
        <f>'4. Gestión Institucional '!F64</f>
        <v>0</v>
      </c>
      <c r="H228" s="81" t="str">
        <f>'4. Gestión Institucional '!G64</f>
        <v>NA</v>
      </c>
      <c r="I228" s="313" t="str">
        <f>'4. Gestión Institucional '!H64</f>
        <v>NA</v>
      </c>
      <c r="J228" s="313" t="str">
        <f>'4. Gestión Institucional '!I64</f>
        <v>NA</v>
      </c>
      <c r="K228" s="313" t="str">
        <f>'4. Gestión Institucional '!J64</f>
        <v>NA</v>
      </c>
      <c r="L228" s="313" t="str">
        <f>'4. Gestión Institucional '!K64</f>
        <v>NA</v>
      </c>
      <c r="M228" s="313" t="str">
        <f>'4. Gestión Institucional '!L64</f>
        <v>NA</v>
      </c>
      <c r="N228" s="65"/>
      <c r="O228" s="65"/>
      <c r="P228" s="65"/>
      <c r="Q228" s="65"/>
      <c r="R228" s="66">
        <f t="shared" si="28"/>
        <v>0</v>
      </c>
      <c r="S228" s="962"/>
      <c r="T228" s="187"/>
      <c r="U228" s="187"/>
      <c r="V228" s="65" t="e">
        <f t="shared" si="29"/>
        <v>#DIV/0!</v>
      </c>
    </row>
    <row r="229" spans="1:22" ht="24.75" customHeight="1" x14ac:dyDescent="0.25">
      <c r="A229" s="941"/>
      <c r="B229" s="596"/>
      <c r="C229" s="594" t="str">
        <f>'4. Gestión Institucional '!B65</f>
        <v>Porcentaje de avance en el desarrollo de sistemas de información con personal institucional</v>
      </c>
      <c r="D229" s="892">
        <f>'4. Gestión Institucional '!C65</f>
        <v>0.4</v>
      </c>
      <c r="E229" s="892">
        <f>'4. Gestión Institucional '!D65</f>
        <v>0.1</v>
      </c>
      <c r="F229" s="890">
        <f>'4. Gestión Institucional '!E65</f>
        <v>240</v>
      </c>
      <c r="G229" s="81">
        <f>'4. Gestión Institucional '!F65</f>
        <v>0</v>
      </c>
      <c r="H229" s="81" t="str">
        <f>'4. Gestión Institucional '!G65</f>
        <v>NA</v>
      </c>
      <c r="I229" s="313" t="str">
        <f>'4. Gestión Institucional '!H65</f>
        <v>NA</v>
      </c>
      <c r="J229" s="313" t="str">
        <f>'4. Gestión Institucional '!I65</f>
        <v>NA</v>
      </c>
      <c r="K229" s="313" t="str">
        <f>'4. Gestión Institucional '!J65</f>
        <v>NA</v>
      </c>
      <c r="L229" s="313" t="str">
        <f>'4. Gestión Institucional '!K65</f>
        <v>NA</v>
      </c>
      <c r="M229" s="313" t="str">
        <f>'4. Gestión Institucional '!L65</f>
        <v>NA</v>
      </c>
      <c r="N229" s="65"/>
      <c r="O229" s="65"/>
      <c r="P229" s="65"/>
      <c r="Q229" s="65"/>
      <c r="R229" s="66">
        <f t="shared" si="28"/>
        <v>0</v>
      </c>
      <c r="S229" s="962"/>
      <c r="T229" s="187"/>
      <c r="U229" s="187"/>
      <c r="V229" s="65" t="e">
        <f t="shared" si="29"/>
        <v>#DIV/0!</v>
      </c>
    </row>
    <row r="230" spans="1:22" ht="15" customHeight="1" x14ac:dyDescent="0.25">
      <c r="A230" s="941"/>
      <c r="B230" s="596"/>
      <c r="C230" s="596" t="e">
        <f>#REF!</f>
        <v>#REF!</v>
      </c>
      <c r="D230" s="893" t="e">
        <f>#REF!</f>
        <v>#REF!</v>
      </c>
      <c r="E230" s="893" t="e">
        <f>#REF!</f>
        <v>#REF!</v>
      </c>
      <c r="F230" s="891" t="e">
        <f>#REF!</f>
        <v>#REF!</v>
      </c>
      <c r="G230" s="81">
        <f>'4. Gestión Institucional '!F66</f>
        <v>0</v>
      </c>
      <c r="H230" s="81" t="str">
        <f>'4. Gestión Institucional '!G66</f>
        <v>NA</v>
      </c>
      <c r="I230" s="313" t="str">
        <f>'4. Gestión Institucional '!H66</f>
        <v>NA</v>
      </c>
      <c r="J230" s="313" t="str">
        <f>'4. Gestión Institucional '!I66</f>
        <v>NA</v>
      </c>
      <c r="K230" s="313" t="str">
        <f>'4. Gestión Institucional '!J66</f>
        <v>NA</v>
      </c>
      <c r="L230" s="313" t="str">
        <f>'4. Gestión Institucional '!K66</f>
        <v>NA</v>
      </c>
      <c r="M230" s="313" t="str">
        <f>'4. Gestión Institucional '!L66</f>
        <v>NA</v>
      </c>
      <c r="N230" s="65"/>
      <c r="O230" s="65"/>
      <c r="P230" s="65"/>
      <c r="Q230" s="65"/>
      <c r="R230" s="66">
        <f t="shared" si="28"/>
        <v>0</v>
      </c>
      <c r="S230" s="962"/>
      <c r="T230" s="187"/>
      <c r="U230" s="187"/>
      <c r="V230" s="65" t="e">
        <f t="shared" si="29"/>
        <v>#DIV/0!</v>
      </c>
    </row>
    <row r="231" spans="1:22" ht="15" customHeight="1" x14ac:dyDescent="0.25">
      <c r="A231" s="941"/>
      <c r="B231" s="596"/>
      <c r="C231" s="596" t="e">
        <f>#REF!</f>
        <v>#REF!</v>
      </c>
      <c r="D231" s="893" t="e">
        <f>#REF!</f>
        <v>#REF!</v>
      </c>
      <c r="E231" s="893" t="e">
        <f>#REF!</f>
        <v>#REF!</v>
      </c>
      <c r="F231" s="891" t="e">
        <f>#REF!</f>
        <v>#REF!</v>
      </c>
      <c r="G231" s="81">
        <f>'4. Gestión Institucional '!F67</f>
        <v>0</v>
      </c>
      <c r="H231" s="81" t="str">
        <f>'4. Gestión Institucional '!G67</f>
        <v>NA</v>
      </c>
      <c r="I231" s="313" t="str">
        <f>'4. Gestión Institucional '!H67</f>
        <v>NA</v>
      </c>
      <c r="J231" s="313" t="str">
        <f>'4. Gestión Institucional '!I67</f>
        <v>NA</v>
      </c>
      <c r="K231" s="313" t="str">
        <f>'4. Gestión Institucional '!J67</f>
        <v>NA</v>
      </c>
      <c r="L231" s="313" t="str">
        <f>'4. Gestión Institucional '!K67</f>
        <v>NA</v>
      </c>
      <c r="M231" s="313" t="str">
        <f>'4. Gestión Institucional '!L67</f>
        <v>NA</v>
      </c>
      <c r="N231" s="65"/>
      <c r="O231" s="65"/>
      <c r="P231" s="65"/>
      <c r="Q231" s="65"/>
      <c r="R231" s="66">
        <f t="shared" si="28"/>
        <v>0</v>
      </c>
      <c r="S231" s="962"/>
      <c r="T231" s="187"/>
      <c r="U231" s="187"/>
      <c r="V231" s="65" t="e">
        <f t="shared" si="29"/>
        <v>#DIV/0!</v>
      </c>
    </row>
    <row r="232" spans="1:22" ht="44.25" customHeight="1" x14ac:dyDescent="0.25">
      <c r="A232" s="941"/>
      <c r="B232" s="596"/>
      <c r="C232" s="594" t="str">
        <f>'4. Gestión Institucional '!B68</f>
        <v>Porcentaje de avance en el desarrollo de sistemas de información contratados a terceros</v>
      </c>
      <c r="D232" s="982">
        <f>'4. Gestión Institucional '!C68</f>
        <v>0</v>
      </c>
      <c r="E232" s="892">
        <f>'4. Gestión Institucional '!D68</f>
        <v>0</v>
      </c>
      <c r="F232" s="890">
        <f>'4. Gestión Institucional '!E68</f>
        <v>0</v>
      </c>
      <c r="G232" s="81">
        <f>'4. Gestión Institucional '!F68</f>
        <v>0</v>
      </c>
      <c r="H232" s="81" t="str">
        <f>'4. Gestión Institucional '!G68</f>
        <v>NA</v>
      </c>
      <c r="I232" s="313" t="str">
        <f>'4. Gestión Institucional '!H68</f>
        <v>NA</v>
      </c>
      <c r="J232" s="313" t="str">
        <f>'4. Gestión Institucional '!I68</f>
        <v>NA</v>
      </c>
      <c r="K232" s="313" t="str">
        <f>'4. Gestión Institucional '!J68</f>
        <v>NA</v>
      </c>
      <c r="L232" s="313" t="str">
        <f>'4. Gestión Institucional '!K68</f>
        <v>NA</v>
      </c>
      <c r="M232" s="313" t="str">
        <f>'4. Gestión Institucional '!L68</f>
        <v>NA</v>
      </c>
      <c r="N232" s="65"/>
      <c r="O232" s="65"/>
      <c r="P232" s="65"/>
      <c r="Q232" s="65"/>
      <c r="R232" s="66">
        <f t="shared" si="28"/>
        <v>0</v>
      </c>
      <c r="S232" s="962"/>
      <c r="T232" s="187"/>
      <c r="U232" s="187"/>
      <c r="V232" s="65" t="e">
        <f t="shared" si="29"/>
        <v>#DIV/0!</v>
      </c>
    </row>
    <row r="233" spans="1:22" ht="42" customHeight="1" x14ac:dyDescent="0.25">
      <c r="A233" s="941"/>
      <c r="B233" s="596"/>
      <c r="C233" s="596"/>
      <c r="D233" s="1039"/>
      <c r="E233" s="893"/>
      <c r="F233" s="891"/>
      <c r="G233" s="81">
        <f>'4. Gestión Institucional '!F69</f>
        <v>0</v>
      </c>
      <c r="H233" s="81" t="str">
        <f>'4. Gestión Institucional '!G69</f>
        <v>NA</v>
      </c>
      <c r="I233" s="313" t="str">
        <f>'4. Gestión Institucional '!H69</f>
        <v>NA</v>
      </c>
      <c r="J233" s="313" t="str">
        <f>'4. Gestión Institucional '!I69</f>
        <v>NA</v>
      </c>
      <c r="K233" s="313" t="str">
        <f>'4. Gestión Institucional '!J69</f>
        <v>NA</v>
      </c>
      <c r="L233" s="313" t="str">
        <f>'4. Gestión Institucional '!K69</f>
        <v>NA</v>
      </c>
      <c r="M233" s="313" t="str">
        <f>'4. Gestión Institucional '!L69</f>
        <v>NA</v>
      </c>
      <c r="N233" s="65"/>
      <c r="O233" s="65"/>
      <c r="P233" s="65"/>
      <c r="Q233" s="65"/>
      <c r="R233" s="66">
        <f t="shared" si="28"/>
        <v>0</v>
      </c>
      <c r="S233" s="962"/>
      <c r="T233" s="187"/>
      <c r="U233" s="187"/>
      <c r="V233" s="65" t="e">
        <f t="shared" si="29"/>
        <v>#DIV/0!</v>
      </c>
    </row>
    <row r="234" spans="1:22" ht="49.5" customHeight="1" x14ac:dyDescent="0.25">
      <c r="A234" s="941"/>
      <c r="B234" s="596"/>
      <c r="C234" s="596" t="e">
        <f>#REF!</f>
        <v>#REF!</v>
      </c>
      <c r="D234" s="589" t="e">
        <f>#REF!</f>
        <v>#REF!</v>
      </c>
      <c r="E234" s="893" t="e">
        <f>#REF!</f>
        <v>#REF!</v>
      </c>
      <c r="F234" s="891" t="e">
        <f>#REF!</f>
        <v>#REF!</v>
      </c>
      <c r="G234" s="81">
        <f>'4. Gestión Institucional '!F70</f>
        <v>0</v>
      </c>
      <c r="H234" s="81" t="str">
        <f>'4. Gestión Institucional '!G70</f>
        <v>NA</v>
      </c>
      <c r="I234" s="313" t="str">
        <f>'4. Gestión Institucional '!H70</f>
        <v>NA</v>
      </c>
      <c r="J234" s="313" t="str">
        <f>'4. Gestión Institucional '!I70</f>
        <v>NA</v>
      </c>
      <c r="K234" s="313" t="str">
        <f>'4. Gestión Institucional '!J70</f>
        <v>NA</v>
      </c>
      <c r="L234" s="313" t="str">
        <f>'4. Gestión Institucional '!K70</f>
        <v>NA</v>
      </c>
      <c r="M234" s="313" t="str">
        <f>'4. Gestión Institucional '!L70</f>
        <v>NA</v>
      </c>
      <c r="N234" s="65"/>
      <c r="O234" s="65"/>
      <c r="P234" s="65"/>
      <c r="Q234" s="65"/>
      <c r="R234" s="66">
        <f t="shared" si="28"/>
        <v>0</v>
      </c>
      <c r="S234" s="962"/>
      <c r="T234" s="187"/>
      <c r="U234" s="187"/>
      <c r="V234" s="65" t="e">
        <f t="shared" si="29"/>
        <v>#DIV/0!</v>
      </c>
    </row>
    <row r="235" spans="1:22" ht="25.5" x14ac:dyDescent="0.25">
      <c r="A235" s="941"/>
      <c r="B235" s="596"/>
      <c r="C235" s="81" t="str">
        <f>'4. Gestión Institucional '!B71</f>
        <v>Porcentaje de avance en el desarrollo del componente de Firma Digital</v>
      </c>
      <c r="D235" s="332">
        <f>'4. Gestión Institucional '!C71</f>
        <v>0</v>
      </c>
      <c r="E235" s="313">
        <f>'4. Gestión Institucional '!D71</f>
        <v>0</v>
      </c>
      <c r="F235" s="216">
        <f>'4. Gestión Institucional '!E71</f>
        <v>125</v>
      </c>
      <c r="G235" s="81">
        <f>'4. Gestión Institucional '!F71</f>
        <v>0</v>
      </c>
      <c r="H235" s="81" t="str">
        <f>'4. Gestión Institucional '!G71</f>
        <v>NA</v>
      </c>
      <c r="I235" s="313" t="str">
        <f>'4. Gestión Institucional '!H71</f>
        <v>NA</v>
      </c>
      <c r="J235" s="313" t="str">
        <f>'4. Gestión Institucional '!I71</f>
        <v>NA</v>
      </c>
      <c r="K235" s="313" t="str">
        <f>'4. Gestión Institucional '!J71</f>
        <v>NA</v>
      </c>
      <c r="L235" s="313" t="str">
        <f>'4. Gestión Institucional '!K71</f>
        <v>NA</v>
      </c>
      <c r="M235" s="313" t="str">
        <f>'4. Gestión Institucional '!L71</f>
        <v>NA</v>
      </c>
      <c r="N235" s="65"/>
      <c r="O235" s="65"/>
      <c r="P235" s="65"/>
      <c r="Q235" s="65"/>
      <c r="R235" s="66">
        <f t="shared" si="28"/>
        <v>0</v>
      </c>
      <c r="S235" s="962"/>
      <c r="T235" s="187"/>
      <c r="U235" s="187"/>
      <c r="V235" s="65" t="e">
        <f t="shared" si="29"/>
        <v>#DIV/0!</v>
      </c>
    </row>
    <row r="236" spans="1:22" ht="25.5" x14ac:dyDescent="0.25">
      <c r="A236" s="941"/>
      <c r="B236" s="596"/>
      <c r="C236" s="78" t="str">
        <f>'4. Gestión Institucional '!B72</f>
        <v>Porcentaje de avance en el desarrollo del componente de Pago Electrónico</v>
      </c>
      <c r="D236" s="332">
        <f>'4. Gestión Institucional '!C72</f>
        <v>0</v>
      </c>
      <c r="E236" s="332">
        <f>'4. Gestión Institucional '!D72</f>
        <v>0</v>
      </c>
      <c r="F236" s="216">
        <f>'4. Gestión Institucional '!E72</f>
        <v>125</v>
      </c>
      <c r="G236" s="81">
        <f>'4. Gestión Institucional '!F72</f>
        <v>0</v>
      </c>
      <c r="H236" s="81" t="str">
        <f>'4. Gestión Institucional '!G72</f>
        <v>NA</v>
      </c>
      <c r="I236" s="313" t="str">
        <f>'4. Gestión Institucional '!H72</f>
        <v>NA</v>
      </c>
      <c r="J236" s="313" t="str">
        <f>'4. Gestión Institucional '!I72</f>
        <v>NA</v>
      </c>
      <c r="K236" s="313" t="str">
        <f>'4. Gestión Institucional '!J72</f>
        <v>NA</v>
      </c>
      <c r="L236" s="313" t="str">
        <f>'4. Gestión Institucional '!K72</f>
        <v>NA</v>
      </c>
      <c r="M236" s="313" t="str">
        <f>'4. Gestión Institucional '!L72</f>
        <v>NA</v>
      </c>
      <c r="N236" s="65"/>
      <c r="O236" s="65"/>
      <c r="P236" s="65"/>
      <c r="Q236" s="65"/>
      <c r="R236" s="66">
        <f t="shared" si="28"/>
        <v>0</v>
      </c>
      <c r="S236" s="962"/>
      <c r="T236" s="187"/>
      <c r="U236" s="187"/>
      <c r="V236" s="65" t="e">
        <f t="shared" si="29"/>
        <v>#DIV/0!</v>
      </c>
    </row>
    <row r="237" spans="1:22" x14ac:dyDescent="0.25">
      <c r="A237" s="941"/>
      <c r="B237" s="596"/>
      <c r="C237" s="594" t="str">
        <f>'4. Gestión Institucional '!B73</f>
        <v>Porcentaje unidades organizativas incorporadas a la plataforma de gestión documental (2017)</v>
      </c>
      <c r="D237" s="332">
        <f>'4. Gestión Institucional '!C73</f>
        <v>0</v>
      </c>
      <c r="E237" s="332">
        <f>'4. Gestión Institucional '!D73</f>
        <v>0</v>
      </c>
      <c r="F237" s="216">
        <f>'4. Gestión Institucional '!E73</f>
        <v>0</v>
      </c>
      <c r="G237" s="81">
        <f>'4. Gestión Institucional '!F73</f>
        <v>0</v>
      </c>
      <c r="H237" s="214" t="str">
        <f>'4. Gestión Institucional '!G73</f>
        <v>NA</v>
      </c>
      <c r="I237" s="313" t="str">
        <f>'4. Gestión Institucional '!H73</f>
        <v>NA</v>
      </c>
      <c r="J237" s="313" t="str">
        <f>'4. Gestión Institucional '!I73</f>
        <v>NA</v>
      </c>
      <c r="K237" s="313" t="str">
        <f>'4. Gestión Institucional '!J73</f>
        <v>NA</v>
      </c>
      <c r="L237" s="313" t="str">
        <f>'4. Gestión Institucional '!K73</f>
        <v>NA</v>
      </c>
      <c r="M237" s="313" t="str">
        <f>'4. Gestión Institucional '!L73</f>
        <v>NA</v>
      </c>
      <c r="N237" s="65"/>
      <c r="O237" s="65"/>
      <c r="P237" s="65"/>
      <c r="Q237" s="65"/>
      <c r="R237" s="66">
        <f t="shared" si="28"/>
        <v>0</v>
      </c>
      <c r="S237" s="962"/>
      <c r="T237" s="187"/>
      <c r="U237" s="187"/>
      <c r="V237" s="65" t="e">
        <f t="shared" si="29"/>
        <v>#DIV/0!</v>
      </c>
    </row>
    <row r="238" spans="1:22" ht="15" customHeight="1" x14ac:dyDescent="0.25">
      <c r="A238" s="941"/>
      <c r="B238" s="596"/>
      <c r="C238" s="596"/>
      <c r="D238" s="332">
        <f>'4. Gestión Institucional '!C74</f>
        <v>0</v>
      </c>
      <c r="E238" s="332">
        <f>'4. Gestión Institucional '!D74</f>
        <v>0</v>
      </c>
      <c r="F238" s="216">
        <f>'4. Gestión Institucional '!E74</f>
        <v>0</v>
      </c>
      <c r="G238" s="81">
        <f>'4. Gestión Institucional '!F74</f>
        <v>0</v>
      </c>
      <c r="H238" s="214" t="str">
        <f>'4. Gestión Institucional '!G74</f>
        <v>NA</v>
      </c>
      <c r="I238" s="313" t="str">
        <f>'4. Gestión Institucional '!H74</f>
        <v>NA</v>
      </c>
      <c r="J238" s="313" t="str">
        <f>'4. Gestión Institucional '!I74</f>
        <v>NA</v>
      </c>
      <c r="K238" s="313" t="str">
        <f>'4. Gestión Institucional '!J74</f>
        <v>NA</v>
      </c>
      <c r="L238" s="313" t="str">
        <f>'4. Gestión Institucional '!K74</f>
        <v>NA</v>
      </c>
      <c r="M238" s="313" t="str">
        <f>'4. Gestión Institucional '!L74</f>
        <v>NA</v>
      </c>
      <c r="N238" s="65"/>
      <c r="O238" s="65"/>
      <c r="P238" s="65"/>
      <c r="Q238" s="65"/>
      <c r="R238" s="66">
        <f t="shared" si="28"/>
        <v>0</v>
      </c>
      <c r="S238" s="962"/>
      <c r="T238" s="187"/>
      <c r="U238" s="187"/>
      <c r="V238" s="65" t="e">
        <f t="shared" si="29"/>
        <v>#DIV/0!</v>
      </c>
    </row>
    <row r="239" spans="1:22" ht="15" customHeight="1" x14ac:dyDescent="0.25">
      <c r="A239" s="941"/>
      <c r="B239" s="596"/>
      <c r="C239" s="596"/>
      <c r="D239" s="332">
        <f>'4. Gestión Institucional '!C75</f>
        <v>0</v>
      </c>
      <c r="E239" s="332">
        <f>'4. Gestión Institucional '!D75</f>
        <v>0</v>
      </c>
      <c r="F239" s="216">
        <f>'4. Gestión Institucional '!E75</f>
        <v>0</v>
      </c>
      <c r="G239" s="81">
        <f>'4. Gestión Institucional '!F75</f>
        <v>0</v>
      </c>
      <c r="H239" s="214" t="str">
        <f>'4. Gestión Institucional '!G75</f>
        <v>NA</v>
      </c>
      <c r="I239" s="313" t="str">
        <f>'4. Gestión Institucional '!H75</f>
        <v>NA</v>
      </c>
      <c r="J239" s="313" t="str">
        <f>'4. Gestión Institucional '!I75</f>
        <v>NA</v>
      </c>
      <c r="K239" s="313" t="str">
        <f>'4. Gestión Institucional '!J75</f>
        <v>NA</v>
      </c>
      <c r="L239" s="313" t="str">
        <f>'4. Gestión Institucional '!K75</f>
        <v>NA</v>
      </c>
      <c r="M239" s="313" t="str">
        <f>'4. Gestión Institucional '!L75</f>
        <v>NA</v>
      </c>
      <c r="N239" s="65"/>
      <c r="O239" s="65"/>
      <c r="P239" s="65"/>
      <c r="Q239" s="65"/>
      <c r="R239" s="66">
        <f t="shared" si="28"/>
        <v>0</v>
      </c>
      <c r="S239" s="962"/>
      <c r="T239" s="187"/>
      <c r="U239" s="187"/>
      <c r="V239" s="65" t="e">
        <f t="shared" si="29"/>
        <v>#DIV/0!</v>
      </c>
    </row>
    <row r="240" spans="1:22" ht="15" customHeight="1" x14ac:dyDescent="0.25">
      <c r="A240" s="941"/>
      <c r="B240" s="595"/>
      <c r="C240" s="595"/>
      <c r="D240" s="332">
        <f>'4. Gestión Institucional '!C76</f>
        <v>0</v>
      </c>
      <c r="E240" s="332">
        <f>'4. Gestión Institucional '!D76</f>
        <v>0</v>
      </c>
      <c r="F240" s="216">
        <f>'4. Gestión Institucional '!E76</f>
        <v>0</v>
      </c>
      <c r="G240" s="81">
        <f>'4. Gestión Institucional '!F76</f>
        <v>0</v>
      </c>
      <c r="H240" s="214" t="str">
        <f>'4. Gestión Institucional '!G76</f>
        <v>NA</v>
      </c>
      <c r="I240" s="313" t="str">
        <f>'4. Gestión Institucional '!H76</f>
        <v>NA</v>
      </c>
      <c r="J240" s="313" t="str">
        <f>'4. Gestión Institucional '!I76</f>
        <v>NA</v>
      </c>
      <c r="K240" s="313" t="str">
        <f>'4. Gestión Institucional '!J76</f>
        <v>NA</v>
      </c>
      <c r="L240" s="313" t="str">
        <f>'4. Gestión Institucional '!K76</f>
        <v>NA</v>
      </c>
      <c r="M240" s="313" t="str">
        <f>'4. Gestión Institucional '!L76</f>
        <v>NA</v>
      </c>
      <c r="N240" s="65"/>
      <c r="O240" s="65"/>
      <c r="P240" s="65"/>
      <c r="Q240" s="65"/>
      <c r="R240" s="66">
        <f t="shared" si="28"/>
        <v>0</v>
      </c>
      <c r="S240" s="961"/>
      <c r="T240" s="187"/>
      <c r="U240" s="187"/>
      <c r="V240" s="65" t="e">
        <f t="shared" si="29"/>
        <v>#DIV/0!</v>
      </c>
    </row>
    <row r="241" spans="1:22" ht="21" customHeight="1" x14ac:dyDescent="0.25">
      <c r="A241" s="941"/>
      <c r="B241" s="147"/>
      <c r="C241" s="157"/>
      <c r="D241" s="157"/>
      <c r="E241" s="157"/>
      <c r="F241" s="158">
        <f>SUM(F226,F228,F229,F232,F235,F236,F237,F238,F239,F240)</f>
        <v>655</v>
      </c>
      <c r="G241" s="887" t="s">
        <v>206</v>
      </c>
      <c r="H241" s="888"/>
      <c r="I241" s="888"/>
      <c r="J241" s="888"/>
      <c r="K241" s="888"/>
      <c r="L241" s="888"/>
      <c r="M241" s="889"/>
      <c r="N241" s="148" t="e">
        <f>AVERAGE(N226:N240)</f>
        <v>#DIV/0!</v>
      </c>
      <c r="O241" s="148" t="e">
        <f>AVERAGE(O226:O240)</f>
        <v>#DIV/0!</v>
      </c>
      <c r="P241" s="148" t="e">
        <f>AVERAGE(P226:P240)</f>
        <v>#DIV/0!</v>
      </c>
      <c r="Q241" s="148" t="e">
        <f>AVERAGE(Q226:Q240)</f>
        <v>#DIV/0!</v>
      </c>
      <c r="R241" s="148">
        <f>AVERAGE(R226:R240)</f>
        <v>0</v>
      </c>
      <c r="S241" s="149">
        <f>SUM(S226:S240)</f>
        <v>83824.109999999986</v>
      </c>
      <c r="T241" s="149">
        <f>SUM(T226:T240)</f>
        <v>0</v>
      </c>
      <c r="U241" s="149">
        <f>SUM(U226:U240)</f>
        <v>0</v>
      </c>
      <c r="V241" s="148" t="e">
        <f>AVERAGE(V226:V240)</f>
        <v>#DIV/0!</v>
      </c>
    </row>
    <row r="242" spans="1:22" ht="55.5" customHeight="1" x14ac:dyDescent="0.25">
      <c r="A242" s="941"/>
      <c r="B242" s="744" t="str">
        <f>'4. Gestión Institucional '!A79</f>
        <v xml:space="preserve">Objetivo Estratégico Específico: 4.5 Contar con el recurso humano idóneo y necesario, para la gestión institucional y el ejercicio de la rectoría. (DA/RRHH, DGS). </v>
      </c>
      <c r="C242" s="744" t="e">
        <f>#REF!</f>
        <v>#REF!</v>
      </c>
      <c r="D242" s="744" t="e">
        <f>#REF!</f>
        <v>#REF!</v>
      </c>
      <c r="E242" s="744" t="e">
        <f>#REF!</f>
        <v>#REF!</v>
      </c>
      <c r="F242" s="744" t="e">
        <f>#REF!</f>
        <v>#REF!</v>
      </c>
      <c r="G242" s="81"/>
      <c r="H242" s="81"/>
      <c r="I242" s="81"/>
      <c r="J242" s="81"/>
      <c r="K242" s="81"/>
      <c r="L242" s="81"/>
      <c r="M242" s="81"/>
      <c r="N242" s="65"/>
      <c r="O242" s="65"/>
      <c r="P242" s="65"/>
      <c r="Q242" s="65"/>
      <c r="R242" s="186"/>
      <c r="S242" s="65"/>
      <c r="T242" s="125"/>
      <c r="U242" s="125"/>
      <c r="V242" s="65"/>
    </row>
    <row r="243" spans="1:22" ht="35.25" customHeight="1" x14ac:dyDescent="0.25">
      <c r="A243" s="941"/>
      <c r="B243" s="617" t="str">
        <f>'4. Gestión Institucional '!A80</f>
        <v>RE4.P10. Recurso humano capacitado</v>
      </c>
      <c r="C243" s="617" t="str">
        <f>'4. Gestión Institucional '!B80</f>
        <v xml:space="preserve">Número de funcionarios capacitados  en temas prioritarios </v>
      </c>
      <c r="D243" s="617">
        <f>'4. Gestión Institucional '!C80</f>
        <v>450</v>
      </c>
      <c r="E243" s="617">
        <f>'4. Gestión Institucional '!D80</f>
        <v>450</v>
      </c>
      <c r="F243" s="617">
        <f>'4. Gestión Institucional '!E80</f>
        <v>150</v>
      </c>
      <c r="G243" s="81" t="str">
        <f>'4. Gestión Institucional '!F80</f>
        <v>Indicación de temas prioritarios para el Plan de Capacitación Institucional</v>
      </c>
      <c r="H243" s="81" t="str">
        <f>'4. Gestión Institucional '!G80</f>
        <v>A definir por Nivel Central</v>
      </c>
      <c r="I243" s="313">
        <f>'4. Gestión Institucional '!H80</f>
        <v>1</v>
      </c>
      <c r="J243" s="313">
        <f>'4. Gestión Institucional '!I80</f>
        <v>0</v>
      </c>
      <c r="K243" s="313">
        <f>'4. Gestión Institucional '!J80</f>
        <v>0</v>
      </c>
      <c r="L243" s="313">
        <f>'4. Gestión Institucional '!K80</f>
        <v>1</v>
      </c>
      <c r="M243" s="313">
        <f>'4. Gestión Institucional '!L80</f>
        <v>0</v>
      </c>
      <c r="N243" s="65"/>
      <c r="O243" s="65"/>
      <c r="P243" s="65"/>
      <c r="Q243" s="65"/>
      <c r="R243" s="66">
        <f>SUM(N243:Q243)</f>
        <v>0</v>
      </c>
      <c r="S243" s="1028">
        <f>'4. Gestión Institucional '!M80</f>
        <v>83824.109999999986</v>
      </c>
      <c r="T243" s="187"/>
      <c r="U243" s="187"/>
      <c r="V243" s="65">
        <f>(T243+U243)/S243</f>
        <v>0</v>
      </c>
    </row>
    <row r="244" spans="1:22" ht="35.25" customHeight="1" x14ac:dyDescent="0.25">
      <c r="A244" s="941"/>
      <c r="B244" s="589"/>
      <c r="C244" s="589">
        <f>'4. Gestión Institucional '!B81</f>
        <v>0</v>
      </c>
      <c r="D244" s="589">
        <f>'4. Gestión Institucional '!C81</f>
        <v>0</v>
      </c>
      <c r="E244" s="589">
        <f>'4. Gestión Institucional '!D81</f>
        <v>0</v>
      </c>
      <c r="F244" s="589">
        <f>'4. Gestión Institucional '!E81</f>
        <v>0</v>
      </c>
      <c r="G244" s="81" t="str">
        <f>'4. Gestión Institucional '!F81</f>
        <v>Participación en la definición de presupuesto para ejecutar Plan Institucional de Capacitación a nivel local</v>
      </c>
      <c r="H244" s="81" t="str">
        <f>'4. Gestión Institucional '!G81</f>
        <v>A definir por Nivel Central</v>
      </c>
      <c r="I244" s="313">
        <f>'4. Gestión Institucional '!H81</f>
        <v>1</v>
      </c>
      <c r="J244" s="313">
        <f>'4. Gestión Institucional '!I81</f>
        <v>0</v>
      </c>
      <c r="K244" s="313">
        <f>'4. Gestión Institucional '!J81</f>
        <v>0</v>
      </c>
      <c r="L244" s="313">
        <f>'4. Gestión Institucional '!K81</f>
        <v>1</v>
      </c>
      <c r="M244" s="313">
        <f>'4. Gestión Institucional '!L81</f>
        <v>0</v>
      </c>
      <c r="N244" s="65"/>
      <c r="O244" s="65"/>
      <c r="P244" s="65"/>
      <c r="Q244" s="65"/>
      <c r="R244" s="66">
        <f>SUM(N244:Q244)</f>
        <v>0</v>
      </c>
      <c r="S244" s="1029"/>
      <c r="T244" s="187"/>
      <c r="U244" s="187"/>
      <c r="V244" s="65" t="e">
        <f>(T244+U244)/S244</f>
        <v>#DIV/0!</v>
      </c>
    </row>
    <row r="245" spans="1:22" ht="35.25" customHeight="1" x14ac:dyDescent="0.25">
      <c r="A245" s="941"/>
      <c r="B245" s="589"/>
      <c r="C245" s="589">
        <f>'4. Gestión Institucional '!B82</f>
        <v>0</v>
      </c>
      <c r="D245" s="589">
        <f>'4. Gestión Institucional '!C82</f>
        <v>0</v>
      </c>
      <c r="E245" s="589">
        <f>'4. Gestión Institucional '!D82</f>
        <v>0</v>
      </c>
      <c r="F245" s="589">
        <f>'4. Gestión Institucional '!E82</f>
        <v>0</v>
      </c>
      <c r="G245" s="81" t="str">
        <f>'4. Gestión Institucional '!F82</f>
        <v>Ejecución y seguimiento de actividades contenidas en Plan Institucional de Capacitación</v>
      </c>
      <c r="H245" s="81" t="str">
        <f>'4. Gestión Institucional '!G82</f>
        <v>A definir por Nivel Central</v>
      </c>
      <c r="I245" s="313">
        <f>'4. Gestión Institucional '!H82</f>
        <v>1</v>
      </c>
      <c r="J245" s="313">
        <f>'4. Gestión Institucional '!I82</f>
        <v>0</v>
      </c>
      <c r="K245" s="313">
        <f>'4. Gestión Institucional '!J82</f>
        <v>0</v>
      </c>
      <c r="L245" s="313">
        <f>'4. Gestión Institucional '!K82</f>
        <v>0</v>
      </c>
      <c r="M245" s="313">
        <f>'4. Gestión Institucional '!L82</f>
        <v>1</v>
      </c>
      <c r="N245" s="65"/>
      <c r="O245" s="65"/>
      <c r="P245" s="65"/>
      <c r="Q245" s="65"/>
      <c r="R245" s="66">
        <f>SUM(N245:Q245)</f>
        <v>0</v>
      </c>
      <c r="S245" s="1029"/>
      <c r="T245" s="187"/>
      <c r="U245" s="187"/>
      <c r="V245" s="65" t="e">
        <f>(T245+U245)/S245</f>
        <v>#DIV/0!</v>
      </c>
    </row>
    <row r="246" spans="1:22" ht="35.25" customHeight="1" x14ac:dyDescent="0.25">
      <c r="A246" s="941"/>
      <c r="B246" s="644"/>
      <c r="C246" s="644">
        <f>'4. Gestión Institucional '!B83</f>
        <v>0</v>
      </c>
      <c r="D246" s="644">
        <f>'4. Gestión Institucional '!C83</f>
        <v>0</v>
      </c>
      <c r="E246" s="644">
        <f>'4. Gestión Institucional '!D83</f>
        <v>0</v>
      </c>
      <c r="F246" s="644">
        <f>'4. Gestión Institucional '!E83</f>
        <v>0</v>
      </c>
      <c r="G246" s="81" t="str">
        <f>'4. Gestión Institucional '!F83</f>
        <v>Partipación en las conconvocatorias programadas por el nivel regional.</v>
      </c>
      <c r="H246" s="81" t="str">
        <f>'4. Gestión Institucional '!G83</f>
        <v>Según solicitud nivel regional</v>
      </c>
      <c r="I246" s="313">
        <f>'4. Gestión Institucional '!H83</f>
        <v>1</v>
      </c>
      <c r="J246" s="313">
        <f>'4. Gestión Institucional '!I83</f>
        <v>0</v>
      </c>
      <c r="K246" s="313">
        <f>'4. Gestión Institucional '!J83</f>
        <v>0.5</v>
      </c>
      <c r="L246" s="313">
        <f>'4. Gestión Institucional '!K83</f>
        <v>0</v>
      </c>
      <c r="M246" s="313">
        <f>'4. Gestión Institucional '!L83</f>
        <v>0.5</v>
      </c>
      <c r="N246" s="65"/>
      <c r="O246" s="65"/>
      <c r="P246" s="65"/>
      <c r="Q246" s="65"/>
      <c r="R246" s="66">
        <f>SUM(N246:Q246)</f>
        <v>0</v>
      </c>
      <c r="S246" s="1030"/>
      <c r="T246" s="187"/>
      <c r="U246" s="187"/>
      <c r="V246" s="65" t="e">
        <f>(T246+U246)/S246</f>
        <v>#DIV/0!</v>
      </c>
    </row>
    <row r="247" spans="1:22" ht="21" customHeight="1" x14ac:dyDescent="0.25">
      <c r="A247" s="941"/>
      <c r="B247" s="147"/>
      <c r="C247" s="157"/>
      <c r="D247" s="157"/>
      <c r="E247" s="157"/>
      <c r="F247" s="158">
        <f>SUM(F243)</f>
        <v>150</v>
      </c>
      <c r="G247" s="887" t="s">
        <v>206</v>
      </c>
      <c r="H247" s="888"/>
      <c r="I247" s="888"/>
      <c r="J247" s="888"/>
      <c r="K247" s="888"/>
      <c r="L247" s="888"/>
      <c r="M247" s="889"/>
      <c r="N247" s="148" t="e">
        <f>AVERAGE(N243:N246)</f>
        <v>#DIV/0!</v>
      </c>
      <c r="O247" s="148" t="e">
        <f>AVERAGE(O243:O246)</f>
        <v>#DIV/0!</v>
      </c>
      <c r="P247" s="148" t="e">
        <f>AVERAGE(P243:P246)</f>
        <v>#DIV/0!</v>
      </c>
      <c r="Q247" s="148" t="e">
        <f>AVERAGE(Q243:Q246)</f>
        <v>#DIV/0!</v>
      </c>
      <c r="R247" s="148">
        <f>AVERAGE(R243:R246)</f>
        <v>0</v>
      </c>
      <c r="S247" s="190">
        <f>SUM(S243:S246)</f>
        <v>83824.109999999986</v>
      </c>
      <c r="T247" s="190">
        <f>SUM(T243:T246)</f>
        <v>0</v>
      </c>
      <c r="U247" s="190">
        <f>SUM(U243:U246)</f>
        <v>0</v>
      </c>
      <c r="V247" s="148" t="e">
        <f>AVERAGE(V243:V246)</f>
        <v>#DIV/0!</v>
      </c>
    </row>
    <row r="248" spans="1:22" ht="84" customHeight="1" x14ac:dyDescent="0.25">
      <c r="A248" s="941"/>
      <c r="B248" s="81" t="str">
        <f>'4. Gestión Institucional '!A84</f>
        <v>RE4.P11. Nombramientos de recurso humano idoneo y con estabilidad en su puesto realizados</v>
      </c>
      <c r="C248" s="81">
        <f>'4. Gestión Institucional '!B84</f>
        <v>0</v>
      </c>
      <c r="D248" s="214">
        <f>'4. Gestión Institucional '!C84</f>
        <v>0</v>
      </c>
      <c r="E248" s="214">
        <f>'4. Gestión Institucional '!D84</f>
        <v>0</v>
      </c>
      <c r="F248" s="216">
        <f>'4. Gestión Institucional '!E84</f>
        <v>0</v>
      </c>
      <c r="G248" s="81" t="str">
        <f>'4. Gestión Institucional '!F84</f>
        <v>Elaboración de informes sobre la información requerida por niveles superiores en cuanto a necesidades del recurso humano.</v>
      </c>
      <c r="H248" s="81" t="str">
        <f>'4. Gestión Institucional '!G84</f>
        <v>Según solicitud niveles superiores</v>
      </c>
      <c r="I248" s="313">
        <f>'4. Gestión Institucional '!H84</f>
        <v>1</v>
      </c>
      <c r="J248" s="313">
        <f>'4. Gestión Institucional '!I84</f>
        <v>0</v>
      </c>
      <c r="K248" s="313">
        <f>'4. Gestión Institucional '!J84</f>
        <v>0</v>
      </c>
      <c r="L248" s="313">
        <f>'4. Gestión Institucional '!K84</f>
        <v>1</v>
      </c>
      <c r="M248" s="313">
        <f>'4. Gestión Institucional '!L84</f>
        <v>0</v>
      </c>
      <c r="N248" s="65"/>
      <c r="O248" s="65"/>
      <c r="P248" s="65"/>
      <c r="Q248" s="65"/>
      <c r="R248" s="66">
        <f>SUM(N248:Q248)</f>
        <v>0</v>
      </c>
      <c r="S248" s="335">
        <f>'4. Gestión Institucional '!M84</f>
        <v>83824.109999999986</v>
      </c>
      <c r="T248" s="187"/>
      <c r="U248" s="187"/>
      <c r="V248" s="65">
        <f>(T248+U248)/S248</f>
        <v>0</v>
      </c>
    </row>
    <row r="249" spans="1:22" ht="21" customHeight="1" x14ac:dyDescent="0.25">
      <c r="A249" s="941"/>
      <c r="B249" s="147"/>
      <c r="C249" s="157"/>
      <c r="D249" s="157"/>
      <c r="E249" s="157"/>
      <c r="F249" s="158">
        <f>SUM(F248)</f>
        <v>0</v>
      </c>
      <c r="G249" s="887" t="s">
        <v>206</v>
      </c>
      <c r="H249" s="888"/>
      <c r="I249" s="888"/>
      <c r="J249" s="888"/>
      <c r="K249" s="888"/>
      <c r="L249" s="888"/>
      <c r="M249" s="889"/>
      <c r="N249" s="148" t="e">
        <f>AVERAGE(N248)</f>
        <v>#DIV/0!</v>
      </c>
      <c r="O249" s="148" t="e">
        <f>AVERAGE(O248)</f>
        <v>#DIV/0!</v>
      </c>
      <c r="P249" s="148" t="e">
        <f>AVERAGE(P248)</f>
        <v>#DIV/0!</v>
      </c>
      <c r="Q249" s="148" t="e">
        <f>AVERAGE(Q248)</f>
        <v>#DIV/0!</v>
      </c>
      <c r="R249" s="148">
        <f>AVERAGE(R248)</f>
        <v>0</v>
      </c>
      <c r="S249" s="149">
        <f>SUM(S248)</f>
        <v>83824.109999999986</v>
      </c>
      <c r="T249" s="149">
        <f>SUM(T248)</f>
        <v>0</v>
      </c>
      <c r="U249" s="149">
        <f>SUM(U248)</f>
        <v>0</v>
      </c>
      <c r="V249" s="148">
        <f>AVERAGE(V248)</f>
        <v>0</v>
      </c>
    </row>
    <row r="250" spans="1:22" ht="63.75" customHeight="1" x14ac:dyDescent="0.25">
      <c r="A250" s="941"/>
      <c r="B250" s="81" t="str">
        <f>'4. Gestión Institucional '!A85</f>
        <v>RE4.P12. Programa Institucional de Mejoramiento de Ambientes Laborales Satisfactorios</v>
      </c>
      <c r="C250" s="226" t="str">
        <f>'4. Gestión Institucional '!B85</f>
        <v xml:space="preserve">Porcentaje de cumplimiento de las actividades del Programa ejecutadas.
</v>
      </c>
      <c r="D250" s="313">
        <f>'4. Gestión Institucional '!C85</f>
        <v>0.1</v>
      </c>
      <c r="E250" s="332">
        <f>'4. Gestión Institucional '!D85</f>
        <v>0.2</v>
      </c>
      <c r="F250" s="216">
        <f>'4. Gestión Institucional '!E85</f>
        <v>81</v>
      </c>
      <c r="G250" s="81" t="str">
        <f>'4. Gestión Institucional '!F85</f>
        <v>Facilitación a los funcionarios convocados, de la información y medios para su traslado, en relación a programas de inducción y de prejubilados, de la Región Chorotega.</v>
      </c>
      <c r="H250" s="81" t="str">
        <f>'4. Gestión Institucional '!G85</f>
        <v>NA</v>
      </c>
      <c r="I250" s="313" t="str">
        <f>'4. Gestión Institucional '!H85</f>
        <v>NA</v>
      </c>
      <c r="J250" s="313" t="str">
        <f>'4. Gestión Institucional '!I85</f>
        <v>NA</v>
      </c>
      <c r="K250" s="313" t="str">
        <f>'4. Gestión Institucional '!J85</f>
        <v>NA</v>
      </c>
      <c r="L250" s="313" t="str">
        <f>'4. Gestión Institucional '!K85</f>
        <v>NA</v>
      </c>
      <c r="M250" s="313" t="str">
        <f>'4. Gestión Institucional '!L85</f>
        <v>NA</v>
      </c>
      <c r="N250" s="65"/>
      <c r="O250" s="65"/>
      <c r="P250" s="65"/>
      <c r="Q250" s="65"/>
      <c r="R250" s="66">
        <f>SUM(N250:Q250)</f>
        <v>0</v>
      </c>
      <c r="S250" s="335">
        <f>'4. Gestión Institucional '!M85</f>
        <v>83824.109999999986</v>
      </c>
      <c r="T250" s="187"/>
      <c r="U250" s="187"/>
      <c r="V250" s="65">
        <f>(T250+U250)/S250</f>
        <v>0</v>
      </c>
    </row>
    <row r="251" spans="1:22" ht="21" customHeight="1" x14ac:dyDescent="0.25">
      <c r="A251" s="941"/>
      <c r="B251" s="147"/>
      <c r="C251" s="157"/>
      <c r="D251" s="157"/>
      <c r="E251" s="157"/>
      <c r="F251" s="158">
        <f>SUM(F250)</f>
        <v>81</v>
      </c>
      <c r="G251" s="887" t="s">
        <v>206</v>
      </c>
      <c r="H251" s="888"/>
      <c r="I251" s="888"/>
      <c r="J251" s="888"/>
      <c r="K251" s="888"/>
      <c r="L251" s="888"/>
      <c r="M251" s="889"/>
      <c r="N251" s="148" t="e">
        <f>AVERAGE(N250:N250)</f>
        <v>#DIV/0!</v>
      </c>
      <c r="O251" s="148" t="e">
        <f>AVERAGE(O250:O250)</f>
        <v>#DIV/0!</v>
      </c>
      <c r="P251" s="148" t="e">
        <f>AVERAGE(P250:P250)</f>
        <v>#DIV/0!</v>
      </c>
      <c r="Q251" s="148" t="e">
        <f>AVERAGE(Q250:Q250)</f>
        <v>#DIV/0!</v>
      </c>
      <c r="R251" s="148">
        <f>AVERAGE(R250:R250)</f>
        <v>0</v>
      </c>
      <c r="S251" s="149">
        <f>SUM(S250:S250)</f>
        <v>83824.109999999986</v>
      </c>
      <c r="T251" s="149">
        <f>SUM(T250:T250)</f>
        <v>0</v>
      </c>
      <c r="U251" s="149">
        <f>SUM(U250:U250)</f>
        <v>0</v>
      </c>
      <c r="V251" s="148">
        <f>AVERAGE(V250:V250)</f>
        <v>0</v>
      </c>
    </row>
    <row r="252" spans="1:22" ht="42" customHeight="1" x14ac:dyDescent="0.25">
      <c r="A252" s="941"/>
      <c r="B252" s="81" t="str">
        <f>'4. Gestión Institucional '!A86</f>
        <v>RE4.P13.  Programa Institucional de Salud Ocupacional</v>
      </c>
      <c r="C252" s="81" t="str">
        <f>'4. Gestión Institucional '!B86</f>
        <v xml:space="preserve">Porcentaje de cumplimiento de las actividades del Programa de Salud Ocupacional ejecutadas.
</v>
      </c>
      <c r="D252" s="313">
        <f>'4. Gestión Institucional '!C86</f>
        <v>0.05</v>
      </c>
      <c r="E252" s="313">
        <f>'4. Gestión Institucional '!D86</f>
        <v>0.2</v>
      </c>
      <c r="F252" s="216">
        <f>'4. Gestión Institucional '!E86</f>
        <v>42</v>
      </c>
      <c r="G252" s="81" t="str">
        <f>'4. Gestión Institucional '!F86</f>
        <v>Seguimiento a la ejecución del Programa de Salud Ocupacional del nivel local</v>
      </c>
      <c r="H252" s="81" t="str">
        <f>'4. Gestión Institucional '!G86</f>
        <v>A definir por Nivel Central</v>
      </c>
      <c r="I252" s="313">
        <f>'4. Gestión Institucional '!H86</f>
        <v>1</v>
      </c>
      <c r="J252" s="313">
        <f>'4. Gestión Institucional '!I86</f>
        <v>0</v>
      </c>
      <c r="K252" s="313">
        <f>'4. Gestión Institucional '!J86</f>
        <v>0</v>
      </c>
      <c r="L252" s="313">
        <f>'4. Gestión Institucional '!K86</f>
        <v>1</v>
      </c>
      <c r="M252" s="313">
        <f>'4. Gestión Institucional '!L86</f>
        <v>0</v>
      </c>
      <c r="N252" s="65"/>
      <c r="O252" s="65"/>
      <c r="P252" s="65"/>
      <c r="Q252" s="65"/>
      <c r="R252" s="66">
        <f>SUM(N252:Q252)</f>
        <v>0</v>
      </c>
      <c r="S252" s="335">
        <f>'4. Gestión Institucional '!M86</f>
        <v>83824.109999999986</v>
      </c>
      <c r="T252" s="187"/>
      <c r="U252" s="187"/>
      <c r="V252" s="65">
        <f>(T252+U252)/S252</f>
        <v>0</v>
      </c>
    </row>
    <row r="253" spans="1:22" ht="21" customHeight="1" x14ac:dyDescent="0.25">
      <c r="A253" s="941"/>
      <c r="B253" s="147"/>
      <c r="C253" s="157"/>
      <c r="D253" s="157"/>
      <c r="E253" s="157"/>
      <c r="F253" s="158">
        <f>SUM(F252)</f>
        <v>42</v>
      </c>
      <c r="G253" s="887" t="s">
        <v>206</v>
      </c>
      <c r="H253" s="888"/>
      <c r="I253" s="888"/>
      <c r="J253" s="888"/>
      <c r="K253" s="888"/>
      <c r="L253" s="888"/>
      <c r="M253" s="889"/>
      <c r="N253" s="148" t="e">
        <f>AVERAGE(N252:N252)</f>
        <v>#DIV/0!</v>
      </c>
      <c r="O253" s="148" t="e">
        <f>AVERAGE(O252:O252)</f>
        <v>#DIV/0!</v>
      </c>
      <c r="P253" s="148" t="e">
        <f>AVERAGE(P252:P252)</f>
        <v>#DIV/0!</v>
      </c>
      <c r="Q253" s="148" t="e">
        <f>AVERAGE(Q252:Q252)</f>
        <v>#DIV/0!</v>
      </c>
      <c r="R253" s="148">
        <f>AVERAGE(R252:R252)</f>
        <v>0</v>
      </c>
      <c r="S253" s="190">
        <f>SUM(S252:S252)</f>
        <v>83824.109999999986</v>
      </c>
      <c r="T253" s="190">
        <f>SUM(T252:T252)</f>
        <v>0</v>
      </c>
      <c r="U253" s="190">
        <f>SUM(U252:U252)</f>
        <v>0</v>
      </c>
      <c r="V253" s="148">
        <f>AVERAGE(V252:V252)</f>
        <v>0</v>
      </c>
    </row>
    <row r="254" spans="1:22" s="212" customFormat="1" ht="47.25" customHeight="1" x14ac:dyDescent="0.25">
      <c r="A254" s="941"/>
      <c r="B254" s="405" t="str">
        <f>'4. Gestión Institucional '!A87</f>
        <v>RE4.P14. Administración y trámites de expedientes</v>
      </c>
      <c r="C254" s="405">
        <f>'4. Gestión Institucional '!B87</f>
        <v>0</v>
      </c>
      <c r="D254" s="405">
        <f>'4. Gestión Institucional '!C87</f>
        <v>0</v>
      </c>
      <c r="E254" s="405">
        <f>'4. Gestión Institucional '!D87</f>
        <v>0</v>
      </c>
      <c r="F254" s="405">
        <f>'4. Gestión Institucional '!E87</f>
        <v>0</v>
      </c>
      <c r="G254" s="405" t="str">
        <f>'4. Gestión Institucional '!F87</f>
        <v>Custodia y actualización de los expedientes del personal del Área.</v>
      </c>
      <c r="H254" s="405">
        <f>'4. Gestión Institucional '!G87</f>
        <v>9</v>
      </c>
      <c r="I254" s="406">
        <f>'4. Gestión Institucional '!H87</f>
        <v>1</v>
      </c>
      <c r="J254" s="406">
        <f>'4. Gestión Institucional '!I87</f>
        <v>0</v>
      </c>
      <c r="K254" s="406">
        <f>'4. Gestión Institucional '!J87</f>
        <v>0</v>
      </c>
      <c r="L254" s="406">
        <f>'4. Gestión Institucional '!K87</f>
        <v>0</v>
      </c>
      <c r="M254" s="406">
        <f>'4. Gestión Institucional '!L87</f>
        <v>1</v>
      </c>
      <c r="N254" s="228"/>
      <c r="O254" s="228"/>
      <c r="P254" s="228"/>
      <c r="Q254" s="228"/>
      <c r="R254" s="66">
        <f>SUM(N254:Q254)</f>
        <v>0</v>
      </c>
      <c r="S254" s="335">
        <f>'4. Gestión Institucional '!M87</f>
        <v>83824.109999999986</v>
      </c>
      <c r="T254" s="229"/>
      <c r="U254" s="229"/>
      <c r="V254" s="65">
        <f>(T254+U254)/S254</f>
        <v>0</v>
      </c>
    </row>
    <row r="255" spans="1:22" ht="21" customHeight="1" x14ac:dyDescent="0.25">
      <c r="A255" s="941"/>
      <c r="B255" s="147"/>
      <c r="C255" s="157"/>
      <c r="D255" s="157"/>
      <c r="E255" s="157"/>
      <c r="F255" s="158">
        <f>SUM(F254)</f>
        <v>0</v>
      </c>
      <c r="G255" s="887" t="s">
        <v>206</v>
      </c>
      <c r="H255" s="888"/>
      <c r="I255" s="888"/>
      <c r="J255" s="888"/>
      <c r="K255" s="888"/>
      <c r="L255" s="888"/>
      <c r="M255" s="889"/>
      <c r="N255" s="148" t="e">
        <f>AVERAGE(N254:N254)</f>
        <v>#DIV/0!</v>
      </c>
      <c r="O255" s="148" t="e">
        <f>AVERAGE(O254:O254)</f>
        <v>#DIV/0!</v>
      </c>
      <c r="P255" s="148" t="e">
        <f>AVERAGE(P254:P254)</f>
        <v>#DIV/0!</v>
      </c>
      <c r="Q255" s="148" t="e">
        <f>AVERAGE(Q254:Q254)</f>
        <v>#DIV/0!</v>
      </c>
      <c r="R255" s="148">
        <f>AVERAGE(R254:R254)</f>
        <v>0</v>
      </c>
      <c r="S255" s="190">
        <f>SUM(S254:S254)</f>
        <v>83824.109999999986</v>
      </c>
      <c r="T255" s="190">
        <f>SUM(T254:T254)</f>
        <v>0</v>
      </c>
      <c r="U255" s="190">
        <f>SUM(U254:U254)</f>
        <v>0</v>
      </c>
      <c r="V255" s="148">
        <f>AVERAGE(V254:V254)</f>
        <v>0</v>
      </c>
    </row>
    <row r="256" spans="1:22" s="212" customFormat="1" ht="36" customHeight="1" x14ac:dyDescent="0.25">
      <c r="A256" s="941"/>
      <c r="B256" s="618" t="str">
        <f>'4. Gestión Institucional '!A88</f>
        <v>RE4.P15. Asesoría técnica del PGRH en el Nivel Local.</v>
      </c>
      <c r="C256" s="936">
        <f>'4. Gestión Institucional '!B88</f>
        <v>0</v>
      </c>
      <c r="D256" s="936">
        <f>'4. Gestión Institucional '!C88</f>
        <v>0</v>
      </c>
      <c r="E256" s="936">
        <f>'4. Gestión Institucional '!D88</f>
        <v>0</v>
      </c>
      <c r="F256" s="936">
        <f>'4. Gestión Institucional '!E88</f>
        <v>0</v>
      </c>
      <c r="G256" s="405" t="str">
        <f>'4. Gestión Institucional '!F88</f>
        <v xml:space="preserve">Asesoría al personal del Área Rectora sobre los diversos trámites técnicos de Recursos Humanos. </v>
      </c>
      <c r="H256" s="405" t="str">
        <f>'4. Gestión Institucional '!G88</f>
        <v>A demanda</v>
      </c>
      <c r="I256" s="406">
        <f>'4. Gestión Institucional '!H88</f>
        <v>1</v>
      </c>
      <c r="J256" s="406">
        <f>'4. Gestión Institucional '!I88</f>
        <v>0</v>
      </c>
      <c r="K256" s="406">
        <f>'4. Gestión Institucional '!J88</f>
        <v>0.5</v>
      </c>
      <c r="L256" s="406">
        <f>'4. Gestión Institucional '!K88</f>
        <v>0</v>
      </c>
      <c r="M256" s="406">
        <f>'4. Gestión Institucional '!L88</f>
        <v>0.5</v>
      </c>
      <c r="N256" s="228"/>
      <c r="O256" s="228"/>
      <c r="P256" s="228"/>
      <c r="Q256" s="228"/>
      <c r="R256" s="66">
        <f t="shared" ref="R256:R266" si="30">SUM(N256:Q256)</f>
        <v>0</v>
      </c>
      <c r="S256" s="1028">
        <f>'4. Gestión Institucional '!M88</f>
        <v>83824.109999999986</v>
      </c>
      <c r="T256" s="229"/>
      <c r="U256" s="229"/>
      <c r="V256" s="65">
        <f t="shared" ref="V256:V266" si="31">(T256+U256)/S256</f>
        <v>0</v>
      </c>
    </row>
    <row r="257" spans="1:22" s="212" customFormat="1" ht="40.5" customHeight="1" x14ac:dyDescent="0.25">
      <c r="A257" s="941"/>
      <c r="B257" s="716"/>
      <c r="C257" s="937"/>
      <c r="D257" s="937">
        <f>'4. Gestión Institucional '!C89</f>
        <v>0</v>
      </c>
      <c r="E257" s="937">
        <f>'4. Gestión Institucional '!D89</f>
        <v>0</v>
      </c>
      <c r="F257" s="937">
        <f>'4. Gestión Institucional '!E89</f>
        <v>0</v>
      </c>
      <c r="G257" s="405" t="str">
        <f>'4. Gestión Institucional '!F89</f>
        <v>Participación en las convocatorias para socializar y actualizar temas de interes por parte del nivel regional.</v>
      </c>
      <c r="H257" s="405" t="str">
        <f>'4. Gestión Institucional '!G89</f>
        <v>A demanda</v>
      </c>
      <c r="I257" s="406">
        <f>'4. Gestión Institucional '!H89</f>
        <v>1</v>
      </c>
      <c r="J257" s="406">
        <f>'4. Gestión Institucional '!I89</f>
        <v>0</v>
      </c>
      <c r="K257" s="406">
        <f>'4. Gestión Institucional '!J89</f>
        <v>0</v>
      </c>
      <c r="L257" s="406">
        <f>'4. Gestión Institucional '!K89</f>
        <v>0</v>
      </c>
      <c r="M257" s="406">
        <f>'4. Gestión Institucional '!L89</f>
        <v>1</v>
      </c>
      <c r="N257" s="228"/>
      <c r="O257" s="228"/>
      <c r="P257" s="228"/>
      <c r="Q257" s="228"/>
      <c r="R257" s="66">
        <f t="shared" si="30"/>
        <v>0</v>
      </c>
      <c r="S257" s="1030"/>
      <c r="T257" s="229"/>
      <c r="U257" s="229"/>
      <c r="V257" s="65" t="e">
        <f t="shared" si="31"/>
        <v>#DIV/0!</v>
      </c>
    </row>
    <row r="258" spans="1:22" ht="21" customHeight="1" x14ac:dyDescent="0.25">
      <c r="A258" s="941"/>
      <c r="B258" s="147"/>
      <c r="C258" s="157"/>
      <c r="D258" s="157"/>
      <c r="E258" s="157"/>
      <c r="F258" s="158">
        <f>SUM(F256:F257)</f>
        <v>0</v>
      </c>
      <c r="G258" s="887" t="s">
        <v>206</v>
      </c>
      <c r="H258" s="888"/>
      <c r="I258" s="888"/>
      <c r="J258" s="888"/>
      <c r="K258" s="888"/>
      <c r="L258" s="888"/>
      <c r="M258" s="889"/>
      <c r="N258" s="148" t="e">
        <f>AVERAGE(N256:N257)</f>
        <v>#DIV/0!</v>
      </c>
      <c r="O258" s="148" t="e">
        <f>AVERAGE(O256:O257)</f>
        <v>#DIV/0!</v>
      </c>
      <c r="P258" s="148" t="e">
        <f>AVERAGE(P256:P257)</f>
        <v>#DIV/0!</v>
      </c>
      <c r="Q258" s="148" t="e">
        <f>AVERAGE(Q256:Q257)</f>
        <v>#DIV/0!</v>
      </c>
      <c r="R258" s="148">
        <f>AVERAGE(R256:R257)</f>
        <v>0</v>
      </c>
      <c r="S258" s="190">
        <f>SUM(S256:S257)</f>
        <v>83824.109999999986</v>
      </c>
      <c r="T258" s="190">
        <f>SUM(T256:T257)</f>
        <v>0</v>
      </c>
      <c r="U258" s="190">
        <f>SUM(U256:U257)</f>
        <v>0</v>
      </c>
      <c r="V258" s="148" t="e">
        <f>AVERAGE(V256:V257)</f>
        <v>#DIV/0!</v>
      </c>
    </row>
    <row r="259" spans="1:22" s="212" customFormat="1" ht="40.5" customHeight="1" x14ac:dyDescent="0.25">
      <c r="A259" s="941"/>
      <c r="B259" s="618" t="str">
        <f>'4. Gestión Institucional '!A90</f>
        <v>RE4.P16. Gestión del Desempeño</v>
      </c>
      <c r="C259" s="618">
        <f>'4. Gestión Institucional '!B90</f>
        <v>0</v>
      </c>
      <c r="D259" s="618">
        <f>'4. Gestión Institucional '!C90</f>
        <v>0</v>
      </c>
      <c r="E259" s="618">
        <f>'4. Gestión Institucional '!D90</f>
        <v>0</v>
      </c>
      <c r="F259" s="618">
        <f>'4. Gestión Institucional '!E90</f>
        <v>0</v>
      </c>
      <c r="G259" s="405" t="str">
        <f>'4. Gestión Institucional '!F90</f>
        <v>Participación en la convocatoria que realice el Nivel Regional, sobre el proceso de Gestión del Desempeño.</v>
      </c>
      <c r="H259" s="405" t="str">
        <f>'4. Gestión Institucional '!G90</f>
        <v>Según convocatoria</v>
      </c>
      <c r="I259" s="406">
        <f>'4. Gestión Institucional '!H90</f>
        <v>1</v>
      </c>
      <c r="J259" s="406">
        <f>'4. Gestión Institucional '!I90</f>
        <v>1</v>
      </c>
      <c r="K259" s="406">
        <f>'4. Gestión Institucional '!J90</f>
        <v>0</v>
      </c>
      <c r="L259" s="406">
        <f>'4. Gestión Institucional '!K90</f>
        <v>0</v>
      </c>
      <c r="M259" s="406">
        <f>'4. Gestión Institucional '!L90</f>
        <v>0</v>
      </c>
      <c r="N259" s="228"/>
      <c r="O259" s="228"/>
      <c r="P259" s="228"/>
      <c r="Q259" s="228"/>
      <c r="R259" s="66">
        <f t="shared" si="30"/>
        <v>0</v>
      </c>
      <c r="S259" s="1028">
        <f>'4. Gestión Institucional '!M90</f>
        <v>83824.109999999986</v>
      </c>
      <c r="T259" s="229"/>
      <c r="U259" s="229"/>
      <c r="V259" s="65">
        <f t="shared" si="31"/>
        <v>0</v>
      </c>
    </row>
    <row r="260" spans="1:22" s="212" customFormat="1" ht="40.5" customHeight="1" x14ac:dyDescent="0.25">
      <c r="A260" s="941"/>
      <c r="B260" s="619"/>
      <c r="C260" s="619">
        <f>'4. Gestión Institucional '!B91</f>
        <v>0</v>
      </c>
      <c r="D260" s="619">
        <f>'4. Gestión Institucional '!C91</f>
        <v>0</v>
      </c>
      <c r="E260" s="619">
        <f>'4. Gestión Institucional '!D91</f>
        <v>0</v>
      </c>
      <c r="F260" s="619">
        <f>'4. Gestión Institucional '!E91</f>
        <v>0</v>
      </c>
      <c r="G260" s="405" t="str">
        <f>'4. Gestión Institucional '!F91</f>
        <v>Apoyo en la elaboración de la logística de la Gestion del Desempeño (reunión preliminar, preparación de formularios)</v>
      </c>
      <c r="H260" s="405" t="str">
        <f>'4. Gestión Institucional '!G91</f>
        <v>NA</v>
      </c>
      <c r="I260" s="406" t="str">
        <f>'4. Gestión Institucional '!H91</f>
        <v>NA</v>
      </c>
      <c r="J260" s="406" t="str">
        <f>'4. Gestión Institucional '!I91</f>
        <v>NA</v>
      </c>
      <c r="K260" s="406" t="str">
        <f>'4. Gestión Institucional '!J91</f>
        <v>NA</v>
      </c>
      <c r="L260" s="406" t="str">
        <f>'4. Gestión Institucional '!K91</f>
        <v>NA</v>
      </c>
      <c r="M260" s="406" t="str">
        <f>'4. Gestión Institucional '!L91</f>
        <v>NA</v>
      </c>
      <c r="N260" s="228"/>
      <c r="O260" s="228"/>
      <c r="P260" s="228"/>
      <c r="Q260" s="228"/>
      <c r="R260" s="66">
        <f t="shared" si="30"/>
        <v>0</v>
      </c>
      <c r="S260" s="1029"/>
      <c r="T260" s="229"/>
      <c r="U260" s="229"/>
      <c r="V260" s="65" t="e">
        <f t="shared" si="31"/>
        <v>#DIV/0!</v>
      </c>
    </row>
    <row r="261" spans="1:22" s="212" customFormat="1" ht="40.5" customHeight="1" x14ac:dyDescent="0.25">
      <c r="A261" s="941"/>
      <c r="B261" s="619"/>
      <c r="C261" s="619">
        <f>'4. Gestión Institucional '!B92</f>
        <v>0</v>
      </c>
      <c r="D261" s="619">
        <f>'4. Gestión Institucional '!C92</f>
        <v>0</v>
      </c>
      <c r="E261" s="619">
        <f>'4. Gestión Institucional '!D92</f>
        <v>0</v>
      </c>
      <c r="F261" s="619">
        <f>'4. Gestión Institucional '!E92</f>
        <v>0</v>
      </c>
      <c r="G261" s="405" t="str">
        <f>'4. Gestión Institucional '!F92</f>
        <v>Entrevista de gestión de desempeño, a los funcionarios de las DARS</v>
      </c>
      <c r="H261" s="405">
        <f>'4. Gestión Institucional '!G92</f>
        <v>9</v>
      </c>
      <c r="I261" s="406">
        <f>'4. Gestión Institucional '!H92</f>
        <v>1</v>
      </c>
      <c r="J261" s="406">
        <f>'4. Gestión Institucional '!I92</f>
        <v>1</v>
      </c>
      <c r="K261" s="406">
        <f>'4. Gestión Institucional '!J92</f>
        <v>0</v>
      </c>
      <c r="L261" s="406">
        <f>'4. Gestión Institucional '!K92</f>
        <v>0</v>
      </c>
      <c r="M261" s="406">
        <f>'4. Gestión Institucional '!L92</f>
        <v>0</v>
      </c>
      <c r="N261" s="228"/>
      <c r="O261" s="228"/>
      <c r="P261" s="228"/>
      <c r="Q261" s="228"/>
      <c r="R261" s="66">
        <f t="shared" si="30"/>
        <v>0</v>
      </c>
      <c r="S261" s="1029"/>
      <c r="T261" s="229"/>
      <c r="U261" s="229"/>
      <c r="V261" s="65" t="e">
        <f t="shared" si="31"/>
        <v>#DIV/0!</v>
      </c>
    </row>
    <row r="262" spans="1:22" s="212" customFormat="1" ht="40.5" customHeight="1" x14ac:dyDescent="0.25">
      <c r="A262" s="941"/>
      <c r="B262" s="619"/>
      <c r="C262" s="619">
        <f>'4. Gestión Institucional '!B93</f>
        <v>0</v>
      </c>
      <c r="D262" s="619">
        <f>'4. Gestión Institucional '!C93</f>
        <v>0</v>
      </c>
      <c r="E262" s="619">
        <f>'4. Gestión Institucional '!D93</f>
        <v>0</v>
      </c>
      <c r="F262" s="619">
        <f>'4. Gestión Institucional '!E93</f>
        <v>0</v>
      </c>
      <c r="G262" s="405" t="str">
        <f>'4. Gestión Institucional '!F93</f>
        <v>Elaboración del consolidado local de calificaciones de la gestión del desempeño.</v>
      </c>
      <c r="H262" s="405">
        <f>'4. Gestión Institucional '!G93</f>
        <v>1</v>
      </c>
      <c r="I262" s="406">
        <f>'4. Gestión Institucional '!H93</f>
        <v>1</v>
      </c>
      <c r="J262" s="406">
        <f>'4. Gestión Institucional '!I93</f>
        <v>1</v>
      </c>
      <c r="K262" s="406">
        <f>'4. Gestión Institucional '!J93</f>
        <v>0</v>
      </c>
      <c r="L262" s="406">
        <f>'4. Gestión Institucional '!K93</f>
        <v>0</v>
      </c>
      <c r="M262" s="406">
        <f>'4. Gestión Institucional '!L93</f>
        <v>0</v>
      </c>
      <c r="N262" s="228"/>
      <c r="O262" s="228"/>
      <c r="P262" s="228"/>
      <c r="Q262" s="228"/>
      <c r="R262" s="66">
        <f t="shared" si="30"/>
        <v>0</v>
      </c>
      <c r="S262" s="1029"/>
      <c r="T262" s="229"/>
      <c r="U262" s="229"/>
      <c r="V262" s="65" t="e">
        <f t="shared" si="31"/>
        <v>#DIV/0!</v>
      </c>
    </row>
    <row r="263" spans="1:22" s="212" customFormat="1" ht="40.5" customHeight="1" x14ac:dyDescent="0.25">
      <c r="A263" s="941"/>
      <c r="B263" s="619"/>
      <c r="C263" s="619">
        <f>'4. Gestión Institucional '!B94</f>
        <v>0</v>
      </c>
      <c r="D263" s="619">
        <f>'4. Gestión Institucional '!C94</f>
        <v>0</v>
      </c>
      <c r="E263" s="619">
        <f>'4. Gestión Institucional '!D94</f>
        <v>0</v>
      </c>
      <c r="F263" s="619">
        <f>'4. Gestión Institucional '!E94</f>
        <v>0</v>
      </c>
      <c r="G263" s="405" t="str">
        <f>'4. Gestión Institucional '!F94</f>
        <v>Participar en la Assesoría a las unidades Organizativas y el personal sobre el proceso de Gestión del Desempeño.</v>
      </c>
      <c r="H263" s="405" t="str">
        <f>'4. Gestión Institucional '!G94</f>
        <v>NA</v>
      </c>
      <c r="I263" s="406" t="str">
        <f>'4. Gestión Institucional '!H94</f>
        <v>NA</v>
      </c>
      <c r="J263" s="406" t="str">
        <f>'4. Gestión Institucional '!I94</f>
        <v>NA</v>
      </c>
      <c r="K263" s="406" t="str">
        <f>'4. Gestión Institucional '!J94</f>
        <v>NA</v>
      </c>
      <c r="L263" s="406" t="str">
        <f>'4. Gestión Institucional '!K94</f>
        <v>NA</v>
      </c>
      <c r="M263" s="406" t="str">
        <f>'4. Gestión Institucional '!L94</f>
        <v>NA</v>
      </c>
      <c r="N263" s="228"/>
      <c r="O263" s="228"/>
      <c r="P263" s="228"/>
      <c r="Q263" s="228"/>
      <c r="R263" s="66">
        <f t="shared" si="30"/>
        <v>0</v>
      </c>
      <c r="S263" s="1029"/>
      <c r="T263" s="229"/>
      <c r="U263" s="229"/>
      <c r="V263" s="65" t="e">
        <f t="shared" si="31"/>
        <v>#DIV/0!</v>
      </c>
    </row>
    <row r="264" spans="1:22" s="212" customFormat="1" ht="40.5" customHeight="1" x14ac:dyDescent="0.25">
      <c r="A264" s="941"/>
      <c r="B264" s="716"/>
      <c r="C264" s="716">
        <f>'4. Gestión Institucional '!B95</f>
        <v>0</v>
      </c>
      <c r="D264" s="716">
        <f>'4. Gestión Institucional '!C95</f>
        <v>0</v>
      </c>
      <c r="E264" s="716">
        <f>'4. Gestión Institucional '!D95</f>
        <v>0</v>
      </c>
      <c r="F264" s="716">
        <f>'4. Gestión Institucional '!E95</f>
        <v>0</v>
      </c>
      <c r="G264" s="405" t="str">
        <f>'4. Gestión Institucional '!F95</f>
        <v>Seguimiento a los casos en que no hubo calificación</v>
      </c>
      <c r="H264" s="405" t="str">
        <f>'4. Gestión Institucional '!G95</f>
        <v>NA</v>
      </c>
      <c r="I264" s="406" t="str">
        <f>'4. Gestión Institucional '!H95</f>
        <v>NA</v>
      </c>
      <c r="J264" s="406" t="str">
        <f>'4. Gestión Institucional '!I95</f>
        <v>NA</v>
      </c>
      <c r="K264" s="406" t="str">
        <f>'4. Gestión Institucional '!J95</f>
        <v>NA</v>
      </c>
      <c r="L264" s="406" t="str">
        <f>'4. Gestión Institucional '!K95</f>
        <v>NA</v>
      </c>
      <c r="M264" s="406" t="str">
        <f>'4. Gestión Institucional '!L95</f>
        <v>NA</v>
      </c>
      <c r="N264" s="228"/>
      <c r="O264" s="228"/>
      <c r="P264" s="228"/>
      <c r="Q264" s="228"/>
      <c r="R264" s="66">
        <f t="shared" si="30"/>
        <v>0</v>
      </c>
      <c r="S264" s="1030"/>
      <c r="T264" s="229"/>
      <c r="U264" s="229"/>
      <c r="V264" s="65" t="e">
        <f t="shared" si="31"/>
        <v>#DIV/0!</v>
      </c>
    </row>
    <row r="265" spans="1:22" ht="21" customHeight="1" x14ac:dyDescent="0.25">
      <c r="A265" s="941"/>
      <c r="B265" s="147"/>
      <c r="C265" s="157"/>
      <c r="D265" s="157"/>
      <c r="E265" s="157"/>
      <c r="F265" s="158">
        <f>SUM(F259)</f>
        <v>0</v>
      </c>
      <c r="G265" s="887" t="s">
        <v>206</v>
      </c>
      <c r="H265" s="888"/>
      <c r="I265" s="888"/>
      <c r="J265" s="888"/>
      <c r="K265" s="888"/>
      <c r="L265" s="888"/>
      <c r="M265" s="889"/>
      <c r="N265" s="148" t="e">
        <f>AVERAGE(N259:N264)</f>
        <v>#DIV/0!</v>
      </c>
      <c r="O265" s="148" t="e">
        <f>AVERAGE(O259:O264)</f>
        <v>#DIV/0!</v>
      </c>
      <c r="P265" s="148" t="e">
        <f>AVERAGE(P259:P264)</f>
        <v>#DIV/0!</v>
      </c>
      <c r="Q265" s="148" t="e">
        <f>AVERAGE(Q259:Q264)</f>
        <v>#DIV/0!</v>
      </c>
      <c r="R265" s="148">
        <f>AVERAGE(R259:R264)</f>
        <v>0</v>
      </c>
      <c r="S265" s="190">
        <f>SUM(S259:S264)</f>
        <v>83824.109999999986</v>
      </c>
      <c r="T265" s="190">
        <f>SUM(T259:T264)</f>
        <v>0</v>
      </c>
      <c r="U265" s="190">
        <f>SUM(U259:U264)</f>
        <v>0</v>
      </c>
      <c r="V265" s="148" t="e">
        <f>AVERAGE(V259:V264)</f>
        <v>#DIV/0!</v>
      </c>
    </row>
    <row r="266" spans="1:22" s="212" customFormat="1" ht="114.75" customHeight="1" x14ac:dyDescent="0.25">
      <c r="A266" s="941"/>
      <c r="B266" s="618" t="str">
        <f>'4. Gestión Institucional '!A96</f>
        <v>RE4.P.17 Gestion de tramites de RRHH</v>
      </c>
      <c r="C266" s="618">
        <f>'4. Gestión Institucional '!B96</f>
        <v>0</v>
      </c>
      <c r="D266" s="618">
        <f>'4. Gestión Institucional '!C96</f>
        <v>0</v>
      </c>
      <c r="E266" s="618">
        <f>'4. Gestión Institucional '!D96</f>
        <v>0</v>
      </c>
      <c r="F266" s="618">
        <f>'4. Gestión Institucional '!E96</f>
        <v>0</v>
      </c>
      <c r="G266" s="405" t="str">
        <f>'4. Gestión Institucional '!F96</f>
        <v>Elaboración de trámites salariales: programacion de vacaciones, informe mensual acciones de personal, informe trimestral de vacaciones, solicitudes de acciones de personal , devoluciones de dinero, nóminas de rebajo e incapacidades, de Trámite de juzgado de pensiones, contratos de dedicacion exclusiva, solicitud de carrera profesional e informes de siniestralidad.</v>
      </c>
      <c r="H266" s="405" t="str">
        <f>'4. Gestión Institucional '!G96</f>
        <v>A demanda</v>
      </c>
      <c r="I266" s="406">
        <f>'4. Gestión Institucional '!H96</f>
        <v>1</v>
      </c>
      <c r="J266" s="406">
        <f>'4. Gestión Institucional '!I96</f>
        <v>0.25</v>
      </c>
      <c r="K266" s="406">
        <f>'4. Gestión Institucional '!J96</f>
        <v>0.25</v>
      </c>
      <c r="L266" s="406">
        <f>'4. Gestión Institucional '!K96</f>
        <v>0.25</v>
      </c>
      <c r="M266" s="406">
        <f>'4. Gestión Institucional '!L96</f>
        <v>0.25</v>
      </c>
      <c r="N266" s="228"/>
      <c r="O266" s="228"/>
      <c r="P266" s="228"/>
      <c r="Q266" s="228"/>
      <c r="R266" s="66">
        <f t="shared" si="30"/>
        <v>0</v>
      </c>
      <c r="S266" s="1028">
        <f>'4. Gestión Institucional '!M96</f>
        <v>83824.109999999986</v>
      </c>
      <c r="T266" s="229"/>
      <c r="U266" s="229"/>
      <c r="V266" s="65">
        <f t="shared" si="31"/>
        <v>0</v>
      </c>
    </row>
    <row r="267" spans="1:22" s="212" customFormat="1" ht="53.25" customHeight="1" x14ac:dyDescent="0.25">
      <c r="A267" s="941"/>
      <c r="B267" s="619"/>
      <c r="C267" s="619">
        <f>'4. Gestión Institucional '!B97</f>
        <v>0</v>
      </c>
      <c r="D267" s="619">
        <f>'4. Gestión Institucional '!C97</f>
        <v>0</v>
      </c>
      <c r="E267" s="619">
        <f>'4. Gestión Institucional '!D97</f>
        <v>0</v>
      </c>
      <c r="F267" s="619">
        <f>'4. Gestión Institucional '!E97</f>
        <v>0</v>
      </c>
      <c r="G267" s="405" t="str">
        <f>'4. Gestión Institucional '!F97</f>
        <v xml:space="preserve">Permisos y licencias: Becas, permisos con y sin goce de salario. </v>
      </c>
      <c r="H267" s="405">
        <f>'4. Gestión Institucional '!G97</f>
        <v>12</v>
      </c>
      <c r="I267" s="406">
        <f>'4. Gestión Institucional '!H97</f>
        <v>1</v>
      </c>
      <c r="J267" s="406">
        <f>'4. Gestión Institucional '!I97</f>
        <v>0.25</v>
      </c>
      <c r="K267" s="406">
        <f>'4. Gestión Institucional '!J97</f>
        <v>0.25</v>
      </c>
      <c r="L267" s="406">
        <f>'4. Gestión Institucional '!K97</f>
        <v>0.25</v>
      </c>
      <c r="M267" s="406">
        <f>'4. Gestión Institucional '!L97</f>
        <v>0.25</v>
      </c>
      <c r="N267" s="228"/>
      <c r="O267" s="228"/>
      <c r="P267" s="228"/>
      <c r="Q267" s="228"/>
      <c r="R267" s="66">
        <f>SUM(N267:Q267)</f>
        <v>0</v>
      </c>
      <c r="S267" s="1029"/>
      <c r="T267" s="229"/>
      <c r="U267" s="229"/>
      <c r="V267" s="65" t="e">
        <f>(T267+U267)/S267</f>
        <v>#DIV/0!</v>
      </c>
    </row>
    <row r="268" spans="1:22" s="212" customFormat="1" ht="53.25" customHeight="1" x14ac:dyDescent="0.25">
      <c r="A268" s="941"/>
      <c r="B268" s="716"/>
      <c r="C268" s="716">
        <f>'4. Gestión Institucional '!B98</f>
        <v>0</v>
      </c>
      <c r="D268" s="716">
        <f>'4. Gestión Institucional '!C98</f>
        <v>0</v>
      </c>
      <c r="E268" s="716">
        <f>'4. Gestión Institucional '!D98</f>
        <v>0</v>
      </c>
      <c r="F268" s="716">
        <f>'4. Gestión Institucional '!E98</f>
        <v>0</v>
      </c>
      <c r="G268" s="405" t="str">
        <f>'4. Gestión Institucional '!F98</f>
        <v>Gestión de tiempo extraordinario. Recepción, revisión, consolidado y elaboración de nóminas y actualización de expedientes.</v>
      </c>
      <c r="H268" s="405" t="str">
        <f>'4. Gestión Institucional '!G98</f>
        <v>A demanda</v>
      </c>
      <c r="I268" s="406">
        <f>'4. Gestión Institucional '!H98</f>
        <v>1</v>
      </c>
      <c r="J268" s="406">
        <f>'4. Gestión Institucional '!I98</f>
        <v>0</v>
      </c>
      <c r="K268" s="406">
        <f>'4. Gestión Institucional '!J98</f>
        <v>0.5</v>
      </c>
      <c r="L268" s="406">
        <f>'4. Gestión Institucional '!K98</f>
        <v>0</v>
      </c>
      <c r="M268" s="406">
        <f>'4. Gestión Institucional '!L98</f>
        <v>0.5</v>
      </c>
      <c r="N268" s="228"/>
      <c r="O268" s="228"/>
      <c r="P268" s="228"/>
      <c r="Q268" s="228"/>
      <c r="R268" s="66">
        <f>SUM(N268:Q268)</f>
        <v>0</v>
      </c>
      <c r="S268" s="1030"/>
      <c r="T268" s="229"/>
      <c r="U268" s="229"/>
      <c r="V268" s="65" t="e">
        <f>(T268+U268)/S268</f>
        <v>#DIV/0!</v>
      </c>
    </row>
    <row r="269" spans="1:22" ht="21" customHeight="1" x14ac:dyDescent="0.25">
      <c r="A269" s="941"/>
      <c r="B269" s="147"/>
      <c r="C269" s="157"/>
      <c r="D269" s="157"/>
      <c r="E269" s="157"/>
      <c r="F269" s="158">
        <f>SUM(F266)</f>
        <v>0</v>
      </c>
      <c r="G269" s="402"/>
      <c r="H269" s="403"/>
      <c r="I269" s="403"/>
      <c r="J269" s="403"/>
      <c r="K269" s="403"/>
      <c r="L269" s="403"/>
      <c r="M269" s="404"/>
      <c r="N269" s="148" t="e">
        <f>AVERAGE(N266:N268)</f>
        <v>#DIV/0!</v>
      </c>
      <c r="O269" s="148" t="e">
        <f>AVERAGE(O266:O268)</f>
        <v>#DIV/0!</v>
      </c>
      <c r="P269" s="148" t="e">
        <f>AVERAGE(P266:P268)</f>
        <v>#DIV/0!</v>
      </c>
      <c r="Q269" s="148" t="e">
        <f>AVERAGE(Q266:Q268)</f>
        <v>#DIV/0!</v>
      </c>
      <c r="R269" s="148">
        <f>AVERAGE(R266:R268)</f>
        <v>0</v>
      </c>
      <c r="S269" s="190">
        <f>SUM(S266:S268)</f>
        <v>83824.109999999986</v>
      </c>
      <c r="T269" s="190">
        <f>SUM(T266:T268)</f>
        <v>0</v>
      </c>
      <c r="U269" s="190">
        <f>SUM(U266:U268)</f>
        <v>0</v>
      </c>
      <c r="V269" s="148" t="e">
        <f>AVERAGE(V266:V268)</f>
        <v>#DIV/0!</v>
      </c>
    </row>
    <row r="270" spans="1:22" ht="44.25" customHeight="1" x14ac:dyDescent="0.25">
      <c r="A270" s="941"/>
      <c r="B270" s="744" t="str">
        <f>'4. Gestión Institucional '!A100</f>
        <v>Objetivo Estratégico Específico: 4.6 Desarrollar procesos de rendición de cuentas, mediante la fiscalización permanente y continua del quehacer institucional, a fin de identificar oportunidades de mejora.</v>
      </c>
      <c r="C270" s="744" t="e">
        <f>#REF!</f>
        <v>#REF!</v>
      </c>
      <c r="D270" s="744" t="e">
        <f>#REF!</f>
        <v>#REF!</v>
      </c>
      <c r="E270" s="744" t="e">
        <f>#REF!</f>
        <v>#REF!</v>
      </c>
      <c r="F270" s="744" t="e">
        <f>#REF!</f>
        <v>#REF!</v>
      </c>
      <c r="G270" s="81"/>
      <c r="H270" s="81"/>
      <c r="I270" s="81"/>
      <c r="J270" s="81"/>
      <c r="K270" s="81"/>
      <c r="L270" s="81"/>
      <c r="M270" s="81"/>
      <c r="N270" s="65"/>
      <c r="O270" s="65"/>
      <c r="P270" s="65"/>
      <c r="Q270" s="65"/>
      <c r="R270" s="186"/>
      <c r="S270" s="65"/>
      <c r="T270" s="125"/>
      <c r="U270" s="125"/>
      <c r="V270" s="65"/>
    </row>
    <row r="271" spans="1:22" ht="25.5" customHeight="1" x14ac:dyDescent="0.25">
      <c r="A271" s="941"/>
      <c r="B271" s="594" t="str">
        <f>'4. Gestión Institucional '!A101</f>
        <v>RE4.P18. Sistema de control interno institucional fortalecido</v>
      </c>
      <c r="C271" s="81" t="str">
        <f>'4. Gestión Institucional '!B101</f>
        <v>Número de Auditorias realizadas</v>
      </c>
      <c r="D271" s="214">
        <f>'4. Gestión Institucional '!C101</f>
        <v>0</v>
      </c>
      <c r="E271" s="214">
        <f>'4. Gestión Institucional '!D101</f>
        <v>27</v>
      </c>
      <c r="F271" s="890">
        <f>'4. Gestión Institucional '!E101</f>
        <v>570.70000000000005</v>
      </c>
      <c r="G271" s="81" t="str">
        <f>'4. Gestión Institucional '!F101</f>
        <v>Identificacion del universo auditable a nivel local</v>
      </c>
      <c r="H271" s="81" t="str">
        <f>'4. Gestión Institucional '!G101</f>
        <v>NA</v>
      </c>
      <c r="I271" s="313" t="str">
        <f>'4. Gestión Institucional '!H101</f>
        <v>NA</v>
      </c>
      <c r="J271" s="313" t="str">
        <f>'4. Gestión Institucional '!I101</f>
        <v>NA</v>
      </c>
      <c r="K271" s="313" t="str">
        <f>'4. Gestión Institucional '!J101</f>
        <v>NA</v>
      </c>
      <c r="L271" s="313" t="str">
        <f>'4. Gestión Institucional '!K101</f>
        <v>NA</v>
      </c>
      <c r="M271" s="313" t="str">
        <f>'4. Gestión Institucional '!L101</f>
        <v>NA</v>
      </c>
      <c r="N271" s="65"/>
      <c r="O271" s="65"/>
      <c r="P271" s="65"/>
      <c r="Q271" s="65"/>
      <c r="R271" s="66">
        <f t="shared" ref="R271:R276" si="32">SUM(N271:Q271)</f>
        <v>0</v>
      </c>
      <c r="S271" s="1028">
        <f>'4. Gestión Institucional '!M101</f>
        <v>83824.109999999986</v>
      </c>
      <c r="T271" s="191"/>
      <c r="U271" s="191"/>
      <c r="V271" s="65">
        <f t="shared" ref="V271:V276" si="33">(T271+U271)/S271</f>
        <v>0</v>
      </c>
    </row>
    <row r="272" spans="1:22" ht="27.75" customHeight="1" x14ac:dyDescent="0.25">
      <c r="A272" s="941"/>
      <c r="B272" s="596"/>
      <c r="C272" s="81" t="str">
        <f>'4. Gestión Institucional '!B102</f>
        <v>Número de asesorías realizadas</v>
      </c>
      <c r="D272" s="214">
        <f>'4. Gestión Institucional '!C102</f>
        <v>0</v>
      </c>
      <c r="E272" s="214">
        <f>'4. Gestión Institucional '!D102</f>
        <v>20</v>
      </c>
      <c r="F272" s="891"/>
      <c r="G272" s="81" t="str">
        <f>'4. Gestión Institucional '!F102</f>
        <v>Implementación y seguimiento de las recomendaciones de los informes de auditoría</v>
      </c>
      <c r="H272" s="81" t="str">
        <f>'4. Gestión Institucional '!G102</f>
        <v>NA</v>
      </c>
      <c r="I272" s="313" t="str">
        <f>'4. Gestión Institucional '!H102</f>
        <v>NA</v>
      </c>
      <c r="J272" s="313" t="str">
        <f>'4. Gestión Institucional '!I102</f>
        <v>NA</v>
      </c>
      <c r="K272" s="313" t="str">
        <f>'4. Gestión Institucional '!J102</f>
        <v>NA</v>
      </c>
      <c r="L272" s="313" t="str">
        <f>'4. Gestión Institucional '!K102</f>
        <v>NA</v>
      </c>
      <c r="M272" s="313" t="str">
        <f>'4. Gestión Institucional '!L102</f>
        <v>NA</v>
      </c>
      <c r="N272" s="65"/>
      <c r="O272" s="65"/>
      <c r="P272" s="65"/>
      <c r="Q272" s="65"/>
      <c r="R272" s="66">
        <f t="shared" si="32"/>
        <v>0</v>
      </c>
      <c r="S272" s="1029"/>
      <c r="T272" s="191"/>
      <c r="U272" s="191"/>
      <c r="V272" s="65" t="e">
        <f t="shared" si="33"/>
        <v>#DIV/0!</v>
      </c>
    </row>
    <row r="273" spans="1:22" ht="50.25" customHeight="1" x14ac:dyDescent="0.25">
      <c r="A273" s="941"/>
      <c r="B273" s="596"/>
      <c r="C273" s="594" t="str">
        <f>'4. Gestión Institucional '!B103</f>
        <v>Número de informes de control interno</v>
      </c>
      <c r="D273" s="617">
        <f>'4. Gestión Institucional '!C103</f>
        <v>0</v>
      </c>
      <c r="E273" s="617">
        <f>'4. Gestión Institucional '!D103</f>
        <v>0</v>
      </c>
      <c r="F273" s="890">
        <f>'4. Gestión Institucional '!E103</f>
        <v>0</v>
      </c>
      <c r="G273" s="81" t="str">
        <f>'4. Gestión Institucional '!F103</f>
        <v>Autoevaluación de control interno local</v>
      </c>
      <c r="H273" s="81">
        <f>'4. Gestión Institucional '!G103</f>
        <v>1</v>
      </c>
      <c r="I273" s="313">
        <f>'4. Gestión Institucional '!H103</f>
        <v>1</v>
      </c>
      <c r="J273" s="313">
        <f>'4. Gestión Institucional '!I103</f>
        <v>0</v>
      </c>
      <c r="K273" s="313">
        <f>'4. Gestión Institucional '!J103</f>
        <v>0</v>
      </c>
      <c r="L273" s="313">
        <f>'4. Gestión Institucional '!K103</f>
        <v>0</v>
      </c>
      <c r="M273" s="313">
        <f>'4. Gestión Institucional '!L103</f>
        <v>1</v>
      </c>
      <c r="N273" s="65"/>
      <c r="O273" s="65"/>
      <c r="P273" s="65"/>
      <c r="Q273" s="65"/>
      <c r="R273" s="66">
        <f t="shared" si="32"/>
        <v>0</v>
      </c>
      <c r="S273" s="1029"/>
      <c r="T273" s="191"/>
      <c r="U273" s="191"/>
      <c r="V273" s="65" t="e">
        <f t="shared" si="33"/>
        <v>#DIV/0!</v>
      </c>
    </row>
    <row r="274" spans="1:22" ht="50.25" customHeight="1" x14ac:dyDescent="0.25">
      <c r="A274" s="941"/>
      <c r="B274" s="596"/>
      <c r="C274" s="596"/>
      <c r="D274" s="589"/>
      <c r="E274" s="589"/>
      <c r="F274" s="891"/>
      <c r="G274" s="81" t="str">
        <f>'4. Gestión Institucional '!F104</f>
        <v>Seguimiento al plan de mejora de la autoevaluación de CI</v>
      </c>
      <c r="H274" s="81">
        <f>'4. Gestión Institucional '!G104</f>
        <v>2</v>
      </c>
      <c r="I274" s="313">
        <f>'4. Gestión Institucional '!H104</f>
        <v>1</v>
      </c>
      <c r="J274" s="313">
        <f>'4. Gestión Institucional '!I104</f>
        <v>0</v>
      </c>
      <c r="K274" s="313">
        <f>'4. Gestión Institucional '!J104</f>
        <v>0.5</v>
      </c>
      <c r="L274" s="313">
        <f>'4. Gestión Institucional '!K104</f>
        <v>0</v>
      </c>
      <c r="M274" s="313">
        <f>'4. Gestión Institucional '!L104</f>
        <v>0.5</v>
      </c>
      <c r="N274" s="65"/>
      <c r="O274" s="65"/>
      <c r="P274" s="65"/>
      <c r="Q274" s="65"/>
      <c r="R274" s="66">
        <f t="shared" si="32"/>
        <v>0</v>
      </c>
      <c r="S274" s="1029"/>
      <c r="T274" s="191"/>
      <c r="U274" s="191"/>
      <c r="V274" s="65" t="e">
        <f t="shared" si="33"/>
        <v>#DIV/0!</v>
      </c>
    </row>
    <row r="275" spans="1:22" ht="42" customHeight="1" x14ac:dyDescent="0.25">
      <c r="A275" s="941"/>
      <c r="B275" s="596"/>
      <c r="C275" s="594" t="str">
        <f>'4. Gestión Institucional '!B105</f>
        <v>Número de sesiones de capacitación y acompañamiento</v>
      </c>
      <c r="D275" s="594">
        <f>'4. Gestión Institucional '!C105</f>
        <v>0</v>
      </c>
      <c r="E275" s="617">
        <f>'4. Gestión Institucional '!D105</f>
        <v>0</v>
      </c>
      <c r="F275" s="617">
        <f>'4. Gestión Institucional '!E105</f>
        <v>0</v>
      </c>
      <c r="G275" s="81" t="str">
        <f>'4. Gestión Institucional '!F105</f>
        <v>Participar en actividades de Fortalecimiento de control interno (capacitación, asesorías, seguimiento)</v>
      </c>
      <c r="H275" s="81" t="str">
        <f>'4. Gestión Institucional '!G105</f>
        <v>A demanda</v>
      </c>
      <c r="I275" s="313">
        <f>'4. Gestión Institucional '!H105</f>
        <v>1</v>
      </c>
      <c r="J275" s="313">
        <f>'4. Gestión Institucional '!I105</f>
        <v>0</v>
      </c>
      <c r="K275" s="313">
        <f>'4. Gestión Institucional '!J105</f>
        <v>0.5</v>
      </c>
      <c r="L275" s="313">
        <f>'4. Gestión Institucional '!K105</f>
        <v>0</v>
      </c>
      <c r="M275" s="313">
        <f>'4. Gestión Institucional '!L105</f>
        <v>0.5</v>
      </c>
      <c r="N275" s="65"/>
      <c r="O275" s="65"/>
      <c r="P275" s="65"/>
      <c r="Q275" s="65"/>
      <c r="R275" s="66">
        <f t="shared" si="32"/>
        <v>0</v>
      </c>
      <c r="S275" s="1029"/>
      <c r="T275" s="191"/>
      <c r="U275" s="191"/>
      <c r="V275" s="65" t="e">
        <f t="shared" si="33"/>
        <v>#DIV/0!</v>
      </c>
    </row>
    <row r="276" spans="1:22" ht="37.5" customHeight="1" x14ac:dyDescent="0.25">
      <c r="A276" s="941"/>
      <c r="B276" s="596"/>
      <c r="C276" s="596"/>
      <c r="D276" s="596"/>
      <c r="E276" s="589"/>
      <c r="F276" s="589"/>
      <c r="G276" s="81" t="str">
        <f>'4. Gestión Institucional '!F106</f>
        <v>Seguimiento al  plan de Ética Institucional.</v>
      </c>
      <c r="H276" s="81">
        <f>'4. Gestión Institucional '!G106</f>
        <v>1</v>
      </c>
      <c r="I276" s="313">
        <f>'4. Gestión Institucional '!H106</f>
        <v>1</v>
      </c>
      <c r="J276" s="313">
        <f>'4. Gestión Institucional '!I106</f>
        <v>0</v>
      </c>
      <c r="K276" s="313">
        <f>'4. Gestión Institucional '!J106</f>
        <v>1</v>
      </c>
      <c r="L276" s="313">
        <f>'4. Gestión Institucional '!K106</f>
        <v>0</v>
      </c>
      <c r="M276" s="313">
        <f>'4. Gestión Institucional '!L106</f>
        <v>0</v>
      </c>
      <c r="N276" s="65"/>
      <c r="O276" s="65"/>
      <c r="P276" s="65"/>
      <c r="Q276" s="65"/>
      <c r="R276" s="66">
        <f t="shared" si="32"/>
        <v>0</v>
      </c>
      <c r="S276" s="1030"/>
      <c r="T276" s="191"/>
      <c r="U276" s="191"/>
      <c r="V276" s="65" t="e">
        <f t="shared" si="33"/>
        <v>#DIV/0!</v>
      </c>
    </row>
    <row r="277" spans="1:22" ht="21" customHeight="1" x14ac:dyDescent="0.25">
      <c r="A277" s="941"/>
      <c r="B277" s="147"/>
      <c r="C277" s="157"/>
      <c r="D277" s="157"/>
      <c r="E277" s="157"/>
      <c r="F277" s="158">
        <f>SUM(F271:F276)</f>
        <v>570.70000000000005</v>
      </c>
      <c r="G277" s="887" t="s">
        <v>206</v>
      </c>
      <c r="H277" s="888"/>
      <c r="I277" s="888"/>
      <c r="J277" s="888"/>
      <c r="K277" s="888"/>
      <c r="L277" s="888"/>
      <c r="M277" s="889"/>
      <c r="N277" s="148" t="e">
        <f>AVERAGE(N271:N276)</f>
        <v>#DIV/0!</v>
      </c>
      <c r="O277" s="148" t="e">
        <f>AVERAGE(O271:O276)</f>
        <v>#DIV/0!</v>
      </c>
      <c r="P277" s="148" t="e">
        <f>AVERAGE(P271:P276)</f>
        <v>#DIV/0!</v>
      </c>
      <c r="Q277" s="148" t="e">
        <f>AVERAGE(Q271:Q276)</f>
        <v>#DIV/0!</v>
      </c>
      <c r="R277" s="148">
        <f>AVERAGE(R271:R276)</f>
        <v>0</v>
      </c>
      <c r="S277" s="149">
        <f>SUM(S271:S276)</f>
        <v>83824.109999999986</v>
      </c>
      <c r="T277" s="149">
        <f>SUM(T271:T276)</f>
        <v>0</v>
      </c>
      <c r="U277" s="149">
        <f>SUM(U271:U276)</f>
        <v>0</v>
      </c>
      <c r="V277" s="148" t="e">
        <f>AVERAGE(V271:V276)</f>
        <v>#DIV/0!</v>
      </c>
    </row>
    <row r="278" spans="1:22" ht="40.5" customHeight="1" x14ac:dyDescent="0.25">
      <c r="A278" s="941"/>
      <c r="B278" s="744" t="str">
        <f>'4. Gestión Institucional '!A108</f>
        <v>Objetivo Estratégico Específico: 4.7 Fortalecer la atención al cliente externo e interno mediante servicios simplificados, oportunos y de calidad, a fin de lograr la satisfacción de los usuarios.</v>
      </c>
      <c r="C278" s="744" t="e">
        <f>#REF!</f>
        <v>#REF!</v>
      </c>
      <c r="D278" s="744" t="e">
        <f>#REF!</f>
        <v>#REF!</v>
      </c>
      <c r="E278" s="744" t="e">
        <f>#REF!</f>
        <v>#REF!</v>
      </c>
      <c r="F278" s="744" t="e">
        <f>#REF!</f>
        <v>#REF!</v>
      </c>
      <c r="G278" s="81"/>
      <c r="H278" s="81"/>
      <c r="I278" s="81"/>
      <c r="J278" s="81"/>
      <c r="K278" s="81"/>
      <c r="L278" s="81"/>
      <c r="M278" s="81"/>
      <c r="N278" s="65"/>
      <c r="O278" s="65"/>
      <c r="P278" s="65"/>
      <c r="Q278" s="65"/>
      <c r="R278" s="186"/>
      <c r="S278" s="65"/>
      <c r="T278" s="125"/>
      <c r="U278" s="125"/>
      <c r="V278" s="65"/>
    </row>
    <row r="279" spans="1:22" ht="48" customHeight="1" x14ac:dyDescent="0.25">
      <c r="A279" s="941"/>
      <c r="B279" s="594" t="str">
        <f>'4. Gestión Institucional '!A109</f>
        <v>RE4.P19. Gestiones atendidas de manera oportuna y eficiente</v>
      </c>
      <c r="C279" s="594" t="str">
        <f>'4. Gestión Institucional '!B109</f>
        <v>Porcentaje de usuarios satisfechos</v>
      </c>
      <c r="D279" s="892">
        <f>'4. Gestión Institucional '!C109</f>
        <v>0.6</v>
      </c>
      <c r="E279" s="892">
        <f>'4. Gestión Institucional '!D109</f>
        <v>0.7</v>
      </c>
      <c r="F279" s="890">
        <f>'4. Gestión Institucional '!E109</f>
        <v>135</v>
      </c>
      <c r="G279" s="81" t="str">
        <f>'4. Gestión Institucional '!F109</f>
        <v>Aplicación de la encuesta de satisfaccion al Cliente /Usuario</v>
      </c>
      <c r="H279" s="81">
        <f>'4. Gestión Institucional '!G109</f>
        <v>2</v>
      </c>
      <c r="I279" s="332">
        <f>'4. Gestión Institucional '!H109</f>
        <v>1</v>
      </c>
      <c r="J279" s="332">
        <f>'4. Gestión Institucional '!I109</f>
        <v>0</v>
      </c>
      <c r="K279" s="332">
        <f>'4. Gestión Institucional '!J109</f>
        <v>0.5</v>
      </c>
      <c r="L279" s="332">
        <f>'4. Gestión Institucional '!K109</f>
        <v>0</v>
      </c>
      <c r="M279" s="332">
        <f>'4. Gestión Institucional '!L109</f>
        <v>0.5</v>
      </c>
      <c r="N279" s="65"/>
      <c r="O279" s="65"/>
      <c r="P279" s="65"/>
      <c r="Q279" s="65"/>
      <c r="R279" s="66">
        <f t="shared" ref="R279:R285" si="34">SUM(N279:Q279)</f>
        <v>0</v>
      </c>
      <c r="S279" s="983">
        <f>'4. Gestión Institucional '!M109</f>
        <v>83824.109999999986</v>
      </c>
      <c r="T279" s="187"/>
      <c r="U279" s="187"/>
      <c r="V279" s="65">
        <f t="shared" ref="V279:V285" si="35">(T279+U279)/S279</f>
        <v>0</v>
      </c>
    </row>
    <row r="280" spans="1:22" ht="33.75" customHeight="1" x14ac:dyDescent="0.25">
      <c r="A280" s="941"/>
      <c r="B280" s="596"/>
      <c r="C280" s="596"/>
      <c r="D280" s="893"/>
      <c r="E280" s="893" t="e">
        <f>#REF!</f>
        <v>#REF!</v>
      </c>
      <c r="F280" s="891"/>
      <c r="G280" s="81" t="str">
        <f>'4. Gestión Institucional '!F110</f>
        <v>Recolección de colilla con la encuesta  de la Ley 9028  aplicada a   Cliente /Usuario</v>
      </c>
      <c r="H280" s="81" t="str">
        <f>'4. Gestión Institucional '!G110</f>
        <v>Según instrucción Nivel Central</v>
      </c>
      <c r="I280" s="332">
        <f>'4. Gestión Institucional '!H110</f>
        <v>1</v>
      </c>
      <c r="J280" s="332">
        <f>'4. Gestión Institucional '!I110</f>
        <v>0</v>
      </c>
      <c r="K280" s="332">
        <f>'4. Gestión Institucional '!J110</f>
        <v>0.5</v>
      </c>
      <c r="L280" s="332">
        <f>'4. Gestión Institucional '!K110</f>
        <v>0</v>
      </c>
      <c r="M280" s="332">
        <f>'4. Gestión Institucional '!L110</f>
        <v>0.5</v>
      </c>
      <c r="N280" s="65"/>
      <c r="O280" s="65"/>
      <c r="P280" s="65"/>
      <c r="Q280" s="65"/>
      <c r="R280" s="66">
        <f t="shared" si="34"/>
        <v>0</v>
      </c>
      <c r="S280" s="999"/>
      <c r="T280" s="187"/>
      <c r="U280" s="187"/>
      <c r="V280" s="65" t="e">
        <f t="shared" si="35"/>
        <v>#DIV/0!</v>
      </c>
    </row>
    <row r="281" spans="1:22" ht="58.5" customHeight="1" x14ac:dyDescent="0.25">
      <c r="A281" s="941"/>
      <c r="B281" s="596"/>
      <c r="C281" s="596"/>
      <c r="D281" s="893"/>
      <c r="E281" s="893" t="e">
        <f>#REF!</f>
        <v>#REF!</v>
      </c>
      <c r="F281" s="891"/>
      <c r="G281" s="81" t="str">
        <f>'4. Gestión Institucional '!F111</f>
        <v xml:space="preserve">Participación  para ejecutar la actividad de supervision o discusión de temas de mejora de la calidad de los servicios que brinda el Ministerio. </v>
      </c>
      <c r="H281" s="81" t="str">
        <f>'4. Gestión Institucional '!G111</f>
        <v>Según instrucción Nivel Central</v>
      </c>
      <c r="I281" s="332">
        <f>'4. Gestión Institucional '!H111</f>
        <v>1</v>
      </c>
      <c r="J281" s="332">
        <f>'4. Gestión Institucional '!I111</f>
        <v>0</v>
      </c>
      <c r="K281" s="332">
        <f>'4. Gestión Institucional '!J111</f>
        <v>0</v>
      </c>
      <c r="L281" s="332">
        <f>'4. Gestión Institucional '!K111</f>
        <v>1</v>
      </c>
      <c r="M281" s="332">
        <f>'4. Gestión Institucional '!L111</f>
        <v>0</v>
      </c>
      <c r="N281" s="65"/>
      <c r="O281" s="65"/>
      <c r="P281" s="65"/>
      <c r="Q281" s="65"/>
      <c r="R281" s="66">
        <f t="shared" si="34"/>
        <v>0</v>
      </c>
      <c r="S281" s="999"/>
      <c r="T281" s="187"/>
      <c r="U281" s="187"/>
      <c r="V281" s="65" t="e">
        <f t="shared" si="35"/>
        <v>#DIV/0!</v>
      </c>
    </row>
    <row r="282" spans="1:22" ht="53.25" customHeight="1" x14ac:dyDescent="0.25">
      <c r="A282" s="941"/>
      <c r="B282" s="596"/>
      <c r="C282" s="596"/>
      <c r="D282" s="893"/>
      <c r="E282" s="893" t="e">
        <f>#REF!</f>
        <v>#REF!</v>
      </c>
      <c r="F282" s="891"/>
      <c r="G282" s="81" t="str">
        <f>'4. Gestión Institucional '!F112</f>
        <v>Participación en charlas, talleres o cursos sobre  temas para mejorar la calidad de los servicios o bien corregir las quejas de los clientes/usuarios</v>
      </c>
      <c r="H282" s="81" t="str">
        <f>'4. Gestión Institucional '!G112</f>
        <v>Según instrucción Niveles superiores</v>
      </c>
      <c r="I282" s="332">
        <f>'4. Gestión Institucional '!H112</f>
        <v>1</v>
      </c>
      <c r="J282" s="332">
        <f>'4. Gestión Institucional '!I112</f>
        <v>0</v>
      </c>
      <c r="K282" s="332">
        <f>'4. Gestión Institucional '!J112</f>
        <v>0.5</v>
      </c>
      <c r="L282" s="332">
        <f>'4. Gestión Institucional '!K112</f>
        <v>0</v>
      </c>
      <c r="M282" s="332">
        <f>'4. Gestión Institucional '!L112</f>
        <v>0.5</v>
      </c>
      <c r="N282" s="65"/>
      <c r="O282" s="65"/>
      <c r="P282" s="65"/>
      <c r="Q282" s="65"/>
      <c r="R282" s="66">
        <f t="shared" si="34"/>
        <v>0</v>
      </c>
      <c r="S282" s="999"/>
      <c r="T282" s="187"/>
      <c r="U282" s="187"/>
      <c r="V282" s="65" t="e">
        <f t="shared" si="35"/>
        <v>#DIV/0!</v>
      </c>
    </row>
    <row r="283" spans="1:22" ht="53.25" customHeight="1" x14ac:dyDescent="0.25">
      <c r="A283" s="941"/>
      <c r="B283" s="596"/>
      <c r="C283" s="596"/>
      <c r="D283" s="893"/>
      <c r="E283" s="893"/>
      <c r="F283" s="891"/>
      <c r="G283" s="81" t="str">
        <f>'4. Gestión Institucional '!F113</f>
        <v xml:space="preserve">Implementar las recomendaciones emitidas </v>
      </c>
      <c r="H283" s="81" t="str">
        <f>'4. Gestión Institucional '!G113</f>
        <v>Según instrucción Niveles superiores</v>
      </c>
      <c r="I283" s="332">
        <f>'4. Gestión Institucional '!H113</f>
        <v>1</v>
      </c>
      <c r="J283" s="332">
        <f>'4. Gestión Institucional '!I113</f>
        <v>0</v>
      </c>
      <c r="K283" s="332">
        <f>'4. Gestión Institucional '!J113</f>
        <v>0</v>
      </c>
      <c r="L283" s="332">
        <f>'4. Gestión Institucional '!K113</f>
        <v>0</v>
      </c>
      <c r="M283" s="332">
        <f>'4. Gestión Institucional '!L113</f>
        <v>1</v>
      </c>
      <c r="N283" s="65"/>
      <c r="O283" s="65"/>
      <c r="P283" s="65"/>
      <c r="Q283" s="65"/>
      <c r="R283" s="66">
        <f t="shared" si="34"/>
        <v>0</v>
      </c>
      <c r="S283" s="999"/>
      <c r="T283" s="187"/>
      <c r="U283" s="187"/>
      <c r="V283" s="65" t="e">
        <f t="shared" si="35"/>
        <v>#DIV/0!</v>
      </c>
    </row>
    <row r="284" spans="1:22" ht="38.25" customHeight="1" x14ac:dyDescent="0.25">
      <c r="A284" s="941"/>
      <c r="B284" s="596"/>
      <c r="C284" s="594" t="str">
        <f>'4. Gestión Institucional '!B114</f>
        <v>Registro de denuncias actualizado</v>
      </c>
      <c r="D284" s="617">
        <f>'4. Gestión Institucional '!C114</f>
        <v>0</v>
      </c>
      <c r="E284" s="617">
        <f>'4. Gestión Institucional '!D114</f>
        <v>0</v>
      </c>
      <c r="F284" s="890">
        <f>'4. Gestión Institucional '!E114</f>
        <v>0</v>
      </c>
      <c r="G284" s="81" t="str">
        <f>'4. Gestión Institucional '!F114</f>
        <v>Digitacion de quejas y denuncias en la base Oracle  o remitirlas  en sobre cerrado a la Contraloría de Servicios</v>
      </c>
      <c r="H284" s="81" t="str">
        <f>'4. Gestión Institucional '!G114</f>
        <v>Según instrucción Niveles superiores</v>
      </c>
      <c r="I284" s="332">
        <f>'4. Gestión Institucional '!H114</f>
        <v>1</v>
      </c>
      <c r="J284" s="332">
        <f>'4. Gestión Institucional '!I114</f>
        <v>0.25</v>
      </c>
      <c r="K284" s="332">
        <f>'4. Gestión Institucional '!J114</f>
        <v>0.25</v>
      </c>
      <c r="L284" s="332">
        <f>'4. Gestión Institucional '!K114</f>
        <v>0.25</v>
      </c>
      <c r="M284" s="332">
        <f>'4. Gestión Institucional '!L114</f>
        <v>0.25</v>
      </c>
      <c r="N284" s="65"/>
      <c r="O284" s="65"/>
      <c r="P284" s="65"/>
      <c r="Q284" s="65"/>
      <c r="R284" s="66">
        <f t="shared" si="34"/>
        <v>0</v>
      </c>
      <c r="S284" s="999"/>
      <c r="T284" s="187"/>
      <c r="U284" s="187"/>
      <c r="V284" s="65" t="e">
        <f t="shared" si="35"/>
        <v>#DIV/0!</v>
      </c>
    </row>
    <row r="285" spans="1:22" ht="38.25" customHeight="1" x14ac:dyDescent="0.25">
      <c r="A285" s="941"/>
      <c r="B285" s="596"/>
      <c r="C285" s="596"/>
      <c r="D285" s="589"/>
      <c r="E285" s="589"/>
      <c r="F285" s="891"/>
      <c r="G285" s="81" t="str">
        <f>'4. Gestión Institucional '!F115</f>
        <v>Registro de consultas telefónicas y presenciales en la hoja de excel</v>
      </c>
      <c r="H285" s="81" t="str">
        <f>'4. Gestión Institucional '!G115</f>
        <v>Según instrucción Niveles superiores</v>
      </c>
      <c r="I285" s="332">
        <f>'4. Gestión Institucional '!H115</f>
        <v>1</v>
      </c>
      <c r="J285" s="332">
        <f>'4. Gestión Institucional '!I115</f>
        <v>0.25</v>
      </c>
      <c r="K285" s="332">
        <f>'4. Gestión Institucional '!J115</f>
        <v>0.25</v>
      </c>
      <c r="L285" s="332">
        <f>'4. Gestión Institucional '!K115</f>
        <v>0.25</v>
      </c>
      <c r="M285" s="332">
        <f>'4. Gestión Institucional '!L115</f>
        <v>0.25</v>
      </c>
      <c r="N285" s="65"/>
      <c r="O285" s="65"/>
      <c r="P285" s="65"/>
      <c r="Q285" s="65"/>
      <c r="R285" s="66">
        <f t="shared" si="34"/>
        <v>0</v>
      </c>
      <c r="S285" s="984"/>
      <c r="T285" s="187"/>
      <c r="U285" s="187"/>
      <c r="V285" s="65" t="e">
        <f t="shared" si="35"/>
        <v>#DIV/0!</v>
      </c>
    </row>
    <row r="286" spans="1:22" ht="21" customHeight="1" x14ac:dyDescent="0.25">
      <c r="A286" s="941"/>
      <c r="B286" s="147"/>
      <c r="C286" s="157"/>
      <c r="D286" s="157"/>
      <c r="E286" s="157"/>
      <c r="F286" s="158">
        <f>SUM(F279:F285)</f>
        <v>135</v>
      </c>
      <c r="G286" s="887" t="s">
        <v>206</v>
      </c>
      <c r="H286" s="888"/>
      <c r="I286" s="888"/>
      <c r="J286" s="888"/>
      <c r="K286" s="888"/>
      <c r="L286" s="888"/>
      <c r="M286" s="889"/>
      <c r="N286" s="148" t="e">
        <f>AVERAGE(N279:N285)</f>
        <v>#DIV/0!</v>
      </c>
      <c r="O286" s="148" t="e">
        <f>AVERAGE(O279:O285)</f>
        <v>#DIV/0!</v>
      </c>
      <c r="P286" s="148" t="e">
        <f>AVERAGE(P279:P285)</f>
        <v>#DIV/0!</v>
      </c>
      <c r="Q286" s="148" t="e">
        <f>AVERAGE(Q279:Q285)</f>
        <v>#DIV/0!</v>
      </c>
      <c r="R286" s="148">
        <f>AVERAGE(R279:R285)</f>
        <v>0</v>
      </c>
      <c r="S286" s="149">
        <f>SUM(S279:S285)</f>
        <v>83824.109999999986</v>
      </c>
      <c r="T286" s="149">
        <f>SUM(T279:T285)</f>
        <v>0</v>
      </c>
      <c r="U286" s="149">
        <f>SUM(U279:U285)</f>
        <v>0</v>
      </c>
      <c r="V286" s="148" t="e">
        <f>AVERAGE(V279:V285)</f>
        <v>#DIV/0!</v>
      </c>
    </row>
    <row r="287" spans="1:22" ht="35.25" customHeight="1" x14ac:dyDescent="0.25">
      <c r="A287" s="941"/>
      <c r="B287" s="594" t="str">
        <f>'4. Gestión Institucional '!A116</f>
        <v>RE4.P20. Servicios simplificados, oportunos y de calidad</v>
      </c>
      <c r="C287" s="594" t="str">
        <f>'4. Gestión Institucional '!B116</f>
        <v>Porcentaje de trámites atendidos en el tiempo legal</v>
      </c>
      <c r="D287" s="892">
        <f>'4. Gestión Institucional '!C116</f>
        <v>0.75</v>
      </c>
      <c r="E287" s="892">
        <f>'4. Gestión Institucional '!D116</f>
        <v>0.77</v>
      </c>
      <c r="F287" s="890">
        <f>'4. Gestión Institucional '!E116</f>
        <v>0</v>
      </c>
      <c r="G287" s="81" t="str">
        <f>'4. Gestión Institucional '!F116</f>
        <v>Levantamiento de información referente a solicitudes recibidas y resueltas en tiempo de ley por tipo de trámite</v>
      </c>
      <c r="H287" s="81">
        <f>'4. Gestión Institucional '!G116</f>
        <v>1</v>
      </c>
      <c r="I287" s="332">
        <f>'4. Gestión Institucional '!H116</f>
        <v>1</v>
      </c>
      <c r="J287" s="332">
        <f>'4. Gestión Institucional '!I116</f>
        <v>0.25</v>
      </c>
      <c r="K287" s="332">
        <f>'4. Gestión Institucional '!J116</f>
        <v>0.25</v>
      </c>
      <c r="L287" s="332">
        <f>'4. Gestión Institucional '!K116</f>
        <v>0.25</v>
      </c>
      <c r="M287" s="332">
        <f>'4. Gestión Institucional '!L116</f>
        <v>0.25</v>
      </c>
      <c r="N287" s="65"/>
      <c r="O287" s="65"/>
      <c r="P287" s="65"/>
      <c r="Q287" s="65"/>
      <c r="R287" s="66">
        <f t="shared" ref="R287:R294" si="36">SUM(N287:Q287)</f>
        <v>0</v>
      </c>
      <c r="S287" s="983">
        <f>'4. Gestión Institucional '!M116</f>
        <v>83824.109999999986</v>
      </c>
      <c r="T287" s="187"/>
      <c r="U287" s="187"/>
      <c r="V287" s="65">
        <f t="shared" ref="V287:V294" si="37">(T287+U287)/S287</f>
        <v>0</v>
      </c>
    </row>
    <row r="288" spans="1:22" ht="35.25" customHeight="1" x14ac:dyDescent="0.25">
      <c r="A288" s="941"/>
      <c r="B288" s="596"/>
      <c r="C288" s="596" t="e">
        <f>#REF!</f>
        <v>#REF!</v>
      </c>
      <c r="D288" s="893" t="e">
        <f>#REF!</f>
        <v>#REF!</v>
      </c>
      <c r="E288" s="893" t="e">
        <f>#REF!</f>
        <v>#REF!</v>
      </c>
      <c r="F288" s="891" t="e">
        <f>#REF!</f>
        <v>#REF!</v>
      </c>
      <c r="G288" s="81" t="str">
        <f>'4. Gestión Institucional '!F117</f>
        <v>Análisis de razones por la que no se logró cumplir con los tiempos legales para cada trámite</v>
      </c>
      <c r="H288" s="81">
        <f>'4. Gestión Institucional '!G117</f>
        <v>2</v>
      </c>
      <c r="I288" s="332">
        <f>'4. Gestión Institucional '!H117</f>
        <v>1</v>
      </c>
      <c r="J288" s="332">
        <f>'4. Gestión Institucional '!I117</f>
        <v>0</v>
      </c>
      <c r="K288" s="332">
        <f>'4. Gestión Institucional '!J117</f>
        <v>0.5</v>
      </c>
      <c r="L288" s="332">
        <f>'4. Gestión Institucional '!K117</f>
        <v>0</v>
      </c>
      <c r="M288" s="332">
        <f>'4. Gestión Institucional '!L117</f>
        <v>0.5</v>
      </c>
      <c r="N288" s="65"/>
      <c r="O288" s="65"/>
      <c r="P288" s="65"/>
      <c r="Q288" s="65"/>
      <c r="R288" s="66">
        <f t="shared" si="36"/>
        <v>0</v>
      </c>
      <c r="S288" s="999"/>
      <c r="T288" s="187"/>
      <c r="U288" s="187"/>
      <c r="V288" s="65" t="e">
        <f t="shared" si="37"/>
        <v>#DIV/0!</v>
      </c>
    </row>
    <row r="289" spans="1:22" ht="67.5" customHeight="1" x14ac:dyDescent="0.25">
      <c r="A289" s="941"/>
      <c r="B289" s="596"/>
      <c r="C289" s="596" t="e">
        <f>#REF!</f>
        <v>#REF!</v>
      </c>
      <c r="D289" s="893" t="e">
        <f>#REF!</f>
        <v>#REF!</v>
      </c>
      <c r="E289" s="893" t="e">
        <f>#REF!</f>
        <v>#REF!</v>
      </c>
      <c r="F289" s="891" t="e">
        <f>#REF!</f>
        <v>#REF!</v>
      </c>
      <c r="G289" s="81" t="str">
        <f>'4. Gestión Institucional '!F118</f>
        <v>Propuesta de medidas correctivas para mejorar los tiempos de respuesta en los casos en que no se ha cumplido con los tiempos legales y pueden ser subsanadas por la Unidad Organizativa responsable</v>
      </c>
      <c r="H289" s="81">
        <f>'4. Gestión Institucional '!G118</f>
        <v>2</v>
      </c>
      <c r="I289" s="332">
        <f>'4. Gestión Institucional '!H118</f>
        <v>1</v>
      </c>
      <c r="J289" s="332">
        <f>'4. Gestión Institucional '!I118</f>
        <v>0</v>
      </c>
      <c r="K289" s="332">
        <f>'4. Gestión Institucional '!J118</f>
        <v>0.5</v>
      </c>
      <c r="L289" s="332">
        <f>'4. Gestión Institucional '!K118</f>
        <v>0</v>
      </c>
      <c r="M289" s="332">
        <f>'4. Gestión Institucional '!L118</f>
        <v>0.5</v>
      </c>
      <c r="N289" s="65"/>
      <c r="O289" s="65"/>
      <c r="P289" s="65"/>
      <c r="Q289" s="65"/>
      <c r="R289" s="66">
        <f t="shared" si="36"/>
        <v>0</v>
      </c>
      <c r="S289" s="999"/>
      <c r="T289" s="187"/>
      <c r="U289" s="187"/>
      <c r="V289" s="65" t="e">
        <f t="shared" si="37"/>
        <v>#DIV/0!</v>
      </c>
    </row>
    <row r="290" spans="1:22" ht="35.25" customHeight="1" x14ac:dyDescent="0.25">
      <c r="A290" s="941"/>
      <c r="B290" s="596"/>
      <c r="C290" s="596" t="e">
        <f>#REF!</f>
        <v>#REF!</v>
      </c>
      <c r="D290" s="893" t="e">
        <f>#REF!</f>
        <v>#REF!</v>
      </c>
      <c r="E290" s="893" t="e">
        <f>#REF!</f>
        <v>#REF!</v>
      </c>
      <c r="F290" s="891" t="e">
        <f>#REF!</f>
        <v>#REF!</v>
      </c>
      <c r="G290" s="81" t="str">
        <f>'4. Gestión Institucional '!F119</f>
        <v>Elaboración de informe consolidado de Seguimiento de trámites</v>
      </c>
      <c r="H290" s="81">
        <f>'4. Gestión Institucional '!G119</f>
        <v>2</v>
      </c>
      <c r="I290" s="332">
        <f>'4. Gestión Institucional '!H119</f>
        <v>1</v>
      </c>
      <c r="J290" s="332">
        <f>'4. Gestión Institucional '!I119</f>
        <v>0</v>
      </c>
      <c r="K290" s="332">
        <f>'4. Gestión Institucional '!J119</f>
        <v>0.5</v>
      </c>
      <c r="L290" s="332">
        <f>'4. Gestión Institucional '!K119</f>
        <v>0</v>
      </c>
      <c r="M290" s="332">
        <f>'4. Gestión Institucional '!L119</f>
        <v>0.5</v>
      </c>
      <c r="N290" s="65"/>
      <c r="O290" s="65"/>
      <c r="P290" s="65"/>
      <c r="Q290" s="65"/>
      <c r="R290" s="66">
        <f t="shared" si="36"/>
        <v>0</v>
      </c>
      <c r="S290" s="999"/>
      <c r="T290" s="187"/>
      <c r="U290" s="187"/>
      <c r="V290" s="65" t="e">
        <f t="shared" si="37"/>
        <v>#DIV/0!</v>
      </c>
    </row>
    <row r="291" spans="1:22" ht="38.25" customHeight="1" x14ac:dyDescent="0.25">
      <c r="A291" s="941"/>
      <c r="B291" s="596"/>
      <c r="C291" s="594" t="str">
        <f>'4. Gestión Institucional '!B120</f>
        <v>Plan de mejora para la satisfacción del cliente</v>
      </c>
      <c r="D291" s="949">
        <f>'4. Gestión Institucional '!C120</f>
        <v>1</v>
      </c>
      <c r="E291" s="892">
        <f>'4. Gestión Institucional '!D120</f>
        <v>0</v>
      </c>
      <c r="F291" s="890">
        <f>'4. Gestión Institucional '!E120</f>
        <v>0</v>
      </c>
      <c r="G291" s="81" t="str">
        <f>'4. Gestión Institucional '!F120</f>
        <v>Aplicación de protocolos</v>
      </c>
      <c r="H291" s="81" t="str">
        <f>'4. Gestión Institucional '!G120</f>
        <v>Según demanda</v>
      </c>
      <c r="I291" s="332">
        <f>'4. Gestión Institucional '!H120</f>
        <v>1</v>
      </c>
      <c r="J291" s="332">
        <f>'4. Gestión Institucional '!I120</f>
        <v>0.25</v>
      </c>
      <c r="K291" s="332">
        <f>'4. Gestión Institucional '!J120</f>
        <v>0.25</v>
      </c>
      <c r="L291" s="332">
        <f>'4. Gestión Institucional '!K120</f>
        <v>0.25</v>
      </c>
      <c r="M291" s="332">
        <f>'4. Gestión Institucional '!L120</f>
        <v>0.25</v>
      </c>
      <c r="N291" s="65"/>
      <c r="O291" s="65"/>
      <c r="P291" s="65"/>
      <c r="Q291" s="65"/>
      <c r="R291" s="66">
        <f t="shared" si="36"/>
        <v>0</v>
      </c>
      <c r="S291" s="999"/>
      <c r="T291" s="187"/>
      <c r="U291" s="187"/>
      <c r="V291" s="65" t="e">
        <f t="shared" si="37"/>
        <v>#DIV/0!</v>
      </c>
    </row>
    <row r="292" spans="1:22" ht="38.25" customHeight="1" x14ac:dyDescent="0.25">
      <c r="A292" s="941"/>
      <c r="B292" s="596"/>
      <c r="C292" s="596" t="e">
        <f>#REF!</f>
        <v>#REF!</v>
      </c>
      <c r="D292" s="950" t="e">
        <f>#REF!</f>
        <v>#REF!</v>
      </c>
      <c r="E292" s="893" t="e">
        <f>#REF!</f>
        <v>#REF!</v>
      </c>
      <c r="F292" s="891" t="e">
        <f>#REF!</f>
        <v>#REF!</v>
      </c>
      <c r="G292" s="81" t="str">
        <f>'4. Gestión Institucional '!F121</f>
        <v>Elaboración de Plan de Mejora Local, para la satisfacción del cliente</v>
      </c>
      <c r="H292" s="81">
        <f>'4. Gestión Institucional '!G121</f>
        <v>1</v>
      </c>
      <c r="I292" s="332">
        <f>'4. Gestión Institucional '!H121</f>
        <v>1</v>
      </c>
      <c r="J292" s="332">
        <f>'4. Gestión Institucional '!I121</f>
        <v>0</v>
      </c>
      <c r="K292" s="332">
        <f>'4. Gestión Institucional '!J121</f>
        <v>0</v>
      </c>
      <c r="L292" s="332">
        <f>'4. Gestión Institucional '!K121</f>
        <v>0</v>
      </c>
      <c r="M292" s="332">
        <f>'4. Gestión Institucional '!L121</f>
        <v>1</v>
      </c>
      <c r="N292" s="65"/>
      <c r="O292" s="65"/>
      <c r="P292" s="65"/>
      <c r="Q292" s="65"/>
      <c r="R292" s="66">
        <f t="shared" si="36"/>
        <v>0</v>
      </c>
      <c r="S292" s="999"/>
      <c r="T292" s="187"/>
      <c r="U292" s="187"/>
      <c r="V292" s="65" t="e">
        <f t="shared" si="37"/>
        <v>#DIV/0!</v>
      </c>
    </row>
    <row r="293" spans="1:22" ht="38.25" customHeight="1" x14ac:dyDescent="0.25">
      <c r="A293" s="941"/>
      <c r="B293" s="596"/>
      <c r="C293" s="596" t="e">
        <f>#REF!</f>
        <v>#REF!</v>
      </c>
      <c r="D293" s="950" t="e">
        <f>#REF!</f>
        <v>#REF!</v>
      </c>
      <c r="E293" s="893" t="e">
        <f>#REF!</f>
        <v>#REF!</v>
      </c>
      <c r="F293" s="891" t="e">
        <f>#REF!</f>
        <v>#REF!</v>
      </c>
      <c r="G293" s="81" t="str">
        <f>'4. Gestión Institucional '!F122</f>
        <v>Aplicación de encuentas de satisfaccion de clientes y deteccion de necesidades</v>
      </c>
      <c r="H293" s="81">
        <f>'4. Gestión Institucional '!G122</f>
        <v>2</v>
      </c>
      <c r="I293" s="332">
        <f>'4. Gestión Institucional '!H122</f>
        <v>1</v>
      </c>
      <c r="J293" s="332">
        <f>'4. Gestión Institucional '!I122</f>
        <v>0</v>
      </c>
      <c r="K293" s="332">
        <f>'4. Gestión Institucional '!J122</f>
        <v>0.5</v>
      </c>
      <c r="L293" s="332">
        <f>'4. Gestión Institucional '!K122</f>
        <v>0</v>
      </c>
      <c r="M293" s="332">
        <f>'4. Gestión Institucional '!L122</f>
        <v>0.5</v>
      </c>
      <c r="N293" s="65"/>
      <c r="O293" s="65"/>
      <c r="P293" s="65"/>
      <c r="Q293" s="65"/>
      <c r="R293" s="66">
        <f t="shared" si="36"/>
        <v>0</v>
      </c>
      <c r="S293" s="999"/>
      <c r="T293" s="187"/>
      <c r="U293" s="187"/>
      <c r="V293" s="65" t="e">
        <f t="shared" si="37"/>
        <v>#DIV/0!</v>
      </c>
    </row>
    <row r="294" spans="1:22" ht="38.25" customHeight="1" x14ac:dyDescent="0.25">
      <c r="A294" s="941"/>
      <c r="B294" s="596"/>
      <c r="C294" s="81" t="str">
        <f>'4. Gestión Institucional '!B123</f>
        <v>Porcentaje de usuarios con orientación e información de calidad</v>
      </c>
      <c r="D294" s="313">
        <f>'4. Gestión Institucional '!C123</f>
        <v>0.6</v>
      </c>
      <c r="E294" s="313">
        <f>'4. Gestión Institucional '!D123</f>
        <v>0.62</v>
      </c>
      <c r="F294" s="216">
        <f>'4. Gestión Institucional '!E123</f>
        <v>0</v>
      </c>
      <c r="G294" s="81" t="str">
        <f>'4. Gestión Institucional '!F123</f>
        <v>Información y Orientación al Cliente</v>
      </c>
      <c r="H294" s="81">
        <f>'4. Gestión Institucional '!G123</f>
        <v>13000</v>
      </c>
      <c r="I294" s="332">
        <f>'4. Gestión Institucional '!H123</f>
        <v>1</v>
      </c>
      <c r="J294" s="332">
        <f>'4. Gestión Institucional '!I123</f>
        <v>0.25</v>
      </c>
      <c r="K294" s="332">
        <f>'4. Gestión Institucional '!J123</f>
        <v>0.25</v>
      </c>
      <c r="L294" s="332">
        <f>'4. Gestión Institucional '!K123</f>
        <v>0.25</v>
      </c>
      <c r="M294" s="332">
        <f>'4. Gestión Institucional '!L123</f>
        <v>0.25</v>
      </c>
      <c r="N294" s="65"/>
      <c r="O294" s="65"/>
      <c r="P294" s="65"/>
      <c r="Q294" s="65"/>
      <c r="R294" s="66">
        <f t="shared" si="36"/>
        <v>0</v>
      </c>
      <c r="S294" s="984"/>
      <c r="T294" s="187"/>
      <c r="U294" s="187"/>
      <c r="V294" s="65" t="e">
        <f t="shared" si="37"/>
        <v>#DIV/0!</v>
      </c>
    </row>
    <row r="295" spans="1:22" ht="21" customHeight="1" x14ac:dyDescent="0.25">
      <c r="A295" s="941"/>
      <c r="B295" s="147"/>
      <c r="C295" s="157"/>
      <c r="D295" s="157"/>
      <c r="E295" s="157"/>
      <c r="F295" s="204">
        <f>SUM(F287,F291,F294)</f>
        <v>0</v>
      </c>
      <c r="G295" s="887" t="s">
        <v>206</v>
      </c>
      <c r="H295" s="888"/>
      <c r="I295" s="888"/>
      <c r="J295" s="888"/>
      <c r="K295" s="888"/>
      <c r="L295" s="888"/>
      <c r="M295" s="889"/>
      <c r="N295" s="148" t="e">
        <f>AVERAGE(N287:N294)</f>
        <v>#DIV/0!</v>
      </c>
      <c r="O295" s="148" t="e">
        <f>AVERAGE(O287:O294)</f>
        <v>#DIV/0!</v>
      </c>
      <c r="P295" s="148" t="e">
        <f>AVERAGE(P287:P294)</f>
        <v>#DIV/0!</v>
      </c>
      <c r="Q295" s="148" t="e">
        <f>AVERAGE(Q287:Q294)</f>
        <v>#DIV/0!</v>
      </c>
      <c r="R295" s="148">
        <f>AVERAGE(R287:R294)</f>
        <v>0</v>
      </c>
      <c r="S295" s="149">
        <f>SUM(S287:S294)</f>
        <v>83824.109999999986</v>
      </c>
      <c r="T295" s="149">
        <f>SUM(T287:T294)</f>
        <v>0</v>
      </c>
      <c r="U295" s="149">
        <f>SUM(U287:U294)</f>
        <v>0</v>
      </c>
      <c r="V295" s="148" t="e">
        <f>AVERAGE(V287:V294)</f>
        <v>#DIV/0!</v>
      </c>
    </row>
    <row r="296" spans="1:22" ht="47.25" customHeight="1" x14ac:dyDescent="0.25">
      <c r="A296" s="941"/>
      <c r="B296" s="744" t="str">
        <f>'4. Gestión Institucional '!A126</f>
        <v xml:space="preserve">Objetivo Estratégico Específico: 4.9. Desarrollar la ética y la comunicación estratégica institucional en los tres niveles de gestión, mediante tácticas específicas a fin de fortalecer la imagen institucional interna y externa.
</v>
      </c>
      <c r="C296" s="744"/>
      <c r="D296" s="744"/>
      <c r="E296" s="744"/>
      <c r="F296" s="744"/>
      <c r="G296" s="217"/>
      <c r="H296" s="217"/>
      <c r="I296" s="217"/>
      <c r="J296" s="221"/>
      <c r="K296" s="221"/>
      <c r="L296" s="221"/>
      <c r="M296" s="222"/>
      <c r="N296" s="223"/>
      <c r="O296" s="223"/>
      <c r="P296" s="223"/>
      <c r="Q296" s="223"/>
      <c r="R296" s="192"/>
      <c r="S296" s="224"/>
      <c r="T296" s="224"/>
      <c r="U296" s="224"/>
      <c r="V296" s="192"/>
    </row>
    <row r="297" spans="1:22" ht="56.25" customHeight="1" x14ac:dyDescent="0.25">
      <c r="A297" s="941"/>
      <c r="B297" s="672" t="str">
        <f>'4. Gestión Institucional '!A127</f>
        <v>RE4.P23. Imagen institucional fortalecida</v>
      </c>
      <c r="C297" s="672" t="str">
        <f>'4. Gestión Institucional '!B127</f>
        <v xml:space="preserve">Programa anual de comunicación estratégica </v>
      </c>
      <c r="D297" s="588">
        <f>'4. Gestión Institucional '!C127</f>
        <v>1</v>
      </c>
      <c r="E297" s="588">
        <f>'4. Gestión Institucional '!D127</f>
        <v>0</v>
      </c>
      <c r="F297" s="940">
        <f>'4. Gestión Institucional '!E127</f>
        <v>50</v>
      </c>
      <c r="G297" s="225" t="str">
        <f>'4. Gestión Institucional '!F127</f>
        <v>Elaborar el plan local de mecadotécnia de acuerdo a las indicaciones de NC.</v>
      </c>
      <c r="H297" s="336" t="str">
        <f>'4. Gestión Institucional '!G127</f>
        <v>Según instrucción NC</v>
      </c>
      <c r="I297" s="174">
        <f>'4. Gestión Institucional '!H126</f>
        <v>0</v>
      </c>
      <c r="J297" s="174">
        <f>'4. Gestión Institucional '!I126</f>
        <v>0</v>
      </c>
      <c r="K297" s="174">
        <f>'4. Gestión Institucional '!J126</f>
        <v>0</v>
      </c>
      <c r="L297" s="174">
        <f>'4. Gestión Institucional '!K126</f>
        <v>0</v>
      </c>
      <c r="M297" s="174">
        <f>'4. Gestión Institucional '!L126</f>
        <v>0</v>
      </c>
      <c r="N297" s="223"/>
      <c r="O297" s="223"/>
      <c r="P297" s="223"/>
      <c r="Q297" s="223"/>
      <c r="R297" s="66">
        <f>SUM(N297:Q297)</f>
        <v>0</v>
      </c>
      <c r="S297" s="1028">
        <f>'4. Gestión Institucional '!M127</f>
        <v>83824.109999999986</v>
      </c>
      <c r="T297" s="224"/>
      <c r="U297" s="224"/>
      <c r="V297" s="65">
        <f>(T297+U297)/S297</f>
        <v>0</v>
      </c>
    </row>
    <row r="298" spans="1:22" ht="21" customHeight="1" x14ac:dyDescent="0.25">
      <c r="A298" s="941"/>
      <c r="B298" s="673"/>
      <c r="C298" s="673" t="e">
        <f>#REF!</f>
        <v>#REF!</v>
      </c>
      <c r="D298" s="666" t="e">
        <f>#REF!</f>
        <v>#REF!</v>
      </c>
      <c r="E298" s="666" t="e">
        <f>#REF!</f>
        <v>#REF!</v>
      </c>
      <c r="F298" s="666"/>
      <c r="G298" s="225" t="str">
        <f>'4. Gestión Institucional '!F128</f>
        <v xml:space="preserve">Ejecucion del plan loca de mercadotecnia institucional </v>
      </c>
      <c r="H298" s="336" t="str">
        <f>'4. Gestión Institucional '!G128</f>
        <v>Según instrucción NC</v>
      </c>
      <c r="I298" s="174">
        <f>'4. Gestión Institucional '!H127</f>
        <v>1</v>
      </c>
      <c r="J298" s="174">
        <f>'4. Gestión Institucional '!I127</f>
        <v>0</v>
      </c>
      <c r="K298" s="174">
        <f>'4. Gestión Institucional '!J127</f>
        <v>0</v>
      </c>
      <c r="L298" s="174">
        <f>'4. Gestión Institucional '!K127</f>
        <v>1</v>
      </c>
      <c r="M298" s="174">
        <f>'4. Gestión Institucional '!L127</f>
        <v>0</v>
      </c>
      <c r="N298" s="223"/>
      <c r="O298" s="223"/>
      <c r="P298" s="223"/>
      <c r="Q298" s="223"/>
      <c r="R298" s="66">
        <f>SUM(N298:Q298)</f>
        <v>0</v>
      </c>
      <c r="S298" s="1030"/>
      <c r="T298" s="224"/>
      <c r="U298" s="224"/>
      <c r="V298" s="65" t="e">
        <f>(T298+U298)/S298</f>
        <v>#DIV/0!</v>
      </c>
    </row>
    <row r="299" spans="1:22" ht="21" customHeight="1" x14ac:dyDescent="0.25">
      <c r="A299" s="941"/>
      <c r="B299" s="147"/>
      <c r="C299" s="157"/>
      <c r="D299" s="157"/>
      <c r="E299" s="157"/>
      <c r="F299" s="158">
        <f>SUM(F297:F298)</f>
        <v>50</v>
      </c>
      <c r="G299" s="887" t="s">
        <v>206</v>
      </c>
      <c r="H299" s="888"/>
      <c r="I299" s="888"/>
      <c r="J299" s="888"/>
      <c r="K299" s="888"/>
      <c r="L299" s="888"/>
      <c r="M299" s="889"/>
      <c r="N299" s="148" t="e">
        <f>AVERAGE(N297:N298)</f>
        <v>#DIV/0!</v>
      </c>
      <c r="O299" s="148" t="e">
        <f>AVERAGE(O297:O298)</f>
        <v>#DIV/0!</v>
      </c>
      <c r="P299" s="148" t="e">
        <f>AVERAGE(P297:P298)</f>
        <v>#DIV/0!</v>
      </c>
      <c r="Q299" s="148" t="e">
        <f>AVERAGE(Q297:Q298)</f>
        <v>#DIV/0!</v>
      </c>
      <c r="R299" s="148">
        <f>AVERAGE(R297:R298)</f>
        <v>0</v>
      </c>
      <c r="S299" s="190">
        <f>SUM(S297:S298)</f>
        <v>83824.109999999986</v>
      </c>
      <c r="T299" s="190">
        <f>SUM(T297:T298)</f>
        <v>0</v>
      </c>
      <c r="U299" s="190">
        <f>SUM(U297:U298)</f>
        <v>0</v>
      </c>
      <c r="V299" s="148" t="e">
        <f>AVERAGE(V297:V298)</f>
        <v>#DIV/0!</v>
      </c>
    </row>
    <row r="300" spans="1:22" ht="31.5" x14ac:dyDescent="0.25">
      <c r="A300" s="941"/>
      <c r="B300" s="938" t="str">
        <f>'4. Gestión Institucional '!B129</f>
        <v>RE4.MM Medidas minimizadoras del riesgo</v>
      </c>
      <c r="C300" s="938" t="str">
        <f>'4. Gestión Institucional '!C129</f>
        <v>Indicador</v>
      </c>
      <c r="D300" s="938" t="str">
        <f>'4. Gestión Institucional '!D129</f>
        <v>Meta anual</v>
      </c>
      <c r="E300" s="901" t="str">
        <f>'4. Gestión Institucional '!E129</f>
        <v>Meta trimestral programada</v>
      </c>
      <c r="F300" s="902" t="e">
        <f>#REF!</f>
        <v>#REF!</v>
      </c>
      <c r="G300" s="902" t="e">
        <f>#REF!</f>
        <v>#REF!</v>
      </c>
      <c r="H300" s="903" t="e">
        <f>#REF!</f>
        <v>#REF!</v>
      </c>
      <c r="I300" s="938" t="str">
        <f>'4. Gestión Institucional '!I129</f>
        <v>Total programado</v>
      </c>
      <c r="J300" s="910" t="str">
        <f>'4. Gestión Institucional '!J129</f>
        <v>PRESUPUESTO ASIGNADO A MEDIDAS MINIMIZADORAS DEL RIESGO</v>
      </c>
      <c r="K300" s="911"/>
      <c r="L300" s="911"/>
      <c r="M300" s="912"/>
      <c r="N300" s="118" t="s">
        <v>203</v>
      </c>
      <c r="O300" s="118" t="s">
        <v>204</v>
      </c>
      <c r="P300" s="118" t="s">
        <v>200</v>
      </c>
      <c r="Q300" s="118" t="s">
        <v>201</v>
      </c>
      <c r="R300" s="122"/>
      <c r="S300" s="123"/>
      <c r="T300" s="123"/>
      <c r="U300" s="123"/>
      <c r="V300" s="123"/>
    </row>
    <row r="301" spans="1:22" ht="21" customHeight="1" x14ac:dyDescent="0.25">
      <c r="A301" s="941"/>
      <c r="B301" s="939"/>
      <c r="C301" s="939" t="e">
        <f>#REF!</f>
        <v>#REF!</v>
      </c>
      <c r="D301" s="939" t="e">
        <f>#REF!</f>
        <v>#REF!</v>
      </c>
      <c r="E301" s="302" t="str">
        <f>'4. Gestión Institucional '!E130</f>
        <v>I</v>
      </c>
      <c r="F301" s="302" t="str">
        <f>'4. Gestión Institucional '!F130</f>
        <v>II</v>
      </c>
      <c r="G301" s="302" t="str">
        <f>'4. Gestión Institucional '!G130</f>
        <v>III</v>
      </c>
      <c r="H301" s="302" t="str">
        <f>'4. Gestión Institucional '!H130</f>
        <v>IV</v>
      </c>
      <c r="I301" s="939" t="e">
        <f>#REF!</f>
        <v>#REF!</v>
      </c>
      <c r="J301" s="913"/>
      <c r="K301" s="914"/>
      <c r="L301" s="914"/>
      <c r="M301" s="915"/>
      <c r="N301" s="119" t="s">
        <v>165</v>
      </c>
      <c r="O301" s="119" t="s">
        <v>165</v>
      </c>
      <c r="P301" s="119" t="s">
        <v>165</v>
      </c>
      <c r="Q301" s="120" t="s">
        <v>165</v>
      </c>
      <c r="R301" s="122"/>
      <c r="S301" s="122"/>
      <c r="T301" s="123"/>
      <c r="U301" s="123"/>
      <c r="V301" s="123"/>
    </row>
    <row r="302" spans="1:22" ht="21" customHeight="1" x14ac:dyDescent="0.25">
      <c r="A302" s="941"/>
      <c r="B302" s="81" t="str">
        <f>'4. Gestión Institucional '!B131</f>
        <v>Priorizar actividades</v>
      </c>
      <c r="C302" s="81">
        <f>'4. Gestión Institucional '!C131</f>
        <v>0</v>
      </c>
      <c r="D302" s="338">
        <f>'4. Gestión Institucional '!D130</f>
        <v>0</v>
      </c>
      <c r="E302" s="313">
        <f>'4. Gestión Institucional '!E131</f>
        <v>0</v>
      </c>
      <c r="F302" s="313">
        <f>'4. Gestión Institucional '!F131</f>
        <v>0</v>
      </c>
      <c r="G302" s="313">
        <f>'4. Gestión Institucional '!G131</f>
        <v>0</v>
      </c>
      <c r="H302" s="313">
        <f>'4. Gestión Institucional '!H131</f>
        <v>0</v>
      </c>
      <c r="I302" s="174">
        <f>'4. Gestión Institucional '!I131</f>
        <v>0</v>
      </c>
      <c r="J302" s="946">
        <f>'4. Gestión Institucional '!J131</f>
        <v>0</v>
      </c>
      <c r="K302" s="947"/>
      <c r="L302" s="947"/>
      <c r="M302" s="948"/>
      <c r="N302" s="65"/>
      <c r="O302" s="65"/>
      <c r="P302" s="65"/>
      <c r="Q302" s="65"/>
      <c r="R302" s="66">
        <f>SUM(N302:Q302)</f>
        <v>0</v>
      </c>
      <c r="S302" s="65"/>
      <c r="T302" s="187"/>
      <c r="U302" s="187"/>
      <c r="V302" s="65" t="e">
        <f>(T302+U302)/J302</f>
        <v>#DIV/0!</v>
      </c>
    </row>
    <row r="303" spans="1:22" ht="21" customHeight="1" x14ac:dyDescent="0.25">
      <c r="A303" s="941"/>
      <c r="B303" s="81">
        <f>'4. Gestión Institucional '!B132</f>
        <v>0</v>
      </c>
      <c r="C303" s="81">
        <f>'4. Gestión Institucional '!C132</f>
        <v>0</v>
      </c>
      <c r="D303" s="338">
        <f>'4. Gestión Institucional '!D131</f>
        <v>0</v>
      </c>
      <c r="E303" s="313">
        <f>'4. Gestión Institucional '!E132</f>
        <v>0</v>
      </c>
      <c r="F303" s="313">
        <f>'4. Gestión Institucional '!F132</f>
        <v>0</v>
      </c>
      <c r="G303" s="313">
        <f>'4. Gestión Institucional '!G132</f>
        <v>0</v>
      </c>
      <c r="H303" s="313">
        <f>'4. Gestión Institucional '!H132</f>
        <v>0</v>
      </c>
      <c r="I303" s="174">
        <f>'4. Gestión Institucional '!I132</f>
        <v>0</v>
      </c>
      <c r="J303" s="946">
        <f>'4. Gestión Institucional '!J132</f>
        <v>0</v>
      </c>
      <c r="K303" s="947"/>
      <c r="L303" s="947"/>
      <c r="M303" s="948"/>
      <c r="N303" s="65"/>
      <c r="O303" s="65"/>
      <c r="P303" s="65"/>
      <c r="Q303" s="65"/>
      <c r="R303" s="66">
        <f>SUM(N303:Q303)</f>
        <v>0</v>
      </c>
      <c r="S303" s="65"/>
      <c r="T303" s="187"/>
      <c r="U303" s="187"/>
      <c r="V303" s="65" t="e">
        <f>(T303+U303)/J303</f>
        <v>#DIV/0!</v>
      </c>
    </row>
    <row r="304" spans="1:22" ht="21" customHeight="1" x14ac:dyDescent="0.25">
      <c r="A304" s="941"/>
      <c r="B304" s="81">
        <f>'4. Gestión Institucional '!B133</f>
        <v>0</v>
      </c>
      <c r="C304" s="81">
        <f>'4. Gestión Institucional '!C133</f>
        <v>0</v>
      </c>
      <c r="D304" s="338">
        <f>'4. Gestión Institucional '!D132</f>
        <v>0</v>
      </c>
      <c r="E304" s="313">
        <f>'4. Gestión Institucional '!E133</f>
        <v>0</v>
      </c>
      <c r="F304" s="313">
        <f>'4. Gestión Institucional '!F133</f>
        <v>0</v>
      </c>
      <c r="G304" s="313">
        <f>'4. Gestión Institucional '!G133</f>
        <v>0</v>
      </c>
      <c r="H304" s="313">
        <f>'4. Gestión Institucional '!H133</f>
        <v>0</v>
      </c>
      <c r="I304" s="174">
        <f>'4. Gestión Institucional '!I133</f>
        <v>0</v>
      </c>
      <c r="J304" s="946">
        <f>'4. Gestión Institucional '!J133</f>
        <v>0</v>
      </c>
      <c r="K304" s="947"/>
      <c r="L304" s="947"/>
      <c r="M304" s="948"/>
      <c r="N304" s="65"/>
      <c r="O304" s="65"/>
      <c r="P304" s="65"/>
      <c r="Q304" s="65"/>
      <c r="R304" s="66">
        <f>SUM(N304:Q304)</f>
        <v>0</v>
      </c>
      <c r="S304" s="65"/>
      <c r="T304" s="187"/>
      <c r="U304" s="187"/>
      <c r="V304" s="65" t="e">
        <f>(T304+U304)/J304</f>
        <v>#DIV/0!</v>
      </c>
    </row>
    <row r="305" spans="1:22" s="62" customFormat="1" ht="31.5" customHeight="1" x14ac:dyDescent="0.25">
      <c r="A305" s="942"/>
      <c r="B305" s="887" t="s">
        <v>209</v>
      </c>
      <c r="C305" s="888"/>
      <c r="D305" s="888"/>
      <c r="E305" s="888"/>
      <c r="F305" s="888"/>
      <c r="G305" s="888"/>
      <c r="H305" s="888"/>
      <c r="I305" s="889"/>
      <c r="J305" s="953">
        <f>SUM(J302:M304)</f>
        <v>0</v>
      </c>
      <c r="K305" s="953"/>
      <c r="L305" s="953"/>
      <c r="M305" s="954"/>
      <c r="N305" s="148" t="e">
        <f>AVERAGE(N302:N304)</f>
        <v>#DIV/0!</v>
      </c>
      <c r="O305" s="148" t="e">
        <f>AVERAGE(O302:O304)</f>
        <v>#DIV/0!</v>
      </c>
      <c r="P305" s="148" t="e">
        <f>AVERAGE(P302:P304)</f>
        <v>#DIV/0!</v>
      </c>
      <c r="Q305" s="148" t="e">
        <f>AVERAGE(Q302:Q304)</f>
        <v>#DIV/0!</v>
      </c>
      <c r="R305" s="148">
        <f>AVERAGE(R302:R304)</f>
        <v>0</v>
      </c>
      <c r="S305" s="148"/>
      <c r="T305" s="149">
        <f>SUM(T302:T304)</f>
        <v>0</v>
      </c>
      <c r="U305" s="149">
        <f>SUM(U302:U304)</f>
        <v>0</v>
      </c>
      <c r="V305" s="148" t="e">
        <f>AVERAGE(V302:V304)</f>
        <v>#DIV/0!</v>
      </c>
    </row>
    <row r="306" spans="1:22" s="62" customFormat="1" ht="73.5" customHeight="1" x14ac:dyDescent="0.25">
      <c r="A306" s="141"/>
      <c r="B306" s="159" t="s">
        <v>210</v>
      </c>
      <c r="C306" s="160"/>
      <c r="D306" s="160"/>
      <c r="E306" s="160"/>
      <c r="F306" s="162">
        <f>SUM(F219,F225,F241,F249,F277,F286,F295,J305,F253,F181,F199,F251,F299,F204,F187,F191,F209,F247,F255,F258,F265,F269)</f>
        <v>3093.7</v>
      </c>
      <c r="G306" s="943" t="s">
        <v>210</v>
      </c>
      <c r="H306" s="944"/>
      <c r="I306" s="944"/>
      <c r="J306" s="944"/>
      <c r="K306" s="944"/>
      <c r="L306" s="944"/>
      <c r="M306" s="945"/>
      <c r="N306" s="220" t="e">
        <f>AVERAGE(N219,N225,N241,N249,N277,N286,N295,N305,E305,N251,N253,N181,N199,N299,N204,N187,N191,N209,N247,N255,N258,N265,N269)</f>
        <v>#DIV/0!</v>
      </c>
      <c r="O306" s="220" t="e">
        <f>AVERAGE(O219,O225,O241,O249,O277,O286,O295,O305,F305,O251,O253,O181,O199,O299,O204,O187,O191,O209,O247,O255,O258,O265,O269)</f>
        <v>#DIV/0!</v>
      </c>
      <c r="P306" s="220" t="e">
        <f>AVERAGE(P219,P225,P241,P249,P277,P286,P295,P305,G305,P251,P253,P181,P199,P299,P204,P187,P191,P209,P247,P255,P258,P265,P269)</f>
        <v>#DIV/0!</v>
      </c>
      <c r="Q306" s="220" t="e">
        <f>AVERAGE(Q219,Q225,Q241,Q249,Q277,Q286,Q295,Q305,H305,Q251,Q253,Q181,Q199,Q299,Q204,Q187,Q191,Q209,Q247,Q255,Q258,Q265,Q269)</f>
        <v>#DIV/0!</v>
      </c>
      <c r="R306" s="220">
        <f>AVERAGE(R219,R225,R241,R249,R277,R286,R295,R305,I305,R251,R253,R181,R199,R299,R204,R187,R191,R209,R247,R255,R258,R265,R269)</f>
        <v>0</v>
      </c>
      <c r="S306" s="151">
        <f>SUM(S219,S225,S241,S249,S277,S286,S295,J305,S251,S253,S181,S199,S299,S204,S187,S191,S209,S247,S255,S258,S265,S269,P349)</f>
        <v>1760306.3099999987</v>
      </c>
      <c r="T306" s="151">
        <f>SUM(T219,T225,T241,T249,T277,T286,T295,T305,K305,T251,T253,T181,T199,T299,T204,T187,T191,T209,T247,T255,T258,T265,T269)</f>
        <v>0</v>
      </c>
      <c r="U306" s="151">
        <f>SUM(U219,U225,U241,U249,U277,U286,U295,U305,L305,U251,U253,U181,U199,U299,U204,U187,U191,U209,U247,U255,U258,U265,U269)</f>
        <v>0</v>
      </c>
      <c r="V306" s="220" t="e">
        <f>AVERAGE(V219,V225,V241,V249,V277,V286,V295,V305,M305,V251,V253,V181,V199,V299,V204,V187,V191,V209,V247,V255,V258,V265,V269)</f>
        <v>#DIV/0!</v>
      </c>
    </row>
    <row r="307" spans="1:22" ht="61.5" customHeight="1" x14ac:dyDescent="0.25">
      <c r="A307" s="137"/>
      <c r="B307" s="1036" t="s">
        <v>3</v>
      </c>
      <c r="C307" s="1037"/>
      <c r="D307" s="1037"/>
      <c r="E307" s="1037"/>
      <c r="F307" s="1037"/>
      <c r="G307" s="1037"/>
      <c r="H307" s="1037"/>
      <c r="I307" s="1037"/>
      <c r="J307" s="1037"/>
      <c r="K307" s="1037"/>
      <c r="L307" s="1037"/>
      <c r="M307" s="1037"/>
      <c r="N307" s="1037"/>
      <c r="O307" s="1037"/>
      <c r="P307" s="1037"/>
      <c r="Q307" s="1037"/>
      <c r="R307" s="1037"/>
      <c r="S307" s="1037"/>
      <c r="T307" s="1037"/>
      <c r="U307" s="1037"/>
      <c r="V307" s="1038"/>
    </row>
    <row r="308" spans="1:22" ht="18.75" x14ac:dyDescent="0.3">
      <c r="H308" s="70"/>
    </row>
    <row r="309" spans="1:22" x14ac:dyDescent="0.25">
      <c r="B309" s="62"/>
    </row>
    <row r="310" spans="1:22" ht="30.75" customHeight="1" x14ac:dyDescent="0.25">
      <c r="B310" s="963" t="s">
        <v>252</v>
      </c>
      <c r="C310" s="964"/>
      <c r="D310" s="83"/>
      <c r="E310" s="83"/>
      <c r="F310" s="83"/>
      <c r="G310" s="83"/>
      <c r="H310" s="83"/>
      <c r="I310" s="83"/>
      <c r="J310" s="83"/>
      <c r="K310" s="84"/>
    </row>
    <row r="311" spans="1:22" ht="15" customHeight="1" x14ac:dyDescent="0.25">
      <c r="B311" s="85"/>
      <c r="C311" s="86"/>
      <c r="D311" s="86"/>
      <c r="E311" s="86"/>
      <c r="F311" s="86"/>
      <c r="G311" s="86"/>
      <c r="H311" s="86"/>
      <c r="I311" s="86"/>
      <c r="J311" s="86"/>
      <c r="K311" s="87"/>
    </row>
    <row r="312" spans="1:22" ht="36.75" customHeight="1" x14ac:dyDescent="0.25">
      <c r="B312" s="965" t="s">
        <v>124</v>
      </c>
      <c r="C312" s="966"/>
      <c r="D312" s="88"/>
      <c r="E312" s="88"/>
      <c r="F312" s="88"/>
      <c r="G312" s="88"/>
      <c r="H312" s="88"/>
      <c r="I312" s="88"/>
      <c r="J312" s="88"/>
      <c r="K312" s="89"/>
    </row>
    <row r="313" spans="1:22" ht="15" customHeight="1" x14ac:dyDescent="0.25">
      <c r="B313" s="967"/>
      <c r="C313" s="968"/>
      <c r="D313" s="90"/>
      <c r="E313" s="90"/>
      <c r="F313" s="90"/>
      <c r="G313" s="90"/>
      <c r="H313" s="90"/>
      <c r="I313" s="90"/>
      <c r="J313" s="90"/>
      <c r="K313" s="91"/>
    </row>
    <row r="314" spans="1:22" ht="15.75" x14ac:dyDescent="0.25">
      <c r="B314" s="92" t="s">
        <v>125</v>
      </c>
      <c r="C314" s="93"/>
      <c r="D314" s="93"/>
      <c r="E314" s="93"/>
      <c r="F314" s="93"/>
      <c r="G314" s="93"/>
      <c r="H314" s="93"/>
      <c r="I314" s="93"/>
      <c r="J314" s="93"/>
      <c r="K314" s="94"/>
    </row>
    <row r="315" spans="1:22" ht="15.75" customHeight="1" x14ac:dyDescent="0.25">
      <c r="B315" s="92" t="s">
        <v>126</v>
      </c>
      <c r="C315" s="94"/>
      <c r="D315" s="92" t="s">
        <v>127</v>
      </c>
      <c r="E315" s="94"/>
      <c r="F315" s="92" t="s">
        <v>128</v>
      </c>
      <c r="G315" s="93"/>
      <c r="H315" s="93"/>
      <c r="I315" s="93"/>
      <c r="J315" s="93"/>
      <c r="K315" s="94"/>
    </row>
    <row r="316" spans="1:22" ht="60" customHeight="1" x14ac:dyDescent="0.25">
      <c r="B316" s="974" t="s">
        <v>129</v>
      </c>
      <c r="C316" s="975"/>
      <c r="D316" s="975"/>
      <c r="E316" s="975"/>
      <c r="F316" s="976"/>
      <c r="G316" s="974" t="e">
        <f>#REF!</f>
        <v>#REF!</v>
      </c>
      <c r="H316" s="975"/>
      <c r="I316" s="975"/>
      <c r="J316" s="976"/>
      <c r="K316" s="969" t="s">
        <v>199</v>
      </c>
      <c r="L316" s="970"/>
      <c r="M316" s="970"/>
      <c r="N316" s="970"/>
      <c r="O316" s="971" t="s">
        <v>248</v>
      </c>
      <c r="P316" s="971" t="str">
        <f>'4. Gestión Institucional '!L143</f>
        <v>Presupuesto asignado plan de mejora</v>
      </c>
      <c r="Q316" s="1034" t="s">
        <v>249</v>
      </c>
      <c r="R316" s="1035"/>
      <c r="S316" s="971" t="s">
        <v>380</v>
      </c>
    </row>
    <row r="317" spans="1:22" ht="15" customHeight="1" x14ac:dyDescent="0.25">
      <c r="B317" s="89" t="s">
        <v>130</v>
      </c>
      <c r="C317" s="95" t="s">
        <v>131</v>
      </c>
      <c r="D317" s="95" t="s">
        <v>132</v>
      </c>
      <c r="E317" s="95" t="s">
        <v>133</v>
      </c>
      <c r="F317" s="95" t="s">
        <v>134</v>
      </c>
      <c r="G317" s="95" t="s">
        <v>135</v>
      </c>
      <c r="H317" s="95" t="s">
        <v>136</v>
      </c>
      <c r="I317" s="95" t="s">
        <v>137</v>
      </c>
      <c r="J317" s="95" t="s">
        <v>138</v>
      </c>
      <c r="K317" s="142" t="s">
        <v>135</v>
      </c>
      <c r="L317" s="142" t="s">
        <v>136</v>
      </c>
      <c r="M317" s="142" t="s">
        <v>137</v>
      </c>
      <c r="N317" s="146" t="s">
        <v>138</v>
      </c>
      <c r="O317" s="972"/>
      <c r="P317" s="972"/>
      <c r="Q317" s="971" t="s">
        <v>250</v>
      </c>
      <c r="R317" s="184" t="s">
        <v>251</v>
      </c>
      <c r="S317" s="972"/>
    </row>
    <row r="318" spans="1:22" ht="15" customHeight="1" x14ac:dyDescent="0.25">
      <c r="B318" s="91"/>
      <c r="C318" s="96"/>
      <c r="D318" s="96"/>
      <c r="E318" s="96"/>
      <c r="F318" s="96"/>
      <c r="G318" s="96"/>
      <c r="H318" s="96"/>
      <c r="I318" s="96"/>
      <c r="J318" s="96"/>
      <c r="K318" s="144"/>
      <c r="L318" s="143"/>
      <c r="M318" s="143"/>
      <c r="N318" s="143"/>
      <c r="O318" s="973"/>
      <c r="P318" s="973"/>
      <c r="Q318" s="973"/>
      <c r="R318" s="185"/>
      <c r="S318" s="973"/>
    </row>
    <row r="319" spans="1:22" ht="15.75" x14ac:dyDescent="0.25">
      <c r="B319" s="97" t="s">
        <v>139</v>
      </c>
      <c r="C319" s="284">
        <f>'4. Gestión Institucional '!C146</f>
        <v>0</v>
      </c>
      <c r="D319" s="115">
        <f>'4. Gestión Institucional '!D146</f>
        <v>0</v>
      </c>
      <c r="E319" s="115">
        <f>'4. Gestión Institucional '!E146</f>
        <v>0</v>
      </c>
      <c r="F319" s="115">
        <f>'4. Gestión Institucional '!F146</f>
        <v>0</v>
      </c>
      <c r="G319" s="174">
        <f>'4. Gestión Institucional '!G146</f>
        <v>0</v>
      </c>
      <c r="H319" s="174">
        <f>'4. Gestión Institucional '!H146</f>
        <v>0</v>
      </c>
      <c r="I319" s="174">
        <f>'4. Gestión Institucional '!I146</f>
        <v>0</v>
      </c>
      <c r="J319" s="174">
        <f>'4. Gestión Institucional '!J146</f>
        <v>0</v>
      </c>
      <c r="K319" s="174"/>
      <c r="L319" s="174"/>
      <c r="M319" s="174"/>
      <c r="N319" s="174"/>
      <c r="O319" s="176">
        <f>SUM(K319:N319)</f>
        <v>0</v>
      </c>
      <c r="P319" s="735">
        <f>'4. Gestión Institucional '!L146</f>
        <v>0</v>
      </c>
      <c r="Q319" s="139"/>
      <c r="R319" s="139"/>
      <c r="S319" s="145" t="e">
        <f>(Q319+R319)/P319</f>
        <v>#DIV/0!</v>
      </c>
    </row>
    <row r="320" spans="1:22" ht="15.75" x14ac:dyDescent="0.25">
      <c r="B320" s="98"/>
      <c r="C320" s="284">
        <f>'4. Gestión Institucional '!C147</f>
        <v>0</v>
      </c>
      <c r="D320" s="115">
        <f>'4. Gestión Institucional '!D147</f>
        <v>0</v>
      </c>
      <c r="E320" s="115">
        <f>'4. Gestión Institucional '!E147</f>
        <v>0</v>
      </c>
      <c r="F320" s="115">
        <f>'4. Gestión Institucional '!F147</f>
        <v>0</v>
      </c>
      <c r="G320" s="174">
        <f>'4. Gestión Institucional '!G147</f>
        <v>0</v>
      </c>
      <c r="H320" s="174">
        <f>'4. Gestión Institucional '!H147</f>
        <v>0</v>
      </c>
      <c r="I320" s="174">
        <f>'4. Gestión Institucional '!I147</f>
        <v>0</v>
      </c>
      <c r="J320" s="174">
        <f>'4. Gestión Institucional '!J147</f>
        <v>0</v>
      </c>
      <c r="K320" s="174"/>
      <c r="L320" s="174"/>
      <c r="M320" s="174"/>
      <c r="N320" s="174"/>
      <c r="O320" s="176">
        <f t="shared" ref="O320:O347" si="38">SUM(K320:N320)</f>
        <v>0</v>
      </c>
      <c r="P320" s="736"/>
      <c r="Q320" s="139"/>
      <c r="R320" s="139"/>
      <c r="S320" s="145" t="e">
        <f t="shared" ref="S320:S348" si="39">(Q320+R320)/P320</f>
        <v>#DIV/0!</v>
      </c>
    </row>
    <row r="321" spans="2:19" ht="15.75" x14ac:dyDescent="0.25">
      <c r="B321" s="98"/>
      <c r="C321" s="284">
        <f>'4. Gestión Institucional '!C148</f>
        <v>0</v>
      </c>
      <c r="D321" s="115">
        <f>'4. Gestión Institucional '!D148</f>
        <v>0</v>
      </c>
      <c r="E321" s="115">
        <f>'4. Gestión Institucional '!E148</f>
        <v>0</v>
      </c>
      <c r="F321" s="115">
        <f>'4. Gestión Institucional '!F148</f>
        <v>0</v>
      </c>
      <c r="G321" s="174">
        <f>'4. Gestión Institucional '!G148</f>
        <v>0</v>
      </c>
      <c r="H321" s="174">
        <f>'4. Gestión Institucional '!H148</f>
        <v>0</v>
      </c>
      <c r="I321" s="174">
        <f>'4. Gestión Institucional '!I148</f>
        <v>0</v>
      </c>
      <c r="J321" s="174">
        <f>'4. Gestión Institucional '!J148</f>
        <v>0</v>
      </c>
      <c r="K321" s="174"/>
      <c r="L321" s="174"/>
      <c r="M321" s="174"/>
      <c r="N321" s="174"/>
      <c r="O321" s="176">
        <f t="shared" si="38"/>
        <v>0</v>
      </c>
      <c r="P321" s="736"/>
      <c r="Q321" s="139"/>
      <c r="R321" s="139"/>
      <c r="S321" s="145" t="e">
        <f t="shared" si="39"/>
        <v>#DIV/0!</v>
      </c>
    </row>
    <row r="322" spans="2:19" ht="15.75" x14ac:dyDescent="0.25">
      <c r="B322" s="98"/>
      <c r="C322" s="284">
        <f>'4. Gestión Institucional '!C149</f>
        <v>0</v>
      </c>
      <c r="D322" s="115">
        <f>'4. Gestión Institucional '!D149</f>
        <v>0</v>
      </c>
      <c r="E322" s="115">
        <f>'4. Gestión Institucional '!E149</f>
        <v>0</v>
      </c>
      <c r="F322" s="115">
        <f>'4. Gestión Institucional '!F149</f>
        <v>0</v>
      </c>
      <c r="G322" s="174">
        <f>'4. Gestión Institucional '!G149</f>
        <v>0</v>
      </c>
      <c r="H322" s="174">
        <f>'4. Gestión Institucional '!H149</f>
        <v>0</v>
      </c>
      <c r="I322" s="174">
        <f>'4. Gestión Institucional '!I149</f>
        <v>0</v>
      </c>
      <c r="J322" s="174">
        <f>'4. Gestión Institucional '!J149</f>
        <v>0</v>
      </c>
      <c r="K322" s="174"/>
      <c r="L322" s="174"/>
      <c r="M322" s="174"/>
      <c r="N322" s="174"/>
      <c r="O322" s="176">
        <f t="shared" si="38"/>
        <v>0</v>
      </c>
      <c r="P322" s="736"/>
      <c r="Q322" s="139"/>
      <c r="R322" s="139"/>
      <c r="S322" s="145" t="e">
        <f t="shared" si="39"/>
        <v>#DIV/0!</v>
      </c>
    </row>
    <row r="323" spans="2:19" ht="15.75" x14ac:dyDescent="0.25">
      <c r="B323" s="99"/>
      <c r="C323" s="284">
        <f>'4. Gestión Institucional '!C150</f>
        <v>0</v>
      </c>
      <c r="D323" s="115">
        <f>'4. Gestión Institucional '!D150</f>
        <v>0</v>
      </c>
      <c r="E323" s="115">
        <f>'4. Gestión Institucional '!E150</f>
        <v>0</v>
      </c>
      <c r="F323" s="115">
        <f>'4. Gestión Institucional '!F150</f>
        <v>0</v>
      </c>
      <c r="G323" s="174">
        <f>'4. Gestión Institucional '!G150</f>
        <v>0</v>
      </c>
      <c r="H323" s="174">
        <f>'4. Gestión Institucional '!H150</f>
        <v>0</v>
      </c>
      <c r="I323" s="174">
        <f>'4. Gestión Institucional '!I150</f>
        <v>0</v>
      </c>
      <c r="J323" s="174">
        <f>'4. Gestión Institucional '!J150</f>
        <v>0</v>
      </c>
      <c r="K323" s="174"/>
      <c r="L323" s="174"/>
      <c r="M323" s="174"/>
      <c r="N323" s="174"/>
      <c r="O323" s="176">
        <f t="shared" si="38"/>
        <v>0</v>
      </c>
      <c r="P323" s="736"/>
      <c r="Q323" s="139"/>
      <c r="R323" s="139"/>
      <c r="S323" s="145" t="e">
        <f t="shared" si="39"/>
        <v>#DIV/0!</v>
      </c>
    </row>
    <row r="324" spans="2:19" ht="15.75" x14ac:dyDescent="0.25">
      <c r="B324" s="100" t="s">
        <v>140</v>
      </c>
      <c r="C324" s="284">
        <f>'4. Gestión Institucional '!C151</f>
        <v>0</v>
      </c>
      <c r="D324" s="115">
        <f>'4. Gestión Institucional '!D151</f>
        <v>0</v>
      </c>
      <c r="E324" s="115">
        <f>'4. Gestión Institucional '!E151</f>
        <v>0</v>
      </c>
      <c r="F324" s="115">
        <f>'4. Gestión Institucional '!F151</f>
        <v>0</v>
      </c>
      <c r="G324" s="174">
        <f>'4. Gestión Institucional '!G151</f>
        <v>0</v>
      </c>
      <c r="H324" s="174">
        <f>'4. Gestión Institucional '!H151</f>
        <v>0</v>
      </c>
      <c r="I324" s="174">
        <f>'4. Gestión Institucional '!I151</f>
        <v>0</v>
      </c>
      <c r="J324" s="174">
        <f>'4. Gestión Institucional '!J151</f>
        <v>0</v>
      </c>
      <c r="K324" s="174"/>
      <c r="L324" s="174"/>
      <c r="M324" s="174"/>
      <c r="N324" s="174"/>
      <c r="O324" s="176">
        <f t="shared" si="38"/>
        <v>0</v>
      </c>
      <c r="P324" s="736"/>
      <c r="Q324" s="139"/>
      <c r="R324" s="139"/>
      <c r="S324" s="145" t="e">
        <f t="shared" si="39"/>
        <v>#DIV/0!</v>
      </c>
    </row>
    <row r="325" spans="2:19" ht="15.75" x14ac:dyDescent="0.25">
      <c r="B325" s="101"/>
      <c r="C325" s="284">
        <f>'4. Gestión Institucional '!C152</f>
        <v>0</v>
      </c>
      <c r="D325" s="115">
        <f>'4. Gestión Institucional '!D152</f>
        <v>0</v>
      </c>
      <c r="E325" s="115">
        <f>'4. Gestión Institucional '!E152</f>
        <v>0</v>
      </c>
      <c r="F325" s="115">
        <f>'4. Gestión Institucional '!F152</f>
        <v>0</v>
      </c>
      <c r="G325" s="174">
        <f>'4. Gestión Institucional '!G152</f>
        <v>0</v>
      </c>
      <c r="H325" s="174">
        <f>'4. Gestión Institucional '!H152</f>
        <v>0</v>
      </c>
      <c r="I325" s="174">
        <f>'4. Gestión Institucional '!I152</f>
        <v>0</v>
      </c>
      <c r="J325" s="174">
        <f>'4. Gestión Institucional '!J152</f>
        <v>0</v>
      </c>
      <c r="K325" s="174"/>
      <c r="L325" s="174"/>
      <c r="M325" s="174"/>
      <c r="N325" s="174"/>
      <c r="O325" s="176">
        <f t="shared" si="38"/>
        <v>0</v>
      </c>
      <c r="P325" s="736"/>
      <c r="Q325" s="139"/>
      <c r="R325" s="139"/>
      <c r="S325" s="145" t="e">
        <f t="shared" si="39"/>
        <v>#DIV/0!</v>
      </c>
    </row>
    <row r="326" spans="2:19" ht="15.75" x14ac:dyDescent="0.25">
      <c r="B326" s="101"/>
      <c r="C326" s="284">
        <f>'4. Gestión Institucional '!C153</f>
        <v>0</v>
      </c>
      <c r="D326" s="115">
        <f>'4. Gestión Institucional '!D153</f>
        <v>0</v>
      </c>
      <c r="E326" s="115">
        <f>'4. Gestión Institucional '!E153</f>
        <v>0</v>
      </c>
      <c r="F326" s="115">
        <f>'4. Gestión Institucional '!F153</f>
        <v>0</v>
      </c>
      <c r="G326" s="174">
        <f>'4. Gestión Institucional '!G153</f>
        <v>0</v>
      </c>
      <c r="H326" s="174">
        <f>'4. Gestión Institucional '!H153</f>
        <v>0</v>
      </c>
      <c r="I326" s="174">
        <f>'4. Gestión Institucional '!I153</f>
        <v>0</v>
      </c>
      <c r="J326" s="174">
        <f>'4. Gestión Institucional '!J153</f>
        <v>0</v>
      </c>
      <c r="K326" s="174"/>
      <c r="L326" s="174"/>
      <c r="M326" s="174"/>
      <c r="N326" s="174"/>
      <c r="O326" s="176">
        <f t="shared" si="38"/>
        <v>0</v>
      </c>
      <c r="P326" s="736"/>
      <c r="Q326" s="139"/>
      <c r="R326" s="139"/>
      <c r="S326" s="145" t="e">
        <f t="shared" si="39"/>
        <v>#DIV/0!</v>
      </c>
    </row>
    <row r="327" spans="2:19" ht="15.75" x14ac:dyDescent="0.25">
      <c r="B327" s="101"/>
      <c r="C327" s="284">
        <f>'4. Gestión Institucional '!C154</f>
        <v>0</v>
      </c>
      <c r="D327" s="115">
        <f>'4. Gestión Institucional '!D154</f>
        <v>0</v>
      </c>
      <c r="E327" s="115">
        <f>'4. Gestión Institucional '!E154</f>
        <v>0</v>
      </c>
      <c r="F327" s="115">
        <f>'4. Gestión Institucional '!F154</f>
        <v>0</v>
      </c>
      <c r="G327" s="174">
        <f>'4. Gestión Institucional '!G154</f>
        <v>0</v>
      </c>
      <c r="H327" s="174">
        <f>'4. Gestión Institucional '!H154</f>
        <v>0</v>
      </c>
      <c r="I327" s="174">
        <f>'4. Gestión Institucional '!I154</f>
        <v>0</v>
      </c>
      <c r="J327" s="174">
        <f>'4. Gestión Institucional '!J154</f>
        <v>0</v>
      </c>
      <c r="K327" s="174"/>
      <c r="L327" s="174"/>
      <c r="M327" s="174"/>
      <c r="N327" s="174"/>
      <c r="O327" s="176">
        <f t="shared" si="38"/>
        <v>0</v>
      </c>
      <c r="P327" s="736"/>
      <c r="Q327" s="139"/>
      <c r="R327" s="139"/>
      <c r="S327" s="145" t="e">
        <f t="shared" si="39"/>
        <v>#DIV/0!</v>
      </c>
    </row>
    <row r="328" spans="2:19" ht="15.75" x14ac:dyDescent="0.25">
      <c r="B328" s="102"/>
      <c r="C328" s="284">
        <f>'4. Gestión Institucional '!C155</f>
        <v>0</v>
      </c>
      <c r="D328" s="115">
        <f>'4. Gestión Institucional '!D155</f>
        <v>0</v>
      </c>
      <c r="E328" s="115">
        <f>'4. Gestión Institucional '!E155</f>
        <v>0</v>
      </c>
      <c r="F328" s="115">
        <f>'4. Gestión Institucional '!F155</f>
        <v>0</v>
      </c>
      <c r="G328" s="174">
        <f>'4. Gestión Institucional '!G155</f>
        <v>0</v>
      </c>
      <c r="H328" s="174">
        <f>'4. Gestión Institucional '!H155</f>
        <v>0</v>
      </c>
      <c r="I328" s="174">
        <f>'4. Gestión Institucional '!I155</f>
        <v>0</v>
      </c>
      <c r="J328" s="174">
        <f>'4. Gestión Institucional '!J155</f>
        <v>0</v>
      </c>
      <c r="K328" s="174"/>
      <c r="L328" s="174"/>
      <c r="M328" s="174"/>
      <c r="N328" s="174"/>
      <c r="O328" s="176">
        <f t="shared" si="38"/>
        <v>0</v>
      </c>
      <c r="P328" s="736"/>
      <c r="Q328" s="139"/>
      <c r="R328" s="139"/>
      <c r="S328" s="145" t="e">
        <f t="shared" si="39"/>
        <v>#DIV/0!</v>
      </c>
    </row>
    <row r="329" spans="2:19" ht="15.75" x14ac:dyDescent="0.25">
      <c r="B329" s="103" t="s">
        <v>141</v>
      </c>
      <c r="C329" s="284">
        <f>'4. Gestión Institucional '!C156</f>
        <v>0</v>
      </c>
      <c r="D329" s="115">
        <f>'4. Gestión Institucional '!D156</f>
        <v>0</v>
      </c>
      <c r="E329" s="115">
        <f>'4. Gestión Institucional '!E156</f>
        <v>0</v>
      </c>
      <c r="F329" s="115">
        <f>'4. Gestión Institucional '!F156</f>
        <v>0</v>
      </c>
      <c r="G329" s="174">
        <f>'4. Gestión Institucional '!G156</f>
        <v>0</v>
      </c>
      <c r="H329" s="174">
        <f>'4. Gestión Institucional '!H156</f>
        <v>0</v>
      </c>
      <c r="I329" s="174">
        <f>'4. Gestión Institucional '!I156</f>
        <v>0</v>
      </c>
      <c r="J329" s="174">
        <f>'4. Gestión Institucional '!J156</f>
        <v>0</v>
      </c>
      <c r="K329" s="174"/>
      <c r="L329" s="174"/>
      <c r="M329" s="174"/>
      <c r="N329" s="174"/>
      <c r="O329" s="176">
        <f t="shared" si="38"/>
        <v>0</v>
      </c>
      <c r="P329" s="736"/>
      <c r="Q329" s="139"/>
      <c r="R329" s="139"/>
      <c r="S329" s="145" t="e">
        <f t="shared" si="39"/>
        <v>#DIV/0!</v>
      </c>
    </row>
    <row r="330" spans="2:19" ht="15.75" x14ac:dyDescent="0.25">
      <c r="B330" s="104"/>
      <c r="C330" s="284">
        <f>'4. Gestión Institucional '!C157</f>
        <v>0</v>
      </c>
      <c r="D330" s="115">
        <f>'4. Gestión Institucional '!D157</f>
        <v>0</v>
      </c>
      <c r="E330" s="115">
        <f>'4. Gestión Institucional '!E157</f>
        <v>0</v>
      </c>
      <c r="F330" s="115">
        <f>'4. Gestión Institucional '!F157</f>
        <v>0</v>
      </c>
      <c r="G330" s="174">
        <f>'4. Gestión Institucional '!G157</f>
        <v>0</v>
      </c>
      <c r="H330" s="174">
        <f>'4. Gestión Institucional '!H157</f>
        <v>0</v>
      </c>
      <c r="I330" s="174">
        <f>'4. Gestión Institucional '!I157</f>
        <v>0</v>
      </c>
      <c r="J330" s="174">
        <f>'4. Gestión Institucional '!J157</f>
        <v>0</v>
      </c>
      <c r="K330" s="174"/>
      <c r="L330" s="174"/>
      <c r="M330" s="174"/>
      <c r="N330" s="174"/>
      <c r="O330" s="176">
        <f t="shared" si="38"/>
        <v>0</v>
      </c>
      <c r="P330" s="736"/>
      <c r="Q330" s="139"/>
      <c r="R330" s="139"/>
      <c r="S330" s="145" t="e">
        <f t="shared" si="39"/>
        <v>#DIV/0!</v>
      </c>
    </row>
    <row r="331" spans="2:19" ht="15.75" x14ac:dyDescent="0.25">
      <c r="B331" s="104"/>
      <c r="C331" s="284">
        <f>'4. Gestión Institucional '!C158</f>
        <v>0</v>
      </c>
      <c r="D331" s="115">
        <f>'4. Gestión Institucional '!D158</f>
        <v>0</v>
      </c>
      <c r="E331" s="115">
        <f>'4. Gestión Institucional '!E158</f>
        <v>0</v>
      </c>
      <c r="F331" s="115">
        <f>'4. Gestión Institucional '!F158</f>
        <v>0</v>
      </c>
      <c r="G331" s="174">
        <f>'4. Gestión Institucional '!G158</f>
        <v>0</v>
      </c>
      <c r="H331" s="174">
        <f>'4. Gestión Institucional '!H158</f>
        <v>0</v>
      </c>
      <c r="I331" s="174">
        <f>'4. Gestión Institucional '!I158</f>
        <v>0</v>
      </c>
      <c r="J331" s="174">
        <f>'4. Gestión Institucional '!J158</f>
        <v>0</v>
      </c>
      <c r="K331" s="174"/>
      <c r="L331" s="174"/>
      <c r="M331" s="174"/>
      <c r="N331" s="174"/>
      <c r="O331" s="176">
        <f t="shared" si="38"/>
        <v>0</v>
      </c>
      <c r="P331" s="736"/>
      <c r="Q331" s="139"/>
      <c r="R331" s="139"/>
      <c r="S331" s="145" t="e">
        <f t="shared" si="39"/>
        <v>#DIV/0!</v>
      </c>
    </row>
    <row r="332" spans="2:19" ht="15.75" x14ac:dyDescent="0.25">
      <c r="B332" s="104"/>
      <c r="C332" s="284">
        <f>'4. Gestión Institucional '!C159</f>
        <v>0</v>
      </c>
      <c r="D332" s="115">
        <f>'4. Gestión Institucional '!D159</f>
        <v>0</v>
      </c>
      <c r="E332" s="115">
        <f>'4. Gestión Institucional '!E159</f>
        <v>0</v>
      </c>
      <c r="F332" s="115">
        <f>'4. Gestión Institucional '!F159</f>
        <v>0</v>
      </c>
      <c r="G332" s="174">
        <f>'4. Gestión Institucional '!G159</f>
        <v>0</v>
      </c>
      <c r="H332" s="174">
        <f>'4. Gestión Institucional '!H159</f>
        <v>0</v>
      </c>
      <c r="I332" s="174">
        <f>'4. Gestión Institucional '!I159</f>
        <v>0</v>
      </c>
      <c r="J332" s="174">
        <f>'4. Gestión Institucional '!J159</f>
        <v>0</v>
      </c>
      <c r="K332" s="174"/>
      <c r="L332" s="174"/>
      <c r="M332" s="174"/>
      <c r="N332" s="174"/>
      <c r="O332" s="176">
        <f t="shared" si="38"/>
        <v>0</v>
      </c>
      <c r="P332" s="736"/>
      <c r="Q332" s="139"/>
      <c r="R332" s="139"/>
      <c r="S332" s="145" t="e">
        <f t="shared" si="39"/>
        <v>#DIV/0!</v>
      </c>
    </row>
    <row r="333" spans="2:19" ht="15.75" x14ac:dyDescent="0.25">
      <c r="B333" s="105"/>
      <c r="C333" s="284">
        <f>'4. Gestión Institucional '!C160</f>
        <v>0</v>
      </c>
      <c r="D333" s="115">
        <f>'4. Gestión Institucional '!D160</f>
        <v>0</v>
      </c>
      <c r="E333" s="115">
        <f>'4. Gestión Institucional '!E160</f>
        <v>0</v>
      </c>
      <c r="F333" s="115">
        <f>'4. Gestión Institucional '!F160</f>
        <v>0</v>
      </c>
      <c r="G333" s="174">
        <f>'4. Gestión Institucional '!G160</f>
        <v>0</v>
      </c>
      <c r="H333" s="174">
        <f>'4. Gestión Institucional '!H160</f>
        <v>0</v>
      </c>
      <c r="I333" s="174">
        <f>'4. Gestión Institucional '!I160</f>
        <v>0</v>
      </c>
      <c r="J333" s="174">
        <f>'4. Gestión Institucional '!J160</f>
        <v>0</v>
      </c>
      <c r="K333" s="174"/>
      <c r="L333" s="174"/>
      <c r="M333" s="174"/>
      <c r="N333" s="174"/>
      <c r="O333" s="176">
        <f t="shared" si="38"/>
        <v>0</v>
      </c>
      <c r="P333" s="736"/>
      <c r="Q333" s="139"/>
      <c r="R333" s="139"/>
      <c r="S333" s="145" t="e">
        <f t="shared" si="39"/>
        <v>#DIV/0!</v>
      </c>
    </row>
    <row r="334" spans="2:19" ht="15.75" x14ac:dyDescent="0.25">
      <c r="B334" s="106" t="s">
        <v>142</v>
      </c>
      <c r="C334" s="284">
        <f>'4. Gestión Institucional '!C161</f>
        <v>0</v>
      </c>
      <c r="D334" s="115">
        <f>'4. Gestión Institucional '!D161</f>
        <v>0</v>
      </c>
      <c r="E334" s="115">
        <f>'4. Gestión Institucional '!E161</f>
        <v>0</v>
      </c>
      <c r="F334" s="115">
        <f>'4. Gestión Institucional '!F161</f>
        <v>0</v>
      </c>
      <c r="G334" s="174">
        <f>'4. Gestión Institucional '!G161</f>
        <v>0</v>
      </c>
      <c r="H334" s="174">
        <f>'4. Gestión Institucional '!H161</f>
        <v>0</v>
      </c>
      <c r="I334" s="174">
        <f>'4. Gestión Institucional '!I161</f>
        <v>0</v>
      </c>
      <c r="J334" s="174">
        <f>'4. Gestión Institucional '!J161</f>
        <v>0</v>
      </c>
      <c r="K334" s="174"/>
      <c r="L334" s="174"/>
      <c r="M334" s="174"/>
      <c r="N334" s="174"/>
      <c r="O334" s="176">
        <f t="shared" si="38"/>
        <v>0</v>
      </c>
      <c r="P334" s="736"/>
      <c r="Q334" s="139"/>
      <c r="R334" s="139"/>
      <c r="S334" s="145" t="e">
        <f t="shared" si="39"/>
        <v>#DIV/0!</v>
      </c>
    </row>
    <row r="335" spans="2:19" ht="15.75" x14ac:dyDescent="0.25">
      <c r="B335" s="107"/>
      <c r="C335" s="284">
        <f>'4. Gestión Institucional '!C162</f>
        <v>0</v>
      </c>
      <c r="D335" s="115">
        <f>'4. Gestión Institucional '!D162</f>
        <v>0</v>
      </c>
      <c r="E335" s="115">
        <f>'4. Gestión Institucional '!E162</f>
        <v>0</v>
      </c>
      <c r="F335" s="115">
        <f>'4. Gestión Institucional '!F162</f>
        <v>0</v>
      </c>
      <c r="G335" s="174">
        <f>'4. Gestión Institucional '!G162</f>
        <v>0</v>
      </c>
      <c r="H335" s="174">
        <f>'4. Gestión Institucional '!H162</f>
        <v>0</v>
      </c>
      <c r="I335" s="174">
        <f>'4. Gestión Institucional '!I162</f>
        <v>0</v>
      </c>
      <c r="J335" s="174">
        <f>'4. Gestión Institucional '!J162</f>
        <v>0</v>
      </c>
      <c r="K335" s="174"/>
      <c r="L335" s="174"/>
      <c r="M335" s="174"/>
      <c r="N335" s="174"/>
      <c r="O335" s="176">
        <f t="shared" si="38"/>
        <v>0</v>
      </c>
      <c r="P335" s="736"/>
      <c r="Q335" s="139"/>
      <c r="R335" s="139"/>
      <c r="S335" s="145" t="e">
        <f t="shared" si="39"/>
        <v>#DIV/0!</v>
      </c>
    </row>
    <row r="336" spans="2:19" ht="15.75" x14ac:dyDescent="0.25">
      <c r="B336" s="107"/>
      <c r="C336" s="284">
        <f>'4. Gestión Institucional '!C163</f>
        <v>0</v>
      </c>
      <c r="D336" s="115">
        <f>'4. Gestión Institucional '!D163</f>
        <v>0</v>
      </c>
      <c r="E336" s="115">
        <f>'4. Gestión Institucional '!E163</f>
        <v>0</v>
      </c>
      <c r="F336" s="115">
        <f>'4. Gestión Institucional '!F163</f>
        <v>0</v>
      </c>
      <c r="G336" s="174">
        <f>'4. Gestión Institucional '!G163</f>
        <v>0</v>
      </c>
      <c r="H336" s="174">
        <f>'4. Gestión Institucional '!H163</f>
        <v>0</v>
      </c>
      <c r="I336" s="174">
        <f>'4. Gestión Institucional '!I163</f>
        <v>0</v>
      </c>
      <c r="J336" s="174">
        <f>'4. Gestión Institucional '!J163</f>
        <v>0</v>
      </c>
      <c r="K336" s="174"/>
      <c r="L336" s="174"/>
      <c r="M336" s="174"/>
      <c r="N336" s="174"/>
      <c r="O336" s="176">
        <f t="shared" si="38"/>
        <v>0</v>
      </c>
      <c r="P336" s="736"/>
      <c r="Q336" s="139"/>
      <c r="R336" s="139"/>
      <c r="S336" s="145" t="e">
        <f t="shared" si="39"/>
        <v>#DIV/0!</v>
      </c>
    </row>
    <row r="337" spans="2:19" ht="15.75" x14ac:dyDescent="0.25">
      <c r="B337" s="107"/>
      <c r="C337" s="284">
        <f>'4. Gestión Institucional '!C164</f>
        <v>0</v>
      </c>
      <c r="D337" s="115">
        <f>'4. Gestión Institucional '!D164</f>
        <v>0</v>
      </c>
      <c r="E337" s="115">
        <f>'4. Gestión Institucional '!E164</f>
        <v>0</v>
      </c>
      <c r="F337" s="115">
        <f>'4. Gestión Institucional '!F164</f>
        <v>0</v>
      </c>
      <c r="G337" s="174">
        <f>'4. Gestión Institucional '!G164</f>
        <v>0</v>
      </c>
      <c r="H337" s="174">
        <f>'4. Gestión Institucional '!H164</f>
        <v>0</v>
      </c>
      <c r="I337" s="174">
        <f>'4. Gestión Institucional '!I164</f>
        <v>0</v>
      </c>
      <c r="J337" s="174">
        <f>'4. Gestión Institucional '!J164</f>
        <v>0</v>
      </c>
      <c r="K337" s="174"/>
      <c r="L337" s="174"/>
      <c r="M337" s="174"/>
      <c r="N337" s="174"/>
      <c r="O337" s="176">
        <f t="shared" si="38"/>
        <v>0</v>
      </c>
      <c r="P337" s="736"/>
      <c r="Q337" s="139"/>
      <c r="R337" s="139"/>
      <c r="S337" s="145" t="e">
        <f t="shared" si="39"/>
        <v>#DIV/0!</v>
      </c>
    </row>
    <row r="338" spans="2:19" ht="15.75" x14ac:dyDescent="0.25">
      <c r="B338" s="108"/>
      <c r="C338" s="284">
        <f>'4. Gestión Institucional '!C165</f>
        <v>0</v>
      </c>
      <c r="D338" s="115">
        <f>'4. Gestión Institucional '!D165</f>
        <v>0</v>
      </c>
      <c r="E338" s="115">
        <f>'4. Gestión Institucional '!E165</f>
        <v>0</v>
      </c>
      <c r="F338" s="115">
        <f>'4. Gestión Institucional '!F165</f>
        <v>0</v>
      </c>
      <c r="G338" s="174">
        <f>'4. Gestión Institucional '!G165</f>
        <v>0</v>
      </c>
      <c r="H338" s="174">
        <f>'4. Gestión Institucional '!H165</f>
        <v>0</v>
      </c>
      <c r="I338" s="174">
        <f>'4. Gestión Institucional '!I165</f>
        <v>0</v>
      </c>
      <c r="J338" s="174">
        <f>'4. Gestión Institucional '!J165</f>
        <v>0</v>
      </c>
      <c r="K338" s="174"/>
      <c r="L338" s="174"/>
      <c r="M338" s="174"/>
      <c r="N338" s="174"/>
      <c r="O338" s="176">
        <f t="shared" si="38"/>
        <v>0</v>
      </c>
      <c r="P338" s="736"/>
      <c r="Q338" s="139"/>
      <c r="R338" s="139"/>
      <c r="S338" s="145" t="e">
        <f t="shared" si="39"/>
        <v>#DIV/0!</v>
      </c>
    </row>
    <row r="339" spans="2:19" ht="15.75" x14ac:dyDescent="0.25">
      <c r="B339" s="109" t="s">
        <v>143</v>
      </c>
      <c r="C339" s="284">
        <f>'4. Gestión Institucional '!C166</f>
        <v>0</v>
      </c>
      <c r="D339" s="115">
        <f>'4. Gestión Institucional '!D166</f>
        <v>0</v>
      </c>
      <c r="E339" s="115">
        <f>'4. Gestión Institucional '!E166</f>
        <v>0</v>
      </c>
      <c r="F339" s="115">
        <f>'4. Gestión Institucional '!F166</f>
        <v>0</v>
      </c>
      <c r="G339" s="174">
        <f>'4. Gestión Institucional '!G166</f>
        <v>0</v>
      </c>
      <c r="H339" s="174">
        <f>'4. Gestión Institucional '!H166</f>
        <v>0</v>
      </c>
      <c r="I339" s="174">
        <f>'4. Gestión Institucional '!I166</f>
        <v>0</v>
      </c>
      <c r="J339" s="174">
        <f>'4. Gestión Institucional '!J166</f>
        <v>0</v>
      </c>
      <c r="K339" s="174"/>
      <c r="L339" s="174"/>
      <c r="M339" s="174"/>
      <c r="N339" s="174"/>
      <c r="O339" s="176">
        <f t="shared" si="38"/>
        <v>0</v>
      </c>
      <c r="P339" s="736"/>
      <c r="Q339" s="139"/>
      <c r="R339" s="139"/>
      <c r="S339" s="145" t="e">
        <f t="shared" si="39"/>
        <v>#DIV/0!</v>
      </c>
    </row>
    <row r="340" spans="2:19" ht="15.75" x14ac:dyDescent="0.25">
      <c r="B340" s="110"/>
      <c r="C340" s="284">
        <f>'4. Gestión Institucional '!C167</f>
        <v>0</v>
      </c>
      <c r="D340" s="115">
        <f>'4. Gestión Institucional '!D167</f>
        <v>0</v>
      </c>
      <c r="E340" s="115">
        <f>'4. Gestión Institucional '!E167</f>
        <v>0</v>
      </c>
      <c r="F340" s="115">
        <f>'4. Gestión Institucional '!F167</f>
        <v>0</v>
      </c>
      <c r="G340" s="174">
        <f>'4. Gestión Institucional '!G167</f>
        <v>0</v>
      </c>
      <c r="H340" s="174">
        <f>'4. Gestión Institucional '!H167</f>
        <v>0</v>
      </c>
      <c r="I340" s="174">
        <f>'4. Gestión Institucional '!I167</f>
        <v>0</v>
      </c>
      <c r="J340" s="174">
        <f>'4. Gestión Institucional '!J167</f>
        <v>0</v>
      </c>
      <c r="K340" s="174"/>
      <c r="L340" s="174"/>
      <c r="M340" s="174"/>
      <c r="N340" s="174"/>
      <c r="O340" s="176">
        <f t="shared" si="38"/>
        <v>0</v>
      </c>
      <c r="P340" s="736"/>
      <c r="Q340" s="139"/>
      <c r="R340" s="139"/>
      <c r="S340" s="145" t="e">
        <f t="shared" si="39"/>
        <v>#DIV/0!</v>
      </c>
    </row>
    <row r="341" spans="2:19" ht="15.75" x14ac:dyDescent="0.25">
      <c r="B341" s="110"/>
      <c r="C341" s="284">
        <f>'4. Gestión Institucional '!C168</f>
        <v>0</v>
      </c>
      <c r="D341" s="115">
        <f>'4. Gestión Institucional '!D168</f>
        <v>0</v>
      </c>
      <c r="E341" s="115">
        <f>'4. Gestión Institucional '!E168</f>
        <v>0</v>
      </c>
      <c r="F341" s="115">
        <f>'4. Gestión Institucional '!F168</f>
        <v>0</v>
      </c>
      <c r="G341" s="174">
        <f>'4. Gestión Institucional '!G168</f>
        <v>0</v>
      </c>
      <c r="H341" s="174">
        <f>'4. Gestión Institucional '!H168</f>
        <v>0</v>
      </c>
      <c r="I341" s="174">
        <f>'4. Gestión Institucional '!I168</f>
        <v>0</v>
      </c>
      <c r="J341" s="174">
        <f>'4. Gestión Institucional '!J168</f>
        <v>0</v>
      </c>
      <c r="K341" s="174"/>
      <c r="L341" s="174"/>
      <c r="M341" s="174"/>
      <c r="N341" s="174"/>
      <c r="O341" s="176">
        <f t="shared" si="38"/>
        <v>0</v>
      </c>
      <c r="P341" s="736"/>
      <c r="Q341" s="139"/>
      <c r="R341" s="139"/>
      <c r="S341" s="145" t="e">
        <f t="shared" si="39"/>
        <v>#DIV/0!</v>
      </c>
    </row>
    <row r="342" spans="2:19" ht="15.75" x14ac:dyDescent="0.25">
      <c r="B342" s="110"/>
      <c r="C342" s="284">
        <f>'4. Gestión Institucional '!C169</f>
        <v>0</v>
      </c>
      <c r="D342" s="115">
        <f>'4. Gestión Institucional '!D169</f>
        <v>0</v>
      </c>
      <c r="E342" s="115">
        <f>'4. Gestión Institucional '!E169</f>
        <v>0</v>
      </c>
      <c r="F342" s="115">
        <f>'4. Gestión Institucional '!F169</f>
        <v>0</v>
      </c>
      <c r="G342" s="174">
        <f>'4. Gestión Institucional '!G169</f>
        <v>0</v>
      </c>
      <c r="H342" s="174">
        <f>'4. Gestión Institucional '!H169</f>
        <v>0</v>
      </c>
      <c r="I342" s="174">
        <f>'4. Gestión Institucional '!I169</f>
        <v>0</v>
      </c>
      <c r="J342" s="174">
        <f>'4. Gestión Institucional '!J169</f>
        <v>0</v>
      </c>
      <c r="K342" s="174"/>
      <c r="L342" s="174"/>
      <c r="M342" s="174"/>
      <c r="N342" s="174"/>
      <c r="O342" s="176">
        <f t="shared" si="38"/>
        <v>0</v>
      </c>
      <c r="P342" s="736"/>
      <c r="Q342" s="139"/>
      <c r="R342" s="139"/>
      <c r="S342" s="145" t="e">
        <f t="shared" si="39"/>
        <v>#DIV/0!</v>
      </c>
    </row>
    <row r="343" spans="2:19" ht="15.75" x14ac:dyDescent="0.25">
      <c r="B343" s="111"/>
      <c r="C343" s="284">
        <f>'4. Gestión Institucional '!C170</f>
        <v>0</v>
      </c>
      <c r="D343" s="115">
        <f>'4. Gestión Institucional '!D170</f>
        <v>0</v>
      </c>
      <c r="E343" s="115">
        <f>'4. Gestión Institucional '!E170</f>
        <v>0</v>
      </c>
      <c r="F343" s="115">
        <f>'4. Gestión Institucional '!F170</f>
        <v>0</v>
      </c>
      <c r="G343" s="174">
        <f>'4. Gestión Institucional '!G170</f>
        <v>0</v>
      </c>
      <c r="H343" s="174">
        <f>'4. Gestión Institucional '!H170</f>
        <v>0</v>
      </c>
      <c r="I343" s="174">
        <f>'4. Gestión Institucional '!I170</f>
        <v>0</v>
      </c>
      <c r="J343" s="174">
        <f>'4. Gestión Institucional '!J170</f>
        <v>0</v>
      </c>
      <c r="K343" s="174"/>
      <c r="L343" s="174"/>
      <c r="M343" s="174"/>
      <c r="N343" s="174"/>
      <c r="O343" s="176">
        <f t="shared" si="38"/>
        <v>0</v>
      </c>
      <c r="P343" s="736"/>
      <c r="Q343" s="139"/>
      <c r="R343" s="139"/>
      <c r="S343" s="145" t="e">
        <f t="shared" si="39"/>
        <v>#DIV/0!</v>
      </c>
    </row>
    <row r="344" spans="2:19" ht="15.75" x14ac:dyDescent="0.25">
      <c r="B344" s="112" t="s">
        <v>144</v>
      </c>
      <c r="C344" s="284">
        <f>'4. Gestión Institucional '!C171</f>
        <v>0</v>
      </c>
      <c r="D344" s="115">
        <f>'4. Gestión Institucional '!D171</f>
        <v>0</v>
      </c>
      <c r="E344" s="115">
        <f>'4. Gestión Institucional '!E171</f>
        <v>0</v>
      </c>
      <c r="F344" s="115">
        <f>'4. Gestión Institucional '!F171</f>
        <v>0</v>
      </c>
      <c r="G344" s="174">
        <f>'4. Gestión Institucional '!G171</f>
        <v>0</v>
      </c>
      <c r="H344" s="174">
        <f>'4. Gestión Institucional '!H171</f>
        <v>0</v>
      </c>
      <c r="I344" s="174">
        <f>'4. Gestión Institucional '!I171</f>
        <v>0</v>
      </c>
      <c r="J344" s="174">
        <f>'4. Gestión Institucional '!J171</f>
        <v>0</v>
      </c>
      <c r="K344" s="174"/>
      <c r="L344" s="174"/>
      <c r="M344" s="174"/>
      <c r="N344" s="174"/>
      <c r="O344" s="176">
        <f t="shared" si="38"/>
        <v>0</v>
      </c>
      <c r="P344" s="736"/>
      <c r="Q344" s="139"/>
      <c r="R344" s="139"/>
      <c r="S344" s="145" t="e">
        <f t="shared" si="39"/>
        <v>#DIV/0!</v>
      </c>
    </row>
    <row r="345" spans="2:19" ht="15.75" x14ac:dyDescent="0.25">
      <c r="B345" s="113"/>
      <c r="C345" s="284">
        <f>'4. Gestión Institucional '!C172</f>
        <v>0</v>
      </c>
      <c r="D345" s="115">
        <f>'4. Gestión Institucional '!D172</f>
        <v>0</v>
      </c>
      <c r="E345" s="115">
        <f>'4. Gestión Institucional '!E172</f>
        <v>0</v>
      </c>
      <c r="F345" s="115">
        <f>'4. Gestión Institucional '!F172</f>
        <v>0</v>
      </c>
      <c r="G345" s="174">
        <f>'4. Gestión Institucional '!G172</f>
        <v>0</v>
      </c>
      <c r="H345" s="174">
        <f>'4. Gestión Institucional '!H172</f>
        <v>0</v>
      </c>
      <c r="I345" s="174">
        <f>'4. Gestión Institucional '!I172</f>
        <v>0</v>
      </c>
      <c r="J345" s="174">
        <f>'4. Gestión Institucional '!J172</f>
        <v>0</v>
      </c>
      <c r="K345" s="174"/>
      <c r="L345" s="174"/>
      <c r="M345" s="174"/>
      <c r="N345" s="174"/>
      <c r="O345" s="176">
        <f t="shared" si="38"/>
        <v>0</v>
      </c>
      <c r="P345" s="736"/>
      <c r="Q345" s="139"/>
      <c r="R345" s="139"/>
      <c r="S345" s="145" t="e">
        <f t="shared" si="39"/>
        <v>#DIV/0!</v>
      </c>
    </row>
    <row r="346" spans="2:19" ht="15.75" x14ac:dyDescent="0.25">
      <c r="B346" s="113"/>
      <c r="C346" s="284">
        <f>'4. Gestión Institucional '!C173</f>
        <v>0</v>
      </c>
      <c r="D346" s="115">
        <f>'4. Gestión Institucional '!D173</f>
        <v>0</v>
      </c>
      <c r="E346" s="115">
        <f>'4. Gestión Institucional '!E173</f>
        <v>0</v>
      </c>
      <c r="F346" s="115">
        <f>'4. Gestión Institucional '!F173</f>
        <v>0</v>
      </c>
      <c r="G346" s="174">
        <f>'4. Gestión Institucional '!G173</f>
        <v>0</v>
      </c>
      <c r="H346" s="174">
        <f>'4. Gestión Institucional '!H173</f>
        <v>0</v>
      </c>
      <c r="I346" s="174">
        <f>'4. Gestión Institucional '!I173</f>
        <v>0</v>
      </c>
      <c r="J346" s="174">
        <f>'4. Gestión Institucional '!J173</f>
        <v>0</v>
      </c>
      <c r="K346" s="174"/>
      <c r="L346" s="174"/>
      <c r="M346" s="174"/>
      <c r="N346" s="174"/>
      <c r="O346" s="176">
        <f t="shared" si="38"/>
        <v>0</v>
      </c>
      <c r="P346" s="736"/>
      <c r="Q346" s="139"/>
      <c r="R346" s="139"/>
      <c r="S346" s="145" t="e">
        <f t="shared" si="39"/>
        <v>#DIV/0!</v>
      </c>
    </row>
    <row r="347" spans="2:19" ht="15.75" x14ac:dyDescent="0.25">
      <c r="B347" s="113"/>
      <c r="C347" s="284">
        <f>'4. Gestión Institucional '!C174</f>
        <v>0</v>
      </c>
      <c r="D347" s="115">
        <f>'4. Gestión Institucional '!D174</f>
        <v>0</v>
      </c>
      <c r="E347" s="115">
        <f>'4. Gestión Institucional '!E174</f>
        <v>0</v>
      </c>
      <c r="F347" s="115">
        <f>'4. Gestión Institucional '!F174</f>
        <v>0</v>
      </c>
      <c r="G347" s="174">
        <f>'4. Gestión Institucional '!G174</f>
        <v>0</v>
      </c>
      <c r="H347" s="174">
        <f>'4. Gestión Institucional '!H174</f>
        <v>0</v>
      </c>
      <c r="I347" s="174">
        <f>'4. Gestión Institucional '!I174</f>
        <v>0</v>
      </c>
      <c r="J347" s="174">
        <f>'4. Gestión Institucional '!J174</f>
        <v>0</v>
      </c>
      <c r="K347" s="174"/>
      <c r="L347" s="174"/>
      <c r="M347" s="174"/>
      <c r="N347" s="174"/>
      <c r="O347" s="176">
        <f t="shared" si="38"/>
        <v>0</v>
      </c>
      <c r="P347" s="736"/>
      <c r="Q347" s="139"/>
      <c r="R347" s="139"/>
      <c r="S347" s="145" t="e">
        <f t="shared" si="39"/>
        <v>#DIV/0!</v>
      </c>
    </row>
    <row r="348" spans="2:19" ht="15.75" x14ac:dyDescent="0.25">
      <c r="B348" s="114"/>
      <c r="C348" s="284">
        <f>'4. Gestión Institucional '!C175</f>
        <v>0</v>
      </c>
      <c r="D348" s="115">
        <f>'4. Gestión Institucional '!D175</f>
        <v>0</v>
      </c>
      <c r="E348" s="115">
        <f>'4. Gestión Institucional '!E175</f>
        <v>0</v>
      </c>
      <c r="F348" s="115">
        <f>'4. Gestión Institucional '!F175</f>
        <v>0</v>
      </c>
      <c r="G348" s="174">
        <f>'4. Gestión Institucional '!G175</f>
        <v>0</v>
      </c>
      <c r="H348" s="174">
        <f>'4. Gestión Institucional '!H175</f>
        <v>0</v>
      </c>
      <c r="I348" s="174">
        <f>'4. Gestión Institucional '!I175</f>
        <v>0</v>
      </c>
      <c r="J348" s="174">
        <f>'4. Gestión Institucional '!J175</f>
        <v>0</v>
      </c>
      <c r="K348" s="174"/>
      <c r="L348" s="174"/>
      <c r="M348" s="174"/>
      <c r="N348" s="174"/>
      <c r="O348" s="176">
        <f>SUM(K348:N348)</f>
        <v>0</v>
      </c>
      <c r="P348" s="737"/>
      <c r="Q348" s="139"/>
      <c r="R348" s="139"/>
      <c r="S348" s="145" t="e">
        <f t="shared" si="39"/>
        <v>#DIV/0!</v>
      </c>
    </row>
    <row r="349" spans="2:19" ht="21" x14ac:dyDescent="0.35">
      <c r="H349" s="70"/>
      <c r="O349" s="177">
        <f>AVERAGE(O319:O348)</f>
        <v>0</v>
      </c>
      <c r="P349" s="178">
        <f>SUM(P319:P348)</f>
        <v>0</v>
      </c>
      <c r="Q349" s="179">
        <f>SUM(Q319:Q348)</f>
        <v>0</v>
      </c>
      <c r="R349" s="179">
        <f>SUM(R319:R348)</f>
        <v>0</v>
      </c>
      <c r="S349" s="175" t="e">
        <f>(Q349+R349)/P349</f>
        <v>#DIV/0!</v>
      </c>
    </row>
    <row r="350" spans="2:19" ht="66.75" customHeight="1" x14ac:dyDescent="0.25">
      <c r="H350" s="62"/>
    </row>
  </sheetData>
  <mergeCells count="396">
    <mergeCell ref="S220:S224"/>
    <mergeCell ref="S226:S240"/>
    <mergeCell ref="S243:S246"/>
    <mergeCell ref="S256:S257"/>
    <mergeCell ref="D256:D257"/>
    <mergeCell ref="E256:E257"/>
    <mergeCell ref="B256:B257"/>
    <mergeCell ref="C256:C257"/>
    <mergeCell ref="F243:F246"/>
    <mergeCell ref="D226:D227"/>
    <mergeCell ref="D229:D231"/>
    <mergeCell ref="D232:D234"/>
    <mergeCell ref="C226:C227"/>
    <mergeCell ref="G251:M251"/>
    <mergeCell ref="C229:C231"/>
    <mergeCell ref="C232:C234"/>
    <mergeCell ref="G253:M253"/>
    <mergeCell ref="P319:P348"/>
    <mergeCell ref="S259:S264"/>
    <mergeCell ref="S266:S268"/>
    <mergeCell ref="S271:S276"/>
    <mergeCell ref="S279:S285"/>
    <mergeCell ref="S287:S294"/>
    <mergeCell ref="S316:S318"/>
    <mergeCell ref="S297:S298"/>
    <mergeCell ref="Q317:Q318"/>
    <mergeCell ref="Q316:R316"/>
    <mergeCell ref="B307:V307"/>
    <mergeCell ref="B259:B264"/>
    <mergeCell ref="D259:D264"/>
    <mergeCell ref="I300:I301"/>
    <mergeCell ref="G277:M277"/>
    <mergeCell ref="G286:M286"/>
    <mergeCell ref="J300:M301"/>
    <mergeCell ref="E273:E274"/>
    <mergeCell ref="D297:D298"/>
    <mergeCell ref="C275:C276"/>
    <mergeCell ref="C266:C268"/>
    <mergeCell ref="D266:D268"/>
    <mergeCell ref="E266:E268"/>
    <mergeCell ref="F266:F268"/>
    <mergeCell ref="S133:S135"/>
    <mergeCell ref="S137:S159"/>
    <mergeCell ref="S170:S180"/>
    <mergeCell ref="S183:S186"/>
    <mergeCell ref="S188:S190"/>
    <mergeCell ref="S192:S198"/>
    <mergeCell ref="S200:S203"/>
    <mergeCell ref="S206:S208"/>
    <mergeCell ref="S211:S218"/>
    <mergeCell ref="G247:M247"/>
    <mergeCell ref="B243:B246"/>
    <mergeCell ref="C243:C246"/>
    <mergeCell ref="D243:D246"/>
    <mergeCell ref="E243:E246"/>
    <mergeCell ref="B200:B203"/>
    <mergeCell ref="C200:C203"/>
    <mergeCell ref="D200:D203"/>
    <mergeCell ref="B206:B208"/>
    <mergeCell ref="D206:D208"/>
    <mergeCell ref="E206:E208"/>
    <mergeCell ref="F206:F208"/>
    <mergeCell ref="C206:C208"/>
    <mergeCell ref="F226:F227"/>
    <mergeCell ref="C215:C218"/>
    <mergeCell ref="F232:F234"/>
    <mergeCell ref="E229:E231"/>
    <mergeCell ref="E232:E234"/>
    <mergeCell ref="B242:F242"/>
    <mergeCell ref="B205:F205"/>
    <mergeCell ref="E200:E203"/>
    <mergeCell ref="F200:F203"/>
    <mergeCell ref="E137:E138"/>
    <mergeCell ref="G187:M187"/>
    <mergeCell ref="F91:F92"/>
    <mergeCell ref="F94:F95"/>
    <mergeCell ref="D101:D111"/>
    <mergeCell ref="F101:F111"/>
    <mergeCell ref="E91:E92"/>
    <mergeCell ref="B116:B122"/>
    <mergeCell ref="C153:C159"/>
    <mergeCell ref="B161:B162"/>
    <mergeCell ref="C161:C162"/>
    <mergeCell ref="C192:C198"/>
    <mergeCell ref="D192:D198"/>
    <mergeCell ref="B183:B186"/>
    <mergeCell ref="E183:E186"/>
    <mergeCell ref="I124:I125"/>
    <mergeCell ref="E124:H124"/>
    <mergeCell ref="F133:F135"/>
    <mergeCell ref="G3:G5"/>
    <mergeCell ref="D46:D48"/>
    <mergeCell ref="F46:F48"/>
    <mergeCell ref="G136:M136"/>
    <mergeCell ref="F137:F138"/>
    <mergeCell ref="D140:D141"/>
    <mergeCell ref="D142:D146"/>
    <mergeCell ref="D147:D152"/>
    <mergeCell ref="D85:D88"/>
    <mergeCell ref="E53:E54"/>
    <mergeCell ref="D61:D62"/>
    <mergeCell ref="D55:D56"/>
    <mergeCell ref="D53:D54"/>
    <mergeCell ref="I161:I162"/>
    <mergeCell ref="G75:M75"/>
    <mergeCell ref="C9:C15"/>
    <mergeCell ref="D9:D15"/>
    <mergeCell ref="E9:E15"/>
    <mergeCell ref="E140:E141"/>
    <mergeCell ref="C183:C186"/>
    <mergeCell ref="J129:M129"/>
    <mergeCell ref="J128:M128"/>
    <mergeCell ref="J127:M127"/>
    <mergeCell ref="J126:M126"/>
    <mergeCell ref="D96:D100"/>
    <mergeCell ref="F118:F122"/>
    <mergeCell ref="C116:C117"/>
    <mergeCell ref="E61:E62"/>
    <mergeCell ref="D170:D180"/>
    <mergeCell ref="E170:E180"/>
    <mergeCell ref="F170:F180"/>
    <mergeCell ref="E85:E88"/>
    <mergeCell ref="E101:E111"/>
    <mergeCell ref="D153:D159"/>
    <mergeCell ref="E153:E159"/>
    <mergeCell ref="F153:F159"/>
    <mergeCell ref="F183:F186"/>
    <mergeCell ref="A1:I1"/>
    <mergeCell ref="A2:D2"/>
    <mergeCell ref="B17:F17"/>
    <mergeCell ref="J80:M80"/>
    <mergeCell ref="G123:M123"/>
    <mergeCell ref="C7:C8"/>
    <mergeCell ref="C49:C50"/>
    <mergeCell ref="D91:D92"/>
    <mergeCell ref="E49:E50"/>
    <mergeCell ref="B24:B30"/>
    <mergeCell ref="B76:B77"/>
    <mergeCell ref="C76:C77"/>
    <mergeCell ref="D76:D77"/>
    <mergeCell ref="E76:H76"/>
    <mergeCell ref="C44:C45"/>
    <mergeCell ref="D44:D45"/>
    <mergeCell ref="F49:F50"/>
    <mergeCell ref="D65:D66"/>
    <mergeCell ref="E94:E95"/>
    <mergeCell ref="C94:C95"/>
    <mergeCell ref="D94:D95"/>
    <mergeCell ref="C91:C92"/>
    <mergeCell ref="E46:E48"/>
    <mergeCell ref="B64:J64"/>
    <mergeCell ref="V3:V5"/>
    <mergeCell ref="B84:F84"/>
    <mergeCell ref="T3:U3"/>
    <mergeCell ref="T4:T5"/>
    <mergeCell ref="N3:Q3"/>
    <mergeCell ref="G20:G21"/>
    <mergeCell ref="F38:F40"/>
    <mergeCell ref="J3:M3"/>
    <mergeCell ref="S3:S5"/>
    <mergeCell ref="R3:R5"/>
    <mergeCell ref="E7:E8"/>
    <mergeCell ref="B7:B15"/>
    <mergeCell ref="C46:C48"/>
    <mergeCell ref="F9:F15"/>
    <mergeCell ref="F3:F5"/>
    <mergeCell ref="B3:B5"/>
    <mergeCell ref="B65:B66"/>
    <mergeCell ref="B68:B74"/>
    <mergeCell ref="S68:S74"/>
    <mergeCell ref="S7:S15"/>
    <mergeCell ref="S18:S22"/>
    <mergeCell ref="S24:S30"/>
    <mergeCell ref="S34:S35"/>
    <mergeCell ref="S37:S62"/>
    <mergeCell ref="A132:A167"/>
    <mergeCell ref="A84:A128"/>
    <mergeCell ref="B18:B22"/>
    <mergeCell ref="A3:A5"/>
    <mergeCell ref="C3:C5"/>
    <mergeCell ref="D3:D5"/>
    <mergeCell ref="C24:C26"/>
    <mergeCell ref="D161:D162"/>
    <mergeCell ref="B133:B135"/>
    <mergeCell ref="C133:C135"/>
    <mergeCell ref="B129:I129"/>
    <mergeCell ref="C101:C111"/>
    <mergeCell ref="B124:B125"/>
    <mergeCell ref="C124:C125"/>
    <mergeCell ref="D124:D125"/>
    <mergeCell ref="E116:E117"/>
    <mergeCell ref="B91:B92"/>
    <mergeCell ref="E112:E114"/>
    <mergeCell ref="B137:B159"/>
    <mergeCell ref="C140:C141"/>
    <mergeCell ref="C142:C146"/>
    <mergeCell ref="C147:C152"/>
    <mergeCell ref="F142:F146"/>
    <mergeCell ref="F147:F152"/>
    <mergeCell ref="S85:S88"/>
    <mergeCell ref="S65:S66"/>
    <mergeCell ref="D68:D74"/>
    <mergeCell ref="E68:E74"/>
    <mergeCell ref="C27:C30"/>
    <mergeCell ref="D24:D26"/>
    <mergeCell ref="E24:E26"/>
    <mergeCell ref="D57:D58"/>
    <mergeCell ref="E55:E56"/>
    <mergeCell ref="F53:F54"/>
    <mergeCell ref="C55:C56"/>
    <mergeCell ref="F55:F56"/>
    <mergeCell ref="C57:C58"/>
    <mergeCell ref="C65:C66"/>
    <mergeCell ref="C68:C74"/>
    <mergeCell ref="G67:M67"/>
    <mergeCell ref="E57:E58"/>
    <mergeCell ref="D49:D50"/>
    <mergeCell ref="U4:U5"/>
    <mergeCell ref="J76:M77"/>
    <mergeCell ref="F18:F22"/>
    <mergeCell ref="J78:M78"/>
    <mergeCell ref="J79:M79"/>
    <mergeCell ref="E18:E22"/>
    <mergeCell ref="E3:E5"/>
    <mergeCell ref="E44:E45"/>
    <mergeCell ref="H3:I3"/>
    <mergeCell ref="H4:H5"/>
    <mergeCell ref="I4:I5"/>
    <mergeCell ref="S91:S92"/>
    <mergeCell ref="S94:S114"/>
    <mergeCell ref="S116:S122"/>
    <mergeCell ref="G160:M160"/>
    <mergeCell ref="G167:M167"/>
    <mergeCell ref="C273:C274"/>
    <mergeCell ref="B310:C310"/>
    <mergeCell ref="B312:C313"/>
    <mergeCell ref="K316:N316"/>
    <mergeCell ref="O316:O318"/>
    <mergeCell ref="P316:P318"/>
    <mergeCell ref="B316:F316"/>
    <mergeCell ref="G316:J316"/>
    <mergeCell ref="J305:M305"/>
    <mergeCell ref="B169:F169"/>
    <mergeCell ref="J166:M166"/>
    <mergeCell ref="J302:M302"/>
    <mergeCell ref="G191:M191"/>
    <mergeCell ref="C188:C190"/>
    <mergeCell ref="E188:E190"/>
    <mergeCell ref="F188:F190"/>
    <mergeCell ref="B220:B224"/>
    <mergeCell ref="D215:D218"/>
    <mergeCell ref="B211:B218"/>
    <mergeCell ref="A6:A82"/>
    <mergeCell ref="G82:M82"/>
    <mergeCell ref="J81:M81"/>
    <mergeCell ref="B81:I81"/>
    <mergeCell ref="D7:D8"/>
    <mergeCell ref="C38:C40"/>
    <mergeCell ref="D38:D40"/>
    <mergeCell ref="E38:E40"/>
    <mergeCell ref="C18:C22"/>
    <mergeCell ref="D18:D22"/>
    <mergeCell ref="G23:M23"/>
    <mergeCell ref="F44:F45"/>
    <mergeCell ref="G31:M31"/>
    <mergeCell ref="G33:M33"/>
    <mergeCell ref="G63:M63"/>
    <mergeCell ref="F57:F58"/>
    <mergeCell ref="F7:F8"/>
    <mergeCell ref="B37:B63"/>
    <mergeCell ref="I76:I77"/>
    <mergeCell ref="G16:M16"/>
    <mergeCell ref="F24:F26"/>
    <mergeCell ref="D27:D30"/>
    <mergeCell ref="E27:E30"/>
    <mergeCell ref="F27:F30"/>
    <mergeCell ref="A169:A305"/>
    <mergeCell ref="C284:C285"/>
    <mergeCell ref="B271:B276"/>
    <mergeCell ref="G306:M306"/>
    <mergeCell ref="G219:M219"/>
    <mergeCell ref="G225:M225"/>
    <mergeCell ref="J303:M303"/>
    <mergeCell ref="J304:M304"/>
    <mergeCell ref="C170:C180"/>
    <mergeCell ref="G241:M241"/>
    <mergeCell ref="E215:E218"/>
    <mergeCell ref="F215:F218"/>
    <mergeCell ref="G249:M249"/>
    <mergeCell ref="B300:B301"/>
    <mergeCell ref="G295:M295"/>
    <mergeCell ref="B278:F278"/>
    <mergeCell ref="B305:I305"/>
    <mergeCell ref="E300:H300"/>
    <mergeCell ref="C291:C293"/>
    <mergeCell ref="D291:D293"/>
    <mergeCell ref="E284:E285"/>
    <mergeCell ref="C237:C240"/>
    <mergeCell ref="D183:D186"/>
    <mergeCell ref="B266:B268"/>
    <mergeCell ref="G258:M258"/>
    <mergeCell ref="F256:F257"/>
    <mergeCell ref="G255:M255"/>
    <mergeCell ref="E259:E264"/>
    <mergeCell ref="C300:C301"/>
    <mergeCell ref="D300:D301"/>
    <mergeCell ref="F291:F293"/>
    <mergeCell ref="D287:D290"/>
    <mergeCell ref="E279:E283"/>
    <mergeCell ref="C259:C264"/>
    <mergeCell ref="E291:E293"/>
    <mergeCell ref="C279:C283"/>
    <mergeCell ref="G299:M299"/>
    <mergeCell ref="F271:F272"/>
    <mergeCell ref="F284:F285"/>
    <mergeCell ref="F279:F283"/>
    <mergeCell ref="F297:F298"/>
    <mergeCell ref="B296:F296"/>
    <mergeCell ref="E275:E276"/>
    <mergeCell ref="B270:F270"/>
    <mergeCell ref="G265:M265"/>
    <mergeCell ref="C287:C290"/>
    <mergeCell ref="B279:B285"/>
    <mergeCell ref="F273:F274"/>
    <mergeCell ref="B210:F210"/>
    <mergeCell ref="C118:C122"/>
    <mergeCell ref="D118:D122"/>
    <mergeCell ref="G204:M204"/>
    <mergeCell ref="F229:F231"/>
    <mergeCell ref="E226:E227"/>
    <mergeCell ref="C41:C42"/>
    <mergeCell ref="C96:C100"/>
    <mergeCell ref="B132:F132"/>
    <mergeCell ref="D188:D190"/>
    <mergeCell ref="E133:E135"/>
    <mergeCell ref="C112:C114"/>
    <mergeCell ref="E147:E152"/>
    <mergeCell ref="B170:B180"/>
    <mergeCell ref="B188:B190"/>
    <mergeCell ref="D112:D114"/>
    <mergeCell ref="B226:B240"/>
    <mergeCell ref="G93:M93"/>
    <mergeCell ref="G115:M115"/>
    <mergeCell ref="J161:M162"/>
    <mergeCell ref="J163:M163"/>
    <mergeCell ref="J164:M164"/>
    <mergeCell ref="B182:F182"/>
    <mergeCell ref="E96:E100"/>
    <mergeCell ref="B34:B35"/>
    <mergeCell ref="F259:F264"/>
    <mergeCell ref="B287:B294"/>
    <mergeCell ref="B297:B298"/>
    <mergeCell ref="C297:C298"/>
    <mergeCell ref="D273:D274"/>
    <mergeCell ref="F275:F276"/>
    <mergeCell ref="D275:D276"/>
    <mergeCell ref="E287:E290"/>
    <mergeCell ref="E297:E298"/>
    <mergeCell ref="C53:C54"/>
    <mergeCell ref="D279:D283"/>
    <mergeCell ref="D284:D285"/>
    <mergeCell ref="F287:F290"/>
    <mergeCell ref="E142:E146"/>
    <mergeCell ref="F61:F62"/>
    <mergeCell ref="D116:D117"/>
    <mergeCell ref="E65:E66"/>
    <mergeCell ref="F65:F66"/>
    <mergeCell ref="D137:D138"/>
    <mergeCell ref="B166:I166"/>
    <mergeCell ref="F96:F100"/>
    <mergeCell ref="D133:D135"/>
    <mergeCell ref="B94:B114"/>
    <mergeCell ref="G209:M209"/>
    <mergeCell ref="G89:M89"/>
    <mergeCell ref="F112:F114"/>
    <mergeCell ref="E192:E198"/>
    <mergeCell ref="F192:F198"/>
    <mergeCell ref="F140:F141"/>
    <mergeCell ref="D41:D42"/>
    <mergeCell ref="E41:E42"/>
    <mergeCell ref="F41:F42"/>
    <mergeCell ref="B90:F90"/>
    <mergeCell ref="C61:C62"/>
    <mergeCell ref="E161:H161"/>
    <mergeCell ref="F85:F88"/>
    <mergeCell ref="F68:F74"/>
    <mergeCell ref="E118:E122"/>
    <mergeCell ref="F116:F117"/>
    <mergeCell ref="G181:M181"/>
    <mergeCell ref="G199:M199"/>
    <mergeCell ref="B192:B198"/>
    <mergeCell ref="J124:M125"/>
    <mergeCell ref="C137:C138"/>
    <mergeCell ref="J165:M165"/>
    <mergeCell ref="B85:B88"/>
    <mergeCell ref="C85:C88"/>
  </mergeCells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68"/>
  <sheetViews>
    <sheetView topLeftCell="A61" zoomScale="85" zoomScaleNormal="85" workbookViewId="0">
      <selection activeCell="D68" sqref="D68"/>
    </sheetView>
  </sheetViews>
  <sheetFormatPr baseColWidth="10" defaultRowHeight="12.75" x14ac:dyDescent="0.2"/>
  <cols>
    <col min="2" max="2" width="41.140625" customWidth="1"/>
    <col min="3" max="3" width="22.140625" customWidth="1"/>
    <col min="4" max="4" width="25.5703125" customWidth="1"/>
    <col min="5" max="5" width="20.140625" customWidth="1"/>
    <col min="6" max="6" width="19.85546875" customWidth="1"/>
    <col min="7" max="7" width="17.85546875" customWidth="1"/>
    <col min="8" max="8" width="17.28515625" customWidth="1"/>
  </cols>
  <sheetData>
    <row r="1" spans="1:9" ht="75" customHeight="1" x14ac:dyDescent="0.35">
      <c r="A1" s="1052" t="s">
        <v>387</v>
      </c>
      <c r="B1" s="1052"/>
      <c r="C1" s="1052"/>
      <c r="D1" s="1052"/>
      <c r="E1" s="1052"/>
      <c r="F1" s="1052"/>
      <c r="G1" s="1052"/>
      <c r="H1" s="1052"/>
    </row>
    <row r="2" spans="1:9" ht="21" x14ac:dyDescent="0.35">
      <c r="A2" s="1053" t="s">
        <v>211</v>
      </c>
      <c r="B2" s="1054"/>
      <c r="C2" s="1054"/>
      <c r="D2" s="1054"/>
      <c r="E2" s="1054"/>
      <c r="F2" s="1054"/>
      <c r="G2" s="1054"/>
      <c r="H2" s="1055"/>
    </row>
    <row r="3" spans="1:9" ht="63" customHeight="1" x14ac:dyDescent="0.35">
      <c r="A3" s="1045" t="str">
        <f>'1. DireccyConducc'!A3</f>
        <v>Objetivo Estratégico Institucional: 1. Dirigir y conducir a las instituciones del sector y otros actores sociales, que intervienen en el proceso salud-enfermedad-muerte, con el fin de mejorar el estado de salud de la población.</v>
      </c>
      <c r="B3" s="1046"/>
      <c r="C3" s="1046"/>
      <c r="D3" s="1046"/>
      <c r="E3" s="1046"/>
      <c r="F3" s="1046"/>
      <c r="G3" s="1046"/>
      <c r="H3" s="1047"/>
    </row>
    <row r="4" spans="1:9" ht="45" x14ac:dyDescent="0.2">
      <c r="A4" s="1048" t="s">
        <v>212</v>
      </c>
      <c r="B4" s="1050" t="str">
        <f>'1. DireccyConducc'!A5</f>
        <v>Resultado esperado: RE.1 Dirección y Conducción Fortalecida</v>
      </c>
      <c r="C4" s="153" t="s">
        <v>213</v>
      </c>
      <c r="D4" s="154" t="s">
        <v>261</v>
      </c>
      <c r="E4" s="154" t="s">
        <v>215</v>
      </c>
      <c r="F4" s="154" t="s">
        <v>216</v>
      </c>
      <c r="G4" s="154" t="s">
        <v>217</v>
      </c>
      <c r="H4" s="153" t="s">
        <v>218</v>
      </c>
    </row>
    <row r="5" spans="1:9" ht="15" x14ac:dyDescent="0.25">
      <c r="A5" s="1049"/>
      <c r="B5" s="1051"/>
      <c r="C5" s="155">
        <f>'6. Control gerencial'!R82</f>
        <v>0</v>
      </c>
      <c r="D5" s="156">
        <f>'Estimación RE1'!C3</f>
        <v>586768.7699999999</v>
      </c>
      <c r="E5" s="156">
        <f>'6. Control gerencial'!T82</f>
        <v>0</v>
      </c>
      <c r="F5" s="156">
        <f>'6. Control gerencial'!U82</f>
        <v>0</v>
      </c>
      <c r="G5" s="156">
        <f t="shared" ref="G5:G14" si="0">SUM(E5:F5)</f>
        <v>0</v>
      </c>
      <c r="H5" s="155" t="e">
        <f>'6. Control gerencial'!V82</f>
        <v>#DIV/0!</v>
      </c>
    </row>
    <row r="6" spans="1:9" ht="51.75" x14ac:dyDescent="0.25">
      <c r="A6" s="164" t="s">
        <v>223</v>
      </c>
      <c r="B6" s="164" t="str">
        <f>'1. DireccyConducc'!A11</f>
        <v xml:space="preserve">RE1.P1.  Actores sociales del nivel sectorial e intersectorial desarrollando acciones  de promoción de la salud con enfoque positivo e  innovador. </v>
      </c>
      <c r="C6" s="166">
        <f>'6. Control gerencial'!R16</f>
        <v>0</v>
      </c>
      <c r="D6" s="205">
        <f>'6. Control gerencial'!S16</f>
        <v>0</v>
      </c>
      <c r="E6" s="156">
        <f>'6. Control gerencial'!T16</f>
        <v>0</v>
      </c>
      <c r="F6" s="156">
        <f>'6. Control gerencial'!U16</f>
        <v>0</v>
      </c>
      <c r="G6" s="156">
        <f t="shared" si="0"/>
        <v>0</v>
      </c>
      <c r="H6" s="166" t="e">
        <f>'6. Control gerencial'!V16</f>
        <v>#DIV/0!</v>
      </c>
    </row>
    <row r="7" spans="1:9" ht="39" x14ac:dyDescent="0.25">
      <c r="A7" s="164" t="s">
        <v>224</v>
      </c>
      <c r="B7" s="164" t="str">
        <f>'1. DireccyConducc'!A23</f>
        <v xml:space="preserve">RE1.P2.  Actores sociales del nivel sectorial e intersectorial desarrollando acciones  del Plan de Acción de la Polìtica Nacional de Salud Mental  </v>
      </c>
      <c r="C7" s="168">
        <f>'6. Control gerencial'!R23</f>
        <v>0</v>
      </c>
      <c r="D7" s="205">
        <f>'6. Control gerencial'!S23</f>
        <v>83824.109999999986</v>
      </c>
      <c r="E7" s="156">
        <f>'6. Control gerencial'!T23</f>
        <v>0</v>
      </c>
      <c r="F7" s="156">
        <f>'6. Control gerencial'!U23</f>
        <v>0</v>
      </c>
      <c r="G7" s="156">
        <f t="shared" si="0"/>
        <v>0</v>
      </c>
      <c r="H7" s="166" t="e">
        <f>'6. Control gerencial'!V23</f>
        <v>#DIV/0!</v>
      </c>
    </row>
    <row r="8" spans="1:9" ht="38.25" customHeight="1" x14ac:dyDescent="0.25">
      <c r="A8" s="164" t="s">
        <v>225</v>
      </c>
      <c r="B8" s="164" t="str">
        <f>'1. DireccyConducc'!A28</f>
        <v>RE1. P3 Política, planes, programas, proyectos y estrategías en salud</v>
      </c>
      <c r="C8" s="168">
        <f>'6. Control gerencial'!R31</f>
        <v>0</v>
      </c>
      <c r="D8" s="205">
        <f>'6. Control gerencial'!S31</f>
        <v>83824.109999999986</v>
      </c>
      <c r="E8" s="205">
        <f>'6. Control gerencial'!T31</f>
        <v>0</v>
      </c>
      <c r="F8" s="205">
        <f>'6. Control gerencial'!U31</f>
        <v>0</v>
      </c>
      <c r="G8" s="156">
        <f t="shared" si="0"/>
        <v>0</v>
      </c>
      <c r="H8" s="168" t="e">
        <f>'6. Control gerencial'!V31</f>
        <v>#DIV/0!</v>
      </c>
    </row>
    <row r="9" spans="1:9" ht="41.25" customHeight="1" x14ac:dyDescent="0.25">
      <c r="A9" s="164" t="s">
        <v>296</v>
      </c>
      <c r="B9" s="164" t="str">
        <f>'1. DireccyConducc'!A35</f>
        <v>RE1. P6 Segunda etapa Proyecto Mesoamericano en ejecución</v>
      </c>
      <c r="C9" s="168">
        <f>'6. Control gerencial'!R33</f>
        <v>0</v>
      </c>
      <c r="D9" s="205">
        <f>'6. Control gerencial'!S33</f>
        <v>0</v>
      </c>
      <c r="E9" s="205">
        <f>'6. Control gerencial'!T33</f>
        <v>0</v>
      </c>
      <c r="F9" s="205">
        <f>'6. Control gerencial'!U33</f>
        <v>0</v>
      </c>
      <c r="G9" s="156">
        <f t="shared" si="0"/>
        <v>0</v>
      </c>
      <c r="H9" s="168" t="e">
        <f>'6. Control gerencial'!V33</f>
        <v>#DIV/0!</v>
      </c>
    </row>
    <row r="10" spans="1:9" ht="63" customHeight="1" x14ac:dyDescent="0.25">
      <c r="A10" s="164" t="s">
        <v>293</v>
      </c>
      <c r="B10" s="164" t="str">
        <f>'1. DireccyConducc'!A36</f>
        <v>RE1.P7. Gestión del riesgo en salud fortalecida</v>
      </c>
      <c r="C10" s="168">
        <f>'6. Control gerencial'!R36</f>
        <v>0</v>
      </c>
      <c r="D10" s="205">
        <f>'6. Control gerencial'!S36</f>
        <v>83824.109999999986</v>
      </c>
      <c r="E10" s="205">
        <f>'6. Control gerencial'!T36</f>
        <v>0</v>
      </c>
      <c r="F10" s="205">
        <f>'6. Control gerencial'!U36</f>
        <v>0</v>
      </c>
      <c r="G10" s="156">
        <f t="shared" si="0"/>
        <v>0</v>
      </c>
      <c r="H10" s="206" t="e">
        <f>'6. Control gerencial'!V36</f>
        <v>#DIV/0!</v>
      </c>
      <c r="I10" s="3"/>
    </row>
    <row r="11" spans="1:9" ht="51.75" customHeight="1" x14ac:dyDescent="0.25">
      <c r="A11" s="164" t="s">
        <v>294</v>
      </c>
      <c r="B11" s="164" t="str">
        <f>'1. DireccyConducc'!A39</f>
        <v>RE1.P8.Actores sociales con programas y acciones estratégicas para el abordaje de los determinantes de la salud-enfermedad-muerte desarrollados</v>
      </c>
      <c r="C11" s="168">
        <f>'6. Control gerencial'!R63</f>
        <v>0</v>
      </c>
      <c r="D11" s="170">
        <f>'6. Control gerencial'!S63</f>
        <v>83824.109999999986</v>
      </c>
      <c r="E11" s="170">
        <f>'6. Control gerencial'!T63</f>
        <v>0</v>
      </c>
      <c r="F11" s="170">
        <f>'6. Control gerencial'!U63</f>
        <v>0</v>
      </c>
      <c r="G11" s="205">
        <f t="shared" si="0"/>
        <v>0</v>
      </c>
      <c r="H11" s="206" t="e">
        <f>'6. Control gerencial'!V63</f>
        <v>#DIV/0!</v>
      </c>
      <c r="I11" s="3"/>
    </row>
    <row r="12" spans="1:9" ht="51.75" customHeight="1" x14ac:dyDescent="0.25">
      <c r="A12" s="164" t="s">
        <v>295</v>
      </c>
      <c r="B12" s="164" t="str">
        <f>'1. DireccyConducc'!A67</f>
        <v>RE1.P9. Cultura organizacional establecida con enfoque de calidad</v>
      </c>
      <c r="C12" s="168">
        <f>'6. Control gerencial'!R67</f>
        <v>0</v>
      </c>
      <c r="D12" s="170">
        <f>'6. Control gerencial'!S67</f>
        <v>83824.109999999986</v>
      </c>
      <c r="E12" s="170">
        <f>'6. Control gerencial'!T67</f>
        <v>0</v>
      </c>
      <c r="F12" s="170">
        <f>'6. Control gerencial'!U67</f>
        <v>0</v>
      </c>
      <c r="G12" s="205">
        <f t="shared" si="0"/>
        <v>0</v>
      </c>
      <c r="H12" s="206" t="e">
        <f>'6. Control gerencial'!V67</f>
        <v>#DIV/0!</v>
      </c>
      <c r="I12" s="3"/>
    </row>
    <row r="13" spans="1:9" ht="51.75" customHeight="1" x14ac:dyDescent="0.25">
      <c r="A13" s="164" t="s">
        <v>311</v>
      </c>
      <c r="B13" s="164" t="str">
        <f>'1. DireccyConducc'!A69</f>
        <v>RE1.P10.  Cargas de trabajo institucionales balanceadas</v>
      </c>
      <c r="C13" s="168">
        <f>'6. Control gerencial'!R75</f>
        <v>0</v>
      </c>
      <c r="D13" s="170">
        <f>'6. Control gerencial'!S75</f>
        <v>83824.109999999986</v>
      </c>
      <c r="E13" s="170">
        <f>'6. Control gerencial'!T75</f>
        <v>0</v>
      </c>
      <c r="F13" s="170">
        <f>'6. Control gerencial'!U75</f>
        <v>0</v>
      </c>
      <c r="G13" s="205">
        <f t="shared" si="0"/>
        <v>0</v>
      </c>
      <c r="H13" s="206" t="e">
        <f>'6. Control gerencial'!V75</f>
        <v>#DIV/0!</v>
      </c>
      <c r="I13" s="3"/>
    </row>
    <row r="14" spans="1:9" ht="15" x14ac:dyDescent="0.25">
      <c r="A14" s="163" t="s">
        <v>226</v>
      </c>
      <c r="B14" s="164" t="str">
        <f>'6. Control gerencial'!B76</f>
        <v>RE1.MM Medidas minimizadoras del riesgo</v>
      </c>
      <c r="C14" s="168">
        <f>'6. Control gerencial'!R81</f>
        <v>0</v>
      </c>
      <c r="D14" s="205">
        <f>'6. Control gerencial'!J81</f>
        <v>83824.109999999986</v>
      </c>
      <c r="E14" s="205">
        <f>'6. Control gerencial'!T81</f>
        <v>0</v>
      </c>
      <c r="F14" s="205">
        <f>'6. Control gerencial'!U81</f>
        <v>0</v>
      </c>
      <c r="G14" s="205">
        <f t="shared" si="0"/>
        <v>0</v>
      </c>
      <c r="H14" s="206" t="e">
        <f>'6. Control gerencial'!V81</f>
        <v>#DIV/0!</v>
      </c>
      <c r="I14" s="3"/>
    </row>
    <row r="15" spans="1:9" x14ac:dyDescent="0.2">
      <c r="A15" s="169"/>
      <c r="B15" s="169"/>
      <c r="C15" s="169"/>
      <c r="D15" s="169"/>
      <c r="E15" s="169"/>
      <c r="F15" s="169"/>
      <c r="G15" s="169"/>
      <c r="H15" s="169"/>
    </row>
    <row r="16" spans="1:9" ht="63" customHeight="1" x14ac:dyDescent="0.35">
      <c r="A16" s="1045" t="str">
        <f>'2. Reg en Salud'!A3:E3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B16" s="1046"/>
      <c r="C16" s="1046"/>
      <c r="D16" s="1046"/>
      <c r="E16" s="1046"/>
      <c r="F16" s="1046"/>
      <c r="G16" s="1046"/>
      <c r="H16" s="1047"/>
    </row>
    <row r="17" spans="1:8" ht="45" x14ac:dyDescent="0.2">
      <c r="A17" s="1048" t="s">
        <v>227</v>
      </c>
      <c r="B17" s="1050" t="str">
        <f>'6. Control gerencial'!A84</f>
        <v>Resultado esperado RE 2: Regulación en salud, eficiente y eficaz</v>
      </c>
      <c r="C17" s="153" t="s">
        <v>213</v>
      </c>
      <c r="D17" s="154" t="s">
        <v>261</v>
      </c>
      <c r="E17" s="154" t="s">
        <v>215</v>
      </c>
      <c r="F17" s="154" t="s">
        <v>216</v>
      </c>
      <c r="G17" s="154" t="s">
        <v>217</v>
      </c>
      <c r="H17" s="153" t="s">
        <v>218</v>
      </c>
    </row>
    <row r="18" spans="1:8" ht="15" x14ac:dyDescent="0.25">
      <c r="A18" s="1049"/>
      <c r="B18" s="1051"/>
      <c r="C18" s="155">
        <f>'6. Control gerencial'!R130</f>
        <v>0</v>
      </c>
      <c r="D18" s="156">
        <f>'Estimación RE2'!C3</f>
        <v>419120.54999999993</v>
      </c>
      <c r="E18" s="156">
        <f>'6. Control gerencial'!T130</f>
        <v>0</v>
      </c>
      <c r="F18" s="156">
        <f>'6. Control gerencial'!U130</f>
        <v>0</v>
      </c>
      <c r="G18" s="156">
        <f t="shared" ref="G18:G23" si="1">SUM(E18:F18)</f>
        <v>0</v>
      </c>
      <c r="H18" s="172" t="e">
        <f>'6. Control gerencial'!V130</f>
        <v>#DIV/0!</v>
      </c>
    </row>
    <row r="19" spans="1:8" ht="54" customHeight="1" x14ac:dyDescent="0.25">
      <c r="A19" s="163" t="s">
        <v>229</v>
      </c>
      <c r="B19" s="164" t="str">
        <f>'2. Reg en Salud'!A11</f>
        <v>RE2.P1. Productos de interés sanitario regulados</v>
      </c>
      <c r="C19" s="166">
        <f>'6. Control gerencial'!R89</f>
        <v>0</v>
      </c>
      <c r="D19" s="205">
        <f>'6. Control gerencial'!S89</f>
        <v>83824.109999999986</v>
      </c>
      <c r="E19" s="205">
        <f>'6. Control gerencial'!T89</f>
        <v>0</v>
      </c>
      <c r="F19" s="205">
        <f>'6. Control gerencial'!U89</f>
        <v>0</v>
      </c>
      <c r="G19" s="167">
        <f t="shared" si="1"/>
        <v>0</v>
      </c>
      <c r="H19" s="206" t="e">
        <f>'6. Control gerencial'!V89</f>
        <v>#DIV/0!</v>
      </c>
    </row>
    <row r="20" spans="1:8" ht="54.75" customHeight="1" x14ac:dyDescent="0.25">
      <c r="A20" s="163" t="s">
        <v>230</v>
      </c>
      <c r="B20" s="164" t="str">
        <f>'6. Control gerencial'!B91</f>
        <v>RE2.P3.Industrias con  Buenas Prácticas de Manufactura implementadas</v>
      </c>
      <c r="C20" s="168">
        <f>'6. Control gerencial'!R93</f>
        <v>0</v>
      </c>
      <c r="D20" s="205">
        <f>'6. Control gerencial'!S93</f>
        <v>83824.109999999986</v>
      </c>
      <c r="E20" s="205">
        <f>'6. Control gerencial'!T93</f>
        <v>0</v>
      </c>
      <c r="F20" s="205">
        <f>'6. Control gerencial'!U93</f>
        <v>0</v>
      </c>
      <c r="G20" s="167">
        <f t="shared" si="1"/>
        <v>0</v>
      </c>
      <c r="H20" s="206" t="e">
        <f>'6. Control gerencial'!V93</f>
        <v>#DIV/0!</v>
      </c>
    </row>
    <row r="21" spans="1:8" ht="40.5" customHeight="1" x14ac:dyDescent="0.25">
      <c r="A21" s="163" t="s">
        <v>231</v>
      </c>
      <c r="B21" s="164" t="str">
        <f>'6. Control gerencial'!B94</f>
        <v>RE2.P4. Ambiente humano mejorado acorde con el desarrollo sostenible</v>
      </c>
      <c r="C21" s="166">
        <f>'6. Control gerencial'!R115</f>
        <v>0</v>
      </c>
      <c r="D21" s="205">
        <f>'6. Control gerencial'!S115</f>
        <v>83824.109999999986</v>
      </c>
      <c r="E21" s="205">
        <f>'6. Control gerencial'!T115</f>
        <v>0</v>
      </c>
      <c r="F21" s="205">
        <f>'6. Control gerencial'!U115</f>
        <v>0</v>
      </c>
      <c r="G21" s="167">
        <f t="shared" si="1"/>
        <v>0</v>
      </c>
      <c r="H21" s="166" t="e">
        <f>'6. Control gerencial'!V115</f>
        <v>#DIV/0!</v>
      </c>
    </row>
    <row r="22" spans="1:8" ht="51" customHeight="1" x14ac:dyDescent="0.25">
      <c r="A22" s="163" t="s">
        <v>232</v>
      </c>
      <c r="B22" s="164" t="str">
        <f>'2. Reg en Salud'!A42</f>
        <v>RE2.P5. Servicios de salud con calidad de acuerdo con las necesidades de la población</v>
      </c>
      <c r="C22" s="168">
        <f>'6. Control gerencial'!R123</f>
        <v>0</v>
      </c>
      <c r="D22" s="205">
        <f>'6. Control gerencial'!S123</f>
        <v>83824.109999999986</v>
      </c>
      <c r="E22" s="205">
        <f>'6. Control gerencial'!T123</f>
        <v>0</v>
      </c>
      <c r="F22" s="205">
        <f>'6. Control gerencial'!U123</f>
        <v>0</v>
      </c>
      <c r="G22" s="167">
        <f t="shared" si="1"/>
        <v>0</v>
      </c>
      <c r="H22" s="168" t="e">
        <f>'6. Control gerencial'!V123</f>
        <v>#DIV/0!</v>
      </c>
    </row>
    <row r="23" spans="1:8" ht="36.75" customHeight="1" x14ac:dyDescent="0.25">
      <c r="A23" s="163" t="s">
        <v>233</v>
      </c>
      <c r="B23" s="164" t="str">
        <f>'6. Control gerencial'!B124</f>
        <v>RE2.MM Medidas minimizadoras del riesgo</v>
      </c>
      <c r="C23" s="168">
        <f>'6. Control gerencial'!R129</f>
        <v>0</v>
      </c>
      <c r="D23" s="205">
        <f>'6. Control gerencial'!J129</f>
        <v>83824.109999999986</v>
      </c>
      <c r="E23" s="205">
        <f>'6. Control gerencial'!T129</f>
        <v>0</v>
      </c>
      <c r="F23" s="205">
        <f>'6. Control gerencial'!U129</f>
        <v>0</v>
      </c>
      <c r="G23" s="167">
        <f t="shared" si="1"/>
        <v>0</v>
      </c>
      <c r="H23" s="168" t="e">
        <f>'6. Control gerencial'!V129</f>
        <v>#DIV/0!</v>
      </c>
    </row>
    <row r="24" spans="1:8" x14ac:dyDescent="0.2">
      <c r="A24" s="169"/>
      <c r="B24" s="169"/>
      <c r="C24" s="169"/>
      <c r="D24" s="169"/>
      <c r="E24" s="169"/>
      <c r="F24" s="169"/>
      <c r="G24" s="169"/>
      <c r="H24" s="169"/>
    </row>
    <row r="25" spans="1:8" ht="69" customHeight="1" x14ac:dyDescent="0.35">
      <c r="A25" s="1045" t="str">
        <f>'3. Vigilancia'!A3:F3</f>
        <v>Objetivo Estratégico Institucional: 3. Fortalecer la vigilancia de los determinantes de la salud (salutogénicos y patogénicos) con el fin de promover la salud y disminuir los riesgos y daños a la salud de la población y el ambiente humano.</v>
      </c>
      <c r="B25" s="1046"/>
      <c r="C25" s="1046"/>
      <c r="D25" s="1046"/>
      <c r="E25" s="1046"/>
      <c r="F25" s="1046"/>
      <c r="G25" s="1046"/>
      <c r="H25" s="1047"/>
    </row>
    <row r="26" spans="1:8" ht="45" x14ac:dyDescent="0.2">
      <c r="A26" s="1048" t="s">
        <v>234</v>
      </c>
      <c r="B26" s="1050" t="str">
        <f>'6. Control gerencial'!A132</f>
        <v xml:space="preserve">Resultado esperado 3: Vigilancia de los determinantes de la salud fortalecida </v>
      </c>
      <c r="C26" s="153" t="s">
        <v>213</v>
      </c>
      <c r="D26" s="154" t="s">
        <v>261</v>
      </c>
      <c r="E26" s="154" t="s">
        <v>215</v>
      </c>
      <c r="F26" s="154" t="s">
        <v>216</v>
      </c>
      <c r="G26" s="154" t="s">
        <v>217</v>
      </c>
      <c r="H26" s="153" t="s">
        <v>218</v>
      </c>
    </row>
    <row r="27" spans="1:8" ht="15" x14ac:dyDescent="0.25">
      <c r="A27" s="1049"/>
      <c r="B27" s="1051"/>
      <c r="C27" s="155">
        <f>'6. Control gerencial'!R167</f>
        <v>0</v>
      </c>
      <c r="D27" s="156">
        <f>'Estimación RE3'!C3</f>
        <v>251472.32999999996</v>
      </c>
      <c r="E27" s="156">
        <f>'6. Control gerencial'!T167</f>
        <v>0</v>
      </c>
      <c r="F27" s="156">
        <f>'6. Control gerencial'!U167</f>
        <v>0</v>
      </c>
      <c r="G27" s="156">
        <f>SUM(E27:F27)</f>
        <v>0</v>
      </c>
      <c r="H27" s="172" t="e">
        <f>'6. Control gerencial'!V167</f>
        <v>#DIV/0!</v>
      </c>
    </row>
    <row r="28" spans="1:8" ht="51" customHeight="1" x14ac:dyDescent="0.25">
      <c r="A28" s="163" t="s">
        <v>235</v>
      </c>
      <c r="B28" s="164" t="str">
        <f>'6. Control gerencial'!B133</f>
        <v>RE3.P1. Análisis de situación de salud elaborado y actualizado</v>
      </c>
      <c r="C28" s="166">
        <f>'6. Control gerencial'!R136</f>
        <v>0</v>
      </c>
      <c r="D28" s="205">
        <f>'6. Control gerencial'!S136</f>
        <v>83824.109999999986</v>
      </c>
      <c r="E28" s="205">
        <f>'6. Control gerencial'!T136</f>
        <v>0</v>
      </c>
      <c r="F28" s="205">
        <f>'6. Control gerencial'!U136</f>
        <v>0</v>
      </c>
      <c r="G28" s="167">
        <f>SUM(E28:F28)</f>
        <v>0</v>
      </c>
      <c r="H28" s="206" t="e">
        <f>'6. Control gerencial'!V136</f>
        <v>#DIV/0!</v>
      </c>
    </row>
    <row r="29" spans="1:8" ht="27.75" customHeight="1" x14ac:dyDescent="0.25">
      <c r="A29" s="163" t="s">
        <v>246</v>
      </c>
      <c r="B29" s="164" t="str">
        <f>'3. Vigilancia'!A15</f>
        <v xml:space="preserve">RE3.P2. Eventos y determinantes  salutogénicos y patogénicos vigilados </v>
      </c>
      <c r="C29" s="168">
        <f>'6. Control gerencial'!R160</f>
        <v>0</v>
      </c>
      <c r="D29" s="205">
        <f>'6. Control gerencial'!S160</f>
        <v>83824.109999999986</v>
      </c>
      <c r="E29" s="205">
        <f>'6. Control gerencial'!T160</f>
        <v>0</v>
      </c>
      <c r="F29" s="205">
        <f>'6. Control gerencial'!U160</f>
        <v>0</v>
      </c>
      <c r="G29" s="167">
        <f>SUM(E29:F29)</f>
        <v>0</v>
      </c>
      <c r="H29" s="166" t="e">
        <f>'6. Control gerencial'!V160</f>
        <v>#DIV/0!</v>
      </c>
    </row>
    <row r="30" spans="1:8" ht="53.25" customHeight="1" x14ac:dyDescent="0.2">
      <c r="A30" s="163" t="s">
        <v>236</v>
      </c>
      <c r="B30" s="164" t="str">
        <f>'6. Control gerencial'!B161</f>
        <v>RE3.MM Medidas minimizadoras del riesgo</v>
      </c>
      <c r="C30" s="168">
        <f>'6. Control gerencial'!R166</f>
        <v>0</v>
      </c>
      <c r="D30" s="167">
        <f>'6. Control gerencial'!J166</f>
        <v>83824.109999999986</v>
      </c>
      <c r="E30" s="170">
        <f>'6. Control gerencial'!T166</f>
        <v>0</v>
      </c>
      <c r="F30" s="170">
        <f>'6. Control gerencial'!U166</f>
        <v>0</v>
      </c>
      <c r="G30" s="167">
        <f>SUM(E30:F30)</f>
        <v>0</v>
      </c>
      <c r="H30" s="168" t="e">
        <f>'6. Control gerencial'!V166</f>
        <v>#DIV/0!</v>
      </c>
    </row>
    <row r="31" spans="1:8" x14ac:dyDescent="0.2">
      <c r="A31" s="169"/>
      <c r="B31" s="169"/>
      <c r="C31" s="169"/>
      <c r="D31" s="169"/>
      <c r="E31" s="169"/>
      <c r="F31" s="169"/>
      <c r="G31" s="169"/>
      <c r="H31" s="169"/>
    </row>
    <row r="32" spans="1:8" ht="63.75" customHeight="1" x14ac:dyDescent="0.35">
      <c r="A32" s="1045" t="str">
        <f>'4. Gestión Institucional '!A3:F3</f>
        <v>Objetivo Estratégico Institucional: 4. Fortalecer el rol rector del Ministerio de Salud, mediante el desarrollo de las condiciones y capacidades institucionales necesarias para el ejercicio eficiente y eficaz de sus funciones.</v>
      </c>
      <c r="B32" s="1046"/>
      <c r="C32" s="1046"/>
      <c r="D32" s="1046"/>
      <c r="E32" s="1046"/>
      <c r="F32" s="1046"/>
      <c r="G32" s="1046"/>
      <c r="H32" s="1047"/>
    </row>
    <row r="33" spans="1:8" ht="45" x14ac:dyDescent="0.2">
      <c r="A33" s="1048" t="s">
        <v>237</v>
      </c>
      <c r="B33" s="1050" t="str">
        <f>'4. Gestión Institucional '!A5</f>
        <v>Resultado esperado 4: Gestión Institucional eficiente y eficaz</v>
      </c>
      <c r="C33" s="153" t="s">
        <v>213</v>
      </c>
      <c r="D33" s="154" t="s">
        <v>261</v>
      </c>
      <c r="E33" s="154" t="s">
        <v>215</v>
      </c>
      <c r="F33" s="154" t="s">
        <v>216</v>
      </c>
      <c r="G33" s="154" t="s">
        <v>217</v>
      </c>
      <c r="H33" s="153" t="s">
        <v>218</v>
      </c>
    </row>
    <row r="34" spans="1:8" ht="15" x14ac:dyDescent="0.25">
      <c r="A34" s="1049"/>
      <c r="B34" s="1051"/>
      <c r="C34" s="155">
        <f>'6. Control gerencial'!R306</f>
        <v>0</v>
      </c>
      <c r="D34" s="156">
        <f>'Estimación RE4'!C3</f>
        <v>1760306.3099999987</v>
      </c>
      <c r="E34" s="156">
        <f>'6. Control gerencial'!T306</f>
        <v>0</v>
      </c>
      <c r="F34" s="156">
        <f>'6. Control gerencial'!U306</f>
        <v>0</v>
      </c>
      <c r="G34" s="156">
        <f t="shared" ref="G34:G56" si="2">SUM(E34:F34)</f>
        <v>0</v>
      </c>
      <c r="H34" s="172" t="e">
        <f>'6. Control gerencial'!V306</f>
        <v>#DIV/0!</v>
      </c>
    </row>
    <row r="35" spans="1:8" ht="42" customHeight="1" x14ac:dyDescent="0.25">
      <c r="A35" s="164" t="s">
        <v>238</v>
      </c>
      <c r="B35" s="164" t="str">
        <f>'4. Gestión Institucional '!A11</f>
        <v>RE4.P1. Planificación y presupuestación articulados.</v>
      </c>
      <c r="C35" s="168">
        <f>'6. Control gerencial'!R181</f>
        <v>0</v>
      </c>
      <c r="D35" s="205">
        <f>'6. Control gerencial'!S181</f>
        <v>83824.109999999986</v>
      </c>
      <c r="E35" s="205">
        <f>'6. Control gerencial'!T181</f>
        <v>0</v>
      </c>
      <c r="F35" s="205">
        <f>'6. Control gerencial'!U181</f>
        <v>0</v>
      </c>
      <c r="G35" s="167">
        <f t="shared" si="2"/>
        <v>0</v>
      </c>
      <c r="H35" s="168" t="e">
        <f>'6. Control gerencial'!V181</f>
        <v>#DIV/0!</v>
      </c>
    </row>
    <row r="36" spans="1:8" ht="33.75" customHeight="1" x14ac:dyDescent="0.25">
      <c r="A36" s="164" t="s">
        <v>239</v>
      </c>
      <c r="B36" s="164" t="str">
        <f>'4. Gestión Institucional '!A24</f>
        <v>RE4.P2.Planes de compra ejecutados</v>
      </c>
      <c r="C36" s="168">
        <f>'6. Control gerencial'!R187</f>
        <v>0</v>
      </c>
      <c r="D36" s="205">
        <f>'6. Control gerencial'!S187</f>
        <v>83824.109999999986</v>
      </c>
      <c r="E36" s="205">
        <f>'6. Control gerencial'!T187</f>
        <v>0</v>
      </c>
      <c r="F36" s="205">
        <f>'6. Control gerencial'!U187</f>
        <v>0</v>
      </c>
      <c r="G36" s="167">
        <f t="shared" si="2"/>
        <v>0</v>
      </c>
      <c r="H36" s="168" t="e">
        <f>'6. Control gerencial'!V187</f>
        <v>#DIV/0!</v>
      </c>
    </row>
    <row r="37" spans="1:8" ht="33.75" customHeight="1" x14ac:dyDescent="0.25">
      <c r="A37" s="164" t="s">
        <v>240</v>
      </c>
      <c r="B37" s="164" t="str">
        <f>'4. Gestión Institucional '!A28</f>
        <v>RE4.P3.Flotillas de vehículos en condiciones apropiadas de funcionamiento</v>
      </c>
      <c r="C37" s="168">
        <f>'6. Control gerencial'!R191</f>
        <v>0</v>
      </c>
      <c r="D37" s="205">
        <f>'6. Control gerencial'!S191</f>
        <v>83824.109999999986</v>
      </c>
      <c r="E37" s="205">
        <f>'6. Control gerencial'!T191</f>
        <v>0</v>
      </c>
      <c r="F37" s="205">
        <f>'6. Control gerencial'!U191</f>
        <v>0</v>
      </c>
      <c r="G37" s="167">
        <f t="shared" si="2"/>
        <v>0</v>
      </c>
      <c r="H37" s="168" t="e">
        <f>'6. Control gerencial'!V191</f>
        <v>#DIV/0!</v>
      </c>
    </row>
    <row r="38" spans="1:8" ht="33.75" customHeight="1" x14ac:dyDescent="0.25">
      <c r="A38" s="164" t="s">
        <v>609</v>
      </c>
      <c r="B38" s="164" t="str">
        <f>'4. Gestión Institucional '!A31</f>
        <v>RE4.P4. Prespuesto ejecutado según programación</v>
      </c>
      <c r="C38" s="168">
        <f>'6. Control gerencial'!R199</f>
        <v>0</v>
      </c>
      <c r="D38" s="205">
        <f>'6. Control gerencial'!S199</f>
        <v>83824.109999999986</v>
      </c>
      <c r="E38" s="205">
        <f>'6. Control gerencial'!T199</f>
        <v>0</v>
      </c>
      <c r="F38" s="205">
        <f>'6. Control gerencial'!U199</f>
        <v>0</v>
      </c>
      <c r="G38" s="167">
        <f t="shared" si="2"/>
        <v>0</v>
      </c>
      <c r="H38" s="168" t="e">
        <f>'6. Control gerencial'!V199</f>
        <v>#DIV/0!</v>
      </c>
    </row>
    <row r="39" spans="1:8" ht="42" customHeight="1" x14ac:dyDescent="0.25">
      <c r="A39" s="164" t="s">
        <v>241</v>
      </c>
      <c r="B39" s="164" t="str">
        <f>'4. Gestión Institucional '!A38</f>
        <v>RE4.P5.Activos Institucionales custodiados deacuerdo con normativa</v>
      </c>
      <c r="C39" s="168">
        <f>'6. Control gerencial'!R204</f>
        <v>0</v>
      </c>
      <c r="D39" s="205">
        <f>'6. Control gerencial'!S204</f>
        <v>83824.109999999986</v>
      </c>
      <c r="E39" s="205">
        <f>'6. Control gerencial'!T204</f>
        <v>0</v>
      </c>
      <c r="F39" s="205">
        <f>'6. Control gerencial'!U204</f>
        <v>0</v>
      </c>
      <c r="G39" s="167">
        <f t="shared" si="2"/>
        <v>0</v>
      </c>
      <c r="H39" s="168" t="e">
        <f>'6. Control gerencial'!V204</f>
        <v>#DIV/0!</v>
      </c>
    </row>
    <row r="40" spans="1:8" ht="51" customHeight="1" x14ac:dyDescent="0.25">
      <c r="A40" s="164" t="s">
        <v>242</v>
      </c>
      <c r="B40" s="164" t="str">
        <f>'6. Control gerencial'!B206</f>
        <v xml:space="preserve">RE4.P6.Espacios de trabajo saludables  desarrollados. </v>
      </c>
      <c r="C40" s="168">
        <f>'6. Control gerencial'!R209</f>
        <v>0</v>
      </c>
      <c r="D40" s="205">
        <f>'6. Control gerencial'!S209</f>
        <v>83824.109999999986</v>
      </c>
      <c r="E40" s="205">
        <f>'6. Control gerencial'!T209</f>
        <v>0</v>
      </c>
      <c r="F40" s="205">
        <f>'6. Control gerencial'!U209</f>
        <v>0</v>
      </c>
      <c r="G40" s="167">
        <f t="shared" si="2"/>
        <v>0</v>
      </c>
      <c r="H40" s="168" t="e">
        <f>'6. Control gerencial'!V209</f>
        <v>#DIV/0!</v>
      </c>
    </row>
    <row r="41" spans="1:8" ht="39.75" customHeight="1" x14ac:dyDescent="0.25">
      <c r="A41" s="164" t="s">
        <v>243</v>
      </c>
      <c r="B41" s="164" t="str">
        <f>'6. Control gerencial'!B211</f>
        <v>RE4.P7. Decisiones estratégicas de TIC tomadas con base en evidencia técnica y el marco regulatorio aplicable</v>
      </c>
      <c r="C41" s="168">
        <f>'6. Control gerencial'!R219</f>
        <v>0</v>
      </c>
      <c r="D41" s="205">
        <f>'6. Control gerencial'!S219</f>
        <v>83824.109999999986</v>
      </c>
      <c r="E41" s="205">
        <f>'6. Control gerencial'!T219</f>
        <v>0</v>
      </c>
      <c r="F41" s="205">
        <f>'6. Control gerencial'!U219</f>
        <v>0</v>
      </c>
      <c r="G41" s="167">
        <f t="shared" si="2"/>
        <v>0</v>
      </c>
      <c r="H41" s="168" t="e">
        <f>'6. Control gerencial'!V219</f>
        <v>#DIV/0!</v>
      </c>
    </row>
    <row r="42" spans="1:8" ht="39.75" customHeight="1" x14ac:dyDescent="0.25">
      <c r="A42" s="164" t="s">
        <v>244</v>
      </c>
      <c r="B42" s="164" t="str">
        <f>'6. Control gerencial'!B220</f>
        <v>RE4.P8. Telecomunicaciones e infraestructura tecnológica modernizada de alta disponibilidad, segura y confiable</v>
      </c>
      <c r="C42" s="168">
        <f>'6. Control gerencial'!R225</f>
        <v>0</v>
      </c>
      <c r="D42" s="205">
        <f>'6. Control gerencial'!S225</f>
        <v>83824.109999999986</v>
      </c>
      <c r="E42" s="205">
        <f>'6. Control gerencial'!T225</f>
        <v>0</v>
      </c>
      <c r="F42" s="205">
        <f>'6. Control gerencial'!U225</f>
        <v>0</v>
      </c>
      <c r="G42" s="167">
        <f t="shared" si="2"/>
        <v>0</v>
      </c>
      <c r="H42" s="168" t="e">
        <f>'6. Control gerencial'!V225</f>
        <v>#DIV/0!</v>
      </c>
    </row>
    <row r="43" spans="1:8" ht="45" customHeight="1" x14ac:dyDescent="0.25">
      <c r="A43" s="164" t="s">
        <v>610</v>
      </c>
      <c r="B43" s="164" t="str">
        <f>'6. Control gerencial'!B226</f>
        <v>RE4.P9. Sistemas de Información Institucional,  desarrollados e implementados</v>
      </c>
      <c r="C43" s="168">
        <f>'6. Control gerencial'!R241</f>
        <v>0</v>
      </c>
      <c r="D43" s="205">
        <f>'6. Control gerencial'!S241</f>
        <v>83824.109999999986</v>
      </c>
      <c r="E43" s="205">
        <f>'6. Control gerencial'!T241</f>
        <v>0</v>
      </c>
      <c r="F43" s="205">
        <f>'6. Control gerencial'!U241</f>
        <v>0</v>
      </c>
      <c r="G43" s="167">
        <f t="shared" si="2"/>
        <v>0</v>
      </c>
      <c r="H43" s="168" t="e">
        <f>'6. Control gerencial'!V241</f>
        <v>#DIV/0!</v>
      </c>
    </row>
    <row r="44" spans="1:8" ht="15" x14ac:dyDescent="0.25">
      <c r="A44" s="164" t="s">
        <v>245</v>
      </c>
      <c r="B44" s="164" t="str">
        <f>'6. Control gerencial'!B243</f>
        <v>RE4.P10. Recurso humano capacitado</v>
      </c>
      <c r="C44" s="168">
        <f>'6. Control gerencial'!R247</f>
        <v>0</v>
      </c>
      <c r="D44" s="205">
        <f>'6. Control gerencial'!S247</f>
        <v>83824.109999999986</v>
      </c>
      <c r="E44" s="205">
        <f>'6. Control gerencial'!T247</f>
        <v>0</v>
      </c>
      <c r="F44" s="205">
        <f>'6. Control gerencial'!U247</f>
        <v>0</v>
      </c>
      <c r="G44" s="167">
        <f t="shared" si="2"/>
        <v>0</v>
      </c>
      <c r="H44" s="168" t="e">
        <f>'6. Control gerencial'!V247</f>
        <v>#DIV/0!</v>
      </c>
    </row>
    <row r="45" spans="1:8" ht="28.5" customHeight="1" x14ac:dyDescent="0.25">
      <c r="A45" s="164" t="s">
        <v>277</v>
      </c>
      <c r="B45" s="164" t="str">
        <f>'6. Control gerencial'!B248</f>
        <v>RE4.P11. Nombramientos de recurso humano idoneo y con estabilidad en su puesto realizados</v>
      </c>
      <c r="C45" s="168">
        <f>'6. Control gerencial'!R249</f>
        <v>0</v>
      </c>
      <c r="D45" s="205">
        <f>'6. Control gerencial'!S249</f>
        <v>83824.109999999986</v>
      </c>
      <c r="E45" s="205">
        <f>'6. Control gerencial'!T249</f>
        <v>0</v>
      </c>
      <c r="F45" s="205">
        <f>'6. Control gerencial'!U249</f>
        <v>0</v>
      </c>
      <c r="G45" s="167">
        <f t="shared" si="2"/>
        <v>0</v>
      </c>
      <c r="H45" s="168">
        <f>'6. Control gerencial'!V249</f>
        <v>0</v>
      </c>
    </row>
    <row r="46" spans="1:8" ht="39" customHeight="1" x14ac:dyDescent="0.25">
      <c r="A46" s="164" t="s">
        <v>278</v>
      </c>
      <c r="B46" s="164" t="str">
        <f>'6. Control gerencial'!B250</f>
        <v>RE4.P12. Programa Institucional de Mejoramiento de Ambientes Laborales Satisfactorios</v>
      </c>
      <c r="C46" s="168">
        <f>'6. Control gerencial'!R251</f>
        <v>0</v>
      </c>
      <c r="D46" s="205">
        <f>'6. Control gerencial'!S251</f>
        <v>83824.109999999986</v>
      </c>
      <c r="E46" s="205">
        <f>'6. Control gerencial'!T251</f>
        <v>0</v>
      </c>
      <c r="F46" s="205">
        <f>'6. Control gerencial'!U251</f>
        <v>0</v>
      </c>
      <c r="G46" s="167">
        <f t="shared" si="2"/>
        <v>0</v>
      </c>
      <c r="H46" s="168">
        <f>'6. Control gerencial'!V251</f>
        <v>0</v>
      </c>
    </row>
    <row r="47" spans="1:8" ht="34.5" customHeight="1" x14ac:dyDescent="0.25">
      <c r="A47" s="164" t="s">
        <v>279</v>
      </c>
      <c r="B47" s="164" t="str">
        <f>'6. Control gerencial'!B252</f>
        <v>RE4.P13.  Programa Institucional de Salud Ocupacional</v>
      </c>
      <c r="C47" s="168">
        <f>'6. Control gerencial'!R253</f>
        <v>0</v>
      </c>
      <c r="D47" s="205">
        <f>'6. Control gerencial'!S253</f>
        <v>83824.109999999986</v>
      </c>
      <c r="E47" s="205">
        <f>'6. Control gerencial'!T253</f>
        <v>0</v>
      </c>
      <c r="F47" s="205">
        <f>'6. Control gerencial'!U253</f>
        <v>0</v>
      </c>
      <c r="G47" s="167">
        <f t="shared" si="2"/>
        <v>0</v>
      </c>
      <c r="H47" s="168">
        <f>'6. Control gerencial'!V253</f>
        <v>0</v>
      </c>
    </row>
    <row r="48" spans="1:8" ht="33.75" customHeight="1" x14ac:dyDescent="0.25">
      <c r="A48" s="164" t="s">
        <v>280</v>
      </c>
      <c r="B48" s="164" t="str">
        <f>'6. Control gerencial'!B254</f>
        <v>RE4.P14. Administración y trámites de expedientes</v>
      </c>
      <c r="C48" s="168">
        <f>'6. Control gerencial'!R255</f>
        <v>0</v>
      </c>
      <c r="D48" s="205">
        <f>'6. Control gerencial'!S255</f>
        <v>83824.109999999986</v>
      </c>
      <c r="E48" s="205">
        <f>'6. Control gerencial'!T255</f>
        <v>0</v>
      </c>
      <c r="F48" s="205">
        <f>'6. Control gerencial'!U255</f>
        <v>0</v>
      </c>
      <c r="G48" s="167">
        <f t="shared" si="2"/>
        <v>0</v>
      </c>
      <c r="H48" s="168">
        <f>'6. Control gerencial'!V255</f>
        <v>0</v>
      </c>
    </row>
    <row r="49" spans="1:9" ht="33.75" customHeight="1" x14ac:dyDescent="0.25">
      <c r="A49" s="164" t="s">
        <v>611</v>
      </c>
      <c r="B49" s="164" t="str">
        <f>'6. Control gerencial'!B256</f>
        <v>RE4.P15. Asesoría técnica del PGRH en el Nivel Local.</v>
      </c>
      <c r="C49" s="168">
        <f>'6. Control gerencial'!R258</f>
        <v>0</v>
      </c>
      <c r="D49" s="205">
        <f>'6. Control gerencial'!S258</f>
        <v>83824.109999999986</v>
      </c>
      <c r="E49" s="205">
        <f>'6. Control gerencial'!T258</f>
        <v>0</v>
      </c>
      <c r="F49" s="205">
        <f>'6. Control gerencial'!U258</f>
        <v>0</v>
      </c>
      <c r="G49" s="167">
        <f t="shared" si="2"/>
        <v>0</v>
      </c>
      <c r="H49" s="168" t="e">
        <f>'6. Control gerencial'!V258</f>
        <v>#DIV/0!</v>
      </c>
    </row>
    <row r="50" spans="1:9" ht="33.75" customHeight="1" x14ac:dyDescent="0.25">
      <c r="A50" s="164" t="s">
        <v>612</v>
      </c>
      <c r="B50" s="164" t="str">
        <f>'6. Control gerencial'!B259</f>
        <v>RE4.P16. Gestión del Desempeño</v>
      </c>
      <c r="C50" s="168">
        <f>'6. Control gerencial'!R265</f>
        <v>0</v>
      </c>
      <c r="D50" s="205">
        <f>'6. Control gerencial'!S265</f>
        <v>83824.109999999986</v>
      </c>
      <c r="E50" s="205">
        <f>'6. Control gerencial'!T265</f>
        <v>0</v>
      </c>
      <c r="F50" s="205">
        <f>'6. Control gerencial'!U265</f>
        <v>0</v>
      </c>
      <c r="G50" s="167">
        <f t="shared" si="2"/>
        <v>0</v>
      </c>
      <c r="H50" s="168" t="e">
        <f>'6. Control gerencial'!V265</f>
        <v>#DIV/0!</v>
      </c>
    </row>
    <row r="51" spans="1:9" ht="33.75" customHeight="1" x14ac:dyDescent="0.25">
      <c r="A51" s="164" t="s">
        <v>302</v>
      </c>
      <c r="B51" s="164" t="str">
        <f>'6. Control gerencial'!B266</f>
        <v>RE4.P.17 Gestion de tramites de RRHH</v>
      </c>
      <c r="C51" s="168">
        <f>'6. Control gerencial'!R269</f>
        <v>0</v>
      </c>
      <c r="D51" s="205">
        <f>'6. Control gerencial'!S269</f>
        <v>83824.109999999986</v>
      </c>
      <c r="E51" s="205">
        <f>'6. Control gerencial'!T269</f>
        <v>0</v>
      </c>
      <c r="F51" s="205">
        <f>'6. Control gerencial'!U269</f>
        <v>0</v>
      </c>
      <c r="G51" s="167">
        <f t="shared" si="2"/>
        <v>0</v>
      </c>
      <c r="H51" s="168" t="e">
        <f>'6. Control gerencial'!V269</f>
        <v>#DIV/0!</v>
      </c>
    </row>
    <row r="52" spans="1:9" ht="33.75" customHeight="1" x14ac:dyDescent="0.25">
      <c r="A52" s="164" t="s">
        <v>613</v>
      </c>
      <c r="B52" s="164" t="str">
        <f>'6. Control gerencial'!B271</f>
        <v>RE4.P18. Sistema de control interno institucional fortalecido</v>
      </c>
      <c r="C52" s="168">
        <f>'6. Control gerencial'!R277</f>
        <v>0</v>
      </c>
      <c r="D52" s="205">
        <f>'6. Control gerencial'!S277</f>
        <v>83824.109999999986</v>
      </c>
      <c r="E52" s="205">
        <f>'6. Control gerencial'!T277</f>
        <v>0</v>
      </c>
      <c r="F52" s="205">
        <f>'6. Control gerencial'!U277</f>
        <v>0</v>
      </c>
      <c r="G52" s="167">
        <f t="shared" si="2"/>
        <v>0</v>
      </c>
      <c r="H52" s="168" t="e">
        <f>'6. Control gerencial'!V277</f>
        <v>#DIV/0!</v>
      </c>
    </row>
    <row r="53" spans="1:9" ht="33.75" customHeight="1" x14ac:dyDescent="0.25">
      <c r="A53" s="164" t="s">
        <v>614</v>
      </c>
      <c r="B53" s="164" t="str">
        <f>'6. Control gerencial'!B279</f>
        <v>RE4.P19. Gestiones atendidas de manera oportuna y eficiente</v>
      </c>
      <c r="C53" s="168">
        <f>'6. Control gerencial'!R286</f>
        <v>0</v>
      </c>
      <c r="D53" s="205">
        <f>'6. Control gerencial'!S286</f>
        <v>83824.109999999986</v>
      </c>
      <c r="E53" s="205">
        <f>'6. Control gerencial'!T286</f>
        <v>0</v>
      </c>
      <c r="F53" s="205">
        <f>'6. Control gerencial'!U286</f>
        <v>0</v>
      </c>
      <c r="G53" s="167">
        <f t="shared" si="2"/>
        <v>0</v>
      </c>
      <c r="H53" s="168" t="e">
        <f>'6. Control gerencial'!V286</f>
        <v>#DIV/0!</v>
      </c>
    </row>
    <row r="54" spans="1:9" ht="33.75" customHeight="1" x14ac:dyDescent="0.25">
      <c r="A54" s="164" t="s">
        <v>616</v>
      </c>
      <c r="B54" s="164" t="str">
        <f>'6. Control gerencial'!B287</f>
        <v>RE4.P20. Servicios simplificados, oportunos y de calidad</v>
      </c>
      <c r="C54" s="168">
        <f>'6. Control gerencial'!R295</f>
        <v>0</v>
      </c>
      <c r="D54" s="205">
        <f>'6. Control gerencial'!S295</f>
        <v>83824.109999999986</v>
      </c>
      <c r="E54" s="205">
        <f>'6. Control gerencial'!T295</f>
        <v>0</v>
      </c>
      <c r="F54" s="205">
        <f>'6. Control gerencial'!U295</f>
        <v>0</v>
      </c>
      <c r="G54" s="167">
        <f t="shared" si="2"/>
        <v>0</v>
      </c>
      <c r="H54" s="168" t="e">
        <f>'6. Control gerencial'!V295</f>
        <v>#DIV/0!</v>
      </c>
    </row>
    <row r="55" spans="1:9" ht="39" customHeight="1" x14ac:dyDescent="0.25">
      <c r="A55" s="164" t="s">
        <v>617</v>
      </c>
      <c r="B55" s="164" t="str">
        <f>'6. Control gerencial'!B297</f>
        <v>RE4.P23. Imagen institucional fortalecida</v>
      </c>
      <c r="C55" s="168">
        <f>'6. Control gerencial'!R299</f>
        <v>0</v>
      </c>
      <c r="D55" s="205">
        <f>'6. Control gerencial'!S299</f>
        <v>83824.109999999986</v>
      </c>
      <c r="E55" s="205">
        <f>'6. Control gerencial'!T299</f>
        <v>0</v>
      </c>
      <c r="F55" s="205">
        <f>'6. Control gerencial'!U299</f>
        <v>0</v>
      </c>
      <c r="G55" s="167">
        <f t="shared" si="2"/>
        <v>0</v>
      </c>
      <c r="H55" s="168" t="e">
        <f>'6. Control gerencial'!V299</f>
        <v>#DIV/0!</v>
      </c>
    </row>
    <row r="56" spans="1:9" ht="36" customHeight="1" x14ac:dyDescent="0.25">
      <c r="A56" s="163" t="s">
        <v>618</v>
      </c>
      <c r="B56" s="410" t="str">
        <f>'6. Control gerencial'!B300</f>
        <v>RE4.MM Medidas minimizadoras del riesgo</v>
      </c>
      <c r="C56" s="180">
        <f>'6. Control gerencial'!R305</f>
        <v>0</v>
      </c>
      <c r="D56" s="205">
        <f>'6. Control gerencial'!J305</f>
        <v>0</v>
      </c>
      <c r="E56" s="205">
        <f>'6. Control gerencial'!T305</f>
        <v>0</v>
      </c>
      <c r="F56" s="205">
        <f>'6. Control gerencial'!U305</f>
        <v>0</v>
      </c>
      <c r="G56" s="167">
        <f t="shared" si="2"/>
        <v>0</v>
      </c>
      <c r="H56" s="168" t="e">
        <f>'6. Control gerencial'!V305</f>
        <v>#DIV/0!</v>
      </c>
    </row>
    <row r="57" spans="1:9" ht="25.5" customHeight="1" x14ac:dyDescent="0.35">
      <c r="A57" s="1044" t="s">
        <v>247</v>
      </c>
      <c r="B57" s="1044"/>
      <c r="C57" s="1044"/>
      <c r="D57" s="1044"/>
      <c r="E57" s="1044"/>
      <c r="F57" s="1044"/>
    </row>
    <row r="58" spans="1:9" ht="60" x14ac:dyDescent="0.25">
      <c r="A58" s="153" t="s">
        <v>213</v>
      </c>
      <c r="B58" s="154" t="s">
        <v>214</v>
      </c>
      <c r="C58" s="154" t="s">
        <v>215</v>
      </c>
      <c r="D58" s="205">
        <f>'6. Control gerencial'!S263</f>
        <v>0</v>
      </c>
      <c r="E58" s="154" t="s">
        <v>217</v>
      </c>
      <c r="F58" s="153" t="s">
        <v>218</v>
      </c>
    </row>
    <row r="59" spans="1:9" ht="35.25" customHeight="1" x14ac:dyDescent="0.25">
      <c r="A59" s="180">
        <f>'6. Control gerencial'!O349</f>
        <v>0</v>
      </c>
      <c r="B59" s="173">
        <f>'6. Control gerencial'!P349</f>
        <v>0</v>
      </c>
      <c r="C59" s="173">
        <f>'6. Control gerencial'!Q349</f>
        <v>0</v>
      </c>
      <c r="D59" s="173">
        <f>'6. Control gerencial'!R349</f>
        <v>0</v>
      </c>
      <c r="E59" s="156">
        <f>SUM(C59:D59)</f>
        <v>0</v>
      </c>
      <c r="F59" s="165" t="e">
        <f>'6. Control gerencial'!S349</f>
        <v>#DIV/0!</v>
      </c>
    </row>
    <row r="63" spans="1:9" ht="15" x14ac:dyDescent="0.25">
      <c r="B63" s="1040" t="s">
        <v>281</v>
      </c>
      <c r="C63" s="1041"/>
      <c r="D63" s="1041"/>
      <c r="E63" s="1041"/>
      <c r="F63" s="1041"/>
      <c r="G63" s="1041"/>
      <c r="H63" s="1041"/>
      <c r="I63" s="1041"/>
    </row>
    <row r="64" spans="1:9" ht="45" x14ac:dyDescent="0.2">
      <c r="A64" s="1042" t="s">
        <v>282</v>
      </c>
      <c r="B64" s="1043"/>
      <c r="C64" s="207" t="s">
        <v>213</v>
      </c>
      <c r="D64" s="208" t="s">
        <v>214</v>
      </c>
      <c r="E64" s="208" t="s">
        <v>215</v>
      </c>
      <c r="F64" s="208" t="s">
        <v>216</v>
      </c>
      <c r="G64" s="208" t="s">
        <v>217</v>
      </c>
      <c r="H64" s="207" t="s">
        <v>283</v>
      </c>
    </row>
    <row r="65" spans="1:8" ht="93.75" customHeight="1" x14ac:dyDescent="0.25">
      <c r="A65" s="209" t="str">
        <f>A4</f>
        <v>RE1</v>
      </c>
      <c r="B65" s="209" t="str">
        <f>B4</f>
        <v>Resultado esperado: RE.1 Dirección y Conducción Fortalecida</v>
      </c>
      <c r="C65" s="210">
        <f t="shared" ref="C65:H65" si="3">C5</f>
        <v>0</v>
      </c>
      <c r="D65" s="156">
        <f t="shared" si="3"/>
        <v>586768.7699999999</v>
      </c>
      <c r="E65" s="156">
        <f t="shared" si="3"/>
        <v>0</v>
      </c>
      <c r="F65" s="156">
        <f t="shared" si="3"/>
        <v>0</v>
      </c>
      <c r="G65" s="156">
        <f t="shared" si="3"/>
        <v>0</v>
      </c>
      <c r="H65" s="210" t="e">
        <f t="shared" si="3"/>
        <v>#DIV/0!</v>
      </c>
    </row>
    <row r="66" spans="1:8" ht="51.75" customHeight="1" x14ac:dyDescent="0.25">
      <c r="A66" s="209" t="str">
        <f>A17</f>
        <v>RE2</v>
      </c>
      <c r="B66" s="209" t="str">
        <f>B17</f>
        <v>Resultado esperado RE 2: Regulación en salud, eficiente y eficaz</v>
      </c>
      <c r="C66" s="210">
        <f t="shared" ref="C66:H66" si="4">C18</f>
        <v>0</v>
      </c>
      <c r="D66" s="211">
        <f t="shared" si="4"/>
        <v>419120.54999999993</v>
      </c>
      <c r="E66" s="211">
        <f t="shared" si="4"/>
        <v>0</v>
      </c>
      <c r="F66" s="211">
        <f t="shared" si="4"/>
        <v>0</v>
      </c>
      <c r="G66" s="211">
        <f t="shared" si="4"/>
        <v>0</v>
      </c>
      <c r="H66" s="211" t="e">
        <f t="shared" si="4"/>
        <v>#DIV/0!</v>
      </c>
    </row>
    <row r="67" spans="1:8" ht="40.5" customHeight="1" x14ac:dyDescent="0.25">
      <c r="A67" s="209" t="str">
        <f>A26</f>
        <v>RE3</v>
      </c>
      <c r="B67" s="209" t="str">
        <f>B26</f>
        <v xml:space="preserve">Resultado esperado 3: Vigilancia de los determinantes de la salud fortalecida </v>
      </c>
      <c r="C67" s="210">
        <f t="shared" ref="C67:H67" si="5">C27</f>
        <v>0</v>
      </c>
      <c r="D67" s="211">
        <f t="shared" si="5"/>
        <v>251472.32999999996</v>
      </c>
      <c r="E67" s="211">
        <f t="shared" si="5"/>
        <v>0</v>
      </c>
      <c r="F67" s="211">
        <f t="shared" si="5"/>
        <v>0</v>
      </c>
      <c r="G67" s="211">
        <f t="shared" si="5"/>
        <v>0</v>
      </c>
      <c r="H67" s="210" t="e">
        <f t="shared" si="5"/>
        <v>#DIV/0!</v>
      </c>
    </row>
    <row r="68" spans="1:8" ht="45" customHeight="1" x14ac:dyDescent="0.25">
      <c r="A68" s="209" t="str">
        <f>A33</f>
        <v>RE4</v>
      </c>
      <c r="B68" s="209" t="str">
        <f>B33</f>
        <v>Resultado esperado 4: Gestión Institucional eficiente y eficaz</v>
      </c>
      <c r="C68" s="210">
        <f t="shared" ref="C68:H68" si="6">C34</f>
        <v>0</v>
      </c>
      <c r="D68" s="211">
        <f t="shared" si="6"/>
        <v>1760306.3099999987</v>
      </c>
      <c r="E68" s="211">
        <f t="shared" si="6"/>
        <v>0</v>
      </c>
      <c r="F68" s="211">
        <f t="shared" si="6"/>
        <v>0</v>
      </c>
      <c r="G68" s="211">
        <f t="shared" si="6"/>
        <v>0</v>
      </c>
      <c r="H68" s="210" t="e">
        <f t="shared" si="6"/>
        <v>#DIV/0!</v>
      </c>
    </row>
  </sheetData>
  <mergeCells count="17">
    <mergeCell ref="A1:H1"/>
    <mergeCell ref="A2:H2"/>
    <mergeCell ref="A4:A5"/>
    <mergeCell ref="B4:B5"/>
    <mergeCell ref="A17:A18"/>
    <mergeCell ref="B17:B18"/>
    <mergeCell ref="A3:H3"/>
    <mergeCell ref="A16:H16"/>
    <mergeCell ref="B63:I63"/>
    <mergeCell ref="A64:B64"/>
    <mergeCell ref="A57:F57"/>
    <mergeCell ref="A25:H25"/>
    <mergeCell ref="A26:A27"/>
    <mergeCell ref="B26:B27"/>
    <mergeCell ref="A32:H32"/>
    <mergeCell ref="A33:A34"/>
    <mergeCell ref="B33:B34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K21"/>
  <sheetViews>
    <sheetView showGridLines="0" zoomScale="85" zoomScaleNormal="85" workbookViewId="0">
      <selection activeCell="H8" sqref="H8"/>
    </sheetView>
  </sheetViews>
  <sheetFormatPr baseColWidth="10" defaultRowHeight="15" x14ac:dyDescent="0.3"/>
  <cols>
    <col min="1" max="1" width="3.7109375" style="14" customWidth="1"/>
    <col min="2" max="2" width="55" style="14" customWidth="1"/>
    <col min="3" max="3" width="17.85546875" style="14" customWidth="1"/>
    <col min="4" max="4" width="8" style="14" customWidth="1"/>
    <col min="5" max="5" width="55" style="14" customWidth="1"/>
    <col min="6" max="6" width="1" style="40" customWidth="1"/>
    <col min="7" max="7" width="16.42578125" style="14" customWidth="1"/>
    <col min="8" max="8" width="8" style="14" customWidth="1"/>
    <col min="9" max="9" width="15" style="14" customWidth="1"/>
    <col min="10" max="16384" width="11.42578125" style="14"/>
  </cols>
  <sheetData>
    <row r="1" spans="1:11" ht="48" customHeight="1" thickBot="1" x14ac:dyDescent="0.35">
      <c r="A1" s="1056" t="s">
        <v>1</v>
      </c>
      <c r="B1" s="1057"/>
      <c r="C1" s="1057"/>
      <c r="D1" s="1057"/>
      <c r="E1" s="1057"/>
      <c r="F1" s="1057"/>
      <c r="G1" s="1057"/>
      <c r="H1" s="1057"/>
      <c r="I1" s="1058"/>
    </row>
    <row r="2" spans="1:11" ht="3.75" customHeight="1" thickBot="1" x14ac:dyDescent="0.35">
      <c r="A2" s="15"/>
      <c r="B2" s="15"/>
      <c r="C2" s="15"/>
      <c r="D2" s="15"/>
      <c r="E2" s="15"/>
      <c r="F2" s="16"/>
      <c r="G2" s="15"/>
      <c r="H2" s="15"/>
      <c r="I2" s="15"/>
    </row>
    <row r="3" spans="1:11" ht="30" customHeight="1" thickBot="1" x14ac:dyDescent="0.35">
      <c r="C3" s="1062" t="s">
        <v>8</v>
      </c>
      <c r="D3" s="1063"/>
      <c r="E3" s="1064"/>
      <c r="F3" s="17"/>
      <c r="G3" s="1065"/>
      <c r="H3" s="1065"/>
      <c r="I3" s="1065"/>
      <c r="J3" s="18"/>
      <c r="K3" s="18"/>
    </row>
    <row r="4" spans="1:11" ht="15.75" thickBot="1" x14ac:dyDescent="0.35">
      <c r="C4" s="41" t="s">
        <v>9</v>
      </c>
      <c r="D4" s="42" t="s">
        <v>10</v>
      </c>
      <c r="E4" s="43" t="s">
        <v>11</v>
      </c>
      <c r="F4" s="22"/>
      <c r="G4" s="23"/>
      <c r="H4" s="23"/>
      <c r="I4" s="23"/>
    </row>
    <row r="5" spans="1:11" ht="30" customHeight="1" x14ac:dyDescent="0.3">
      <c r="C5" s="44" t="s">
        <v>12</v>
      </c>
      <c r="D5" s="45">
        <v>3</v>
      </c>
      <c r="E5" s="46" t="s">
        <v>65</v>
      </c>
      <c r="F5" s="27"/>
      <c r="G5" s="28"/>
      <c r="H5" s="28"/>
      <c r="I5" s="28"/>
    </row>
    <row r="6" spans="1:11" ht="30" customHeight="1" x14ac:dyDescent="0.3">
      <c r="C6" s="29" t="s">
        <v>13</v>
      </c>
      <c r="D6" s="30">
        <v>2</v>
      </c>
      <c r="E6" s="47" t="s">
        <v>66</v>
      </c>
      <c r="F6" s="27"/>
      <c r="G6" s="28"/>
      <c r="H6" s="28"/>
      <c r="I6" s="28"/>
    </row>
    <row r="7" spans="1:11" ht="30" customHeight="1" thickBot="1" x14ac:dyDescent="0.35">
      <c r="C7" s="32" t="s">
        <v>14</v>
      </c>
      <c r="D7" s="33">
        <v>1</v>
      </c>
      <c r="E7" s="48" t="s">
        <v>67</v>
      </c>
      <c r="F7" s="27"/>
      <c r="G7" s="28"/>
      <c r="H7" s="28"/>
      <c r="I7" s="28"/>
    </row>
    <row r="8" spans="1:11" ht="42.75" customHeight="1" thickBot="1" x14ac:dyDescent="0.35">
      <c r="C8" s="35"/>
      <c r="D8" s="35"/>
      <c r="E8" s="35"/>
      <c r="F8" s="27"/>
      <c r="G8" s="36"/>
      <c r="H8" s="36"/>
      <c r="I8" s="36"/>
    </row>
    <row r="9" spans="1:11" ht="24" customHeight="1" thickBot="1" x14ac:dyDescent="0.35">
      <c r="C9" s="1062" t="s">
        <v>26</v>
      </c>
      <c r="D9" s="1063"/>
      <c r="E9" s="1064"/>
      <c r="F9" s="17"/>
    </row>
    <row r="10" spans="1:11" ht="15.75" customHeight="1" thickBot="1" x14ac:dyDescent="0.35">
      <c r="C10" s="49" t="s">
        <v>15</v>
      </c>
      <c r="D10" s="42" t="s">
        <v>10</v>
      </c>
      <c r="E10" s="50" t="s">
        <v>11</v>
      </c>
      <c r="F10" s="37"/>
      <c r="G10" s="1065"/>
      <c r="H10" s="1065"/>
      <c r="I10" s="1065"/>
    </row>
    <row r="11" spans="1:11" ht="30" customHeight="1" x14ac:dyDescent="0.3">
      <c r="C11" s="24" t="s">
        <v>16</v>
      </c>
      <c r="D11" s="25">
        <v>3</v>
      </c>
      <c r="E11" s="26" t="s">
        <v>19</v>
      </c>
      <c r="F11" s="27"/>
      <c r="G11" s="38"/>
      <c r="H11" s="38"/>
      <c r="I11" s="28"/>
    </row>
    <row r="12" spans="1:11" ht="29.25" customHeight="1" x14ac:dyDescent="0.3">
      <c r="C12" s="29" t="s">
        <v>17</v>
      </c>
      <c r="D12" s="30">
        <v>2</v>
      </c>
      <c r="E12" s="31" t="s">
        <v>20</v>
      </c>
      <c r="F12" s="27"/>
      <c r="G12" s="38"/>
      <c r="H12" s="38"/>
      <c r="I12" s="39"/>
    </row>
    <row r="13" spans="1:11" ht="31.5" customHeight="1" thickBot="1" x14ac:dyDescent="0.35">
      <c r="C13" s="32" t="s">
        <v>18</v>
      </c>
      <c r="D13" s="33">
        <v>1</v>
      </c>
      <c r="E13" s="34" t="s">
        <v>21</v>
      </c>
      <c r="F13" s="27"/>
      <c r="G13" s="38"/>
      <c r="H13" s="38"/>
      <c r="I13" s="39"/>
    </row>
    <row r="14" spans="1:11" ht="43.5" customHeight="1" thickBot="1" x14ac:dyDescent="0.35"/>
    <row r="15" spans="1:11" ht="16.5" customHeight="1" thickBot="1" x14ac:dyDescent="0.35">
      <c r="C15" s="1059" t="s">
        <v>39</v>
      </c>
      <c r="D15" s="1060"/>
      <c r="E15" s="1061"/>
    </row>
    <row r="16" spans="1:11" ht="15.75" thickBot="1" x14ac:dyDescent="0.35">
      <c r="C16" s="19" t="s">
        <v>9</v>
      </c>
      <c r="D16" s="20" t="s">
        <v>10</v>
      </c>
      <c r="E16" s="21" t="s">
        <v>11</v>
      </c>
    </row>
    <row r="17" spans="3:5" ht="45" x14ac:dyDescent="0.3">
      <c r="C17" s="24" t="s">
        <v>40</v>
      </c>
      <c r="D17" s="25">
        <v>1</v>
      </c>
      <c r="E17" s="26" t="s">
        <v>42</v>
      </c>
    </row>
    <row r="18" spans="3:5" ht="60.75" customHeight="1" x14ac:dyDescent="0.3">
      <c r="C18" s="44" t="s">
        <v>68</v>
      </c>
      <c r="D18" s="45">
        <v>2</v>
      </c>
      <c r="E18" s="51" t="s">
        <v>69</v>
      </c>
    </row>
    <row r="19" spans="3:5" ht="30" customHeight="1" x14ac:dyDescent="0.3">
      <c r="C19" s="29" t="s">
        <v>41</v>
      </c>
      <c r="D19" s="30">
        <v>3</v>
      </c>
      <c r="E19" s="31" t="s">
        <v>70</v>
      </c>
    </row>
    <row r="20" spans="3:5" ht="45" x14ac:dyDescent="0.3">
      <c r="C20" s="52" t="s">
        <v>71</v>
      </c>
      <c r="D20" s="53">
        <v>4</v>
      </c>
      <c r="E20" s="31" t="s">
        <v>72</v>
      </c>
    </row>
    <row r="21" spans="3:5" ht="45.75" thickBot="1" x14ac:dyDescent="0.35">
      <c r="C21" s="32" t="s">
        <v>14</v>
      </c>
      <c r="D21" s="33">
        <v>5</v>
      </c>
      <c r="E21" s="34" t="s">
        <v>73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6" type="noConversion"/>
  <pageMargins left="0.75" right="0.75" top="1" bottom="1" header="0" footer="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K108"/>
  <sheetViews>
    <sheetView showGridLines="0" zoomScale="80" workbookViewId="0">
      <selection activeCell="H8" sqref="H8"/>
    </sheetView>
  </sheetViews>
  <sheetFormatPr baseColWidth="10" defaultRowHeight="12.75" x14ac:dyDescent="0.2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3" bestFit="1" customWidth="1"/>
    <col min="7" max="7" width="6.42578125" customWidth="1"/>
    <col min="8" max="8" width="13.42578125" customWidth="1"/>
    <col min="9" max="9" width="12.7109375" bestFit="1" customWidth="1"/>
    <col min="11" max="11" width="12.7109375" bestFit="1" customWidth="1"/>
  </cols>
  <sheetData>
    <row r="1" spans="1:11" x14ac:dyDescent="0.2">
      <c r="A1" s="1" t="s">
        <v>48</v>
      </c>
      <c r="B1" s="5" t="s">
        <v>4</v>
      </c>
      <c r="E1" s="5"/>
      <c r="F1" s="5"/>
    </row>
    <row r="2" spans="1:11" ht="18.75" customHeight="1" x14ac:dyDescent="0.2">
      <c r="A2" s="54" t="s">
        <v>28</v>
      </c>
      <c r="B2" s="55" t="s">
        <v>5</v>
      </c>
    </row>
    <row r="3" spans="1:11" ht="18.75" customHeight="1" x14ac:dyDescent="0.25">
      <c r="A3" s="54" t="s">
        <v>29</v>
      </c>
      <c r="B3" s="55" t="s">
        <v>6</v>
      </c>
      <c r="D3" s="71"/>
    </row>
    <row r="4" spans="1:11" ht="18.75" customHeight="1" x14ac:dyDescent="0.25">
      <c r="A4" s="54" t="s">
        <v>30</v>
      </c>
      <c r="B4" s="55" t="s">
        <v>7</v>
      </c>
      <c r="D4" s="71"/>
    </row>
    <row r="5" spans="1:11" ht="18.75" customHeight="1" x14ac:dyDescent="0.25">
      <c r="A5" s="54" t="s">
        <v>31</v>
      </c>
      <c r="B5" s="56" t="s">
        <v>74</v>
      </c>
      <c r="D5" s="71"/>
    </row>
    <row r="6" spans="1:11" ht="18.75" customHeight="1" x14ac:dyDescent="0.25">
      <c r="A6" s="54" t="s">
        <v>32</v>
      </c>
      <c r="B6" s="56" t="s">
        <v>75</v>
      </c>
      <c r="D6" s="71"/>
    </row>
    <row r="7" spans="1:11" ht="18.75" customHeight="1" x14ac:dyDescent="0.25">
      <c r="A7" s="54" t="s">
        <v>33</v>
      </c>
      <c r="B7" s="56" t="s">
        <v>76</v>
      </c>
      <c r="D7" s="71"/>
    </row>
    <row r="8" spans="1:11" ht="18.75" customHeight="1" x14ac:dyDescent="0.25">
      <c r="A8" s="54" t="s">
        <v>34</v>
      </c>
      <c r="B8" s="56" t="s">
        <v>77</v>
      </c>
      <c r="D8" s="71"/>
    </row>
    <row r="9" spans="1:11" ht="18.75" customHeight="1" x14ac:dyDescent="0.25">
      <c r="A9" s="54" t="s">
        <v>35</v>
      </c>
      <c r="B9" s="60" t="s">
        <v>120</v>
      </c>
      <c r="D9" s="71"/>
    </row>
    <row r="10" spans="1:11" ht="18.75" customHeight="1" x14ac:dyDescent="0.25">
      <c r="A10" s="54" t="s">
        <v>36</v>
      </c>
      <c r="B10" s="60" t="s">
        <v>78</v>
      </c>
      <c r="D10" s="71"/>
    </row>
    <row r="11" spans="1:11" ht="18.75" customHeight="1" x14ac:dyDescent="0.25">
      <c r="A11" s="54" t="s">
        <v>37</v>
      </c>
      <c r="B11" s="56" t="s">
        <v>79</v>
      </c>
      <c r="D11" s="71"/>
    </row>
    <row r="12" spans="1:11" ht="18.75" customHeight="1" x14ac:dyDescent="0.25">
      <c r="A12" s="54"/>
      <c r="B12" s="56"/>
      <c r="D12" s="71"/>
    </row>
    <row r="13" spans="1:11" hidden="1" x14ac:dyDescent="0.2"/>
    <row r="14" spans="1:11" ht="30" hidden="1" customHeight="1" x14ac:dyDescent="0.2">
      <c r="C14" s="1067"/>
      <c r="D14" s="1067"/>
      <c r="E14" s="1067"/>
      <c r="F14" s="10"/>
      <c r="G14" s="1068"/>
      <c r="H14" s="1068"/>
      <c r="I14" s="1068"/>
      <c r="J14" s="2"/>
      <c r="K14" s="2"/>
    </row>
    <row r="15" spans="1:11" hidden="1" x14ac:dyDescent="0.2">
      <c r="C15" s="9"/>
      <c r="D15" s="9"/>
      <c r="E15" s="9"/>
      <c r="F15" s="9"/>
      <c r="G15" s="9"/>
      <c r="H15" s="9"/>
      <c r="I15" s="9"/>
    </row>
    <row r="16" spans="1:11" ht="42.75" hidden="1" customHeight="1" x14ac:dyDescent="0.2">
      <c r="C16" s="7"/>
      <c r="D16" s="7"/>
      <c r="E16" s="7"/>
      <c r="F16" s="7"/>
      <c r="G16" s="7"/>
      <c r="H16" s="7"/>
      <c r="I16" s="7"/>
    </row>
    <row r="17" spans="3:9" ht="40.5" hidden="1" customHeight="1" x14ac:dyDescent="0.2">
      <c r="C17" s="7"/>
      <c r="D17" s="7"/>
      <c r="E17" s="7"/>
      <c r="F17" s="7"/>
      <c r="G17" s="7"/>
      <c r="H17" s="7"/>
      <c r="I17" s="7"/>
    </row>
    <row r="18" spans="3:9" ht="43.5" hidden="1" customHeight="1" x14ac:dyDescent="0.2">
      <c r="C18" s="7"/>
      <c r="D18" s="7"/>
      <c r="E18" s="7"/>
      <c r="F18" s="7"/>
      <c r="G18" s="7"/>
      <c r="H18" s="7"/>
      <c r="I18" s="7"/>
    </row>
    <row r="19" spans="3:9" ht="15" hidden="1" customHeight="1" x14ac:dyDescent="0.2">
      <c r="C19" s="7"/>
      <c r="D19" s="7"/>
      <c r="E19" s="7"/>
      <c r="F19" s="7"/>
      <c r="G19" s="7"/>
      <c r="H19" s="7"/>
      <c r="I19" s="7"/>
    </row>
    <row r="20" spans="3:9" ht="24" hidden="1" customHeight="1" x14ac:dyDescent="0.2">
      <c r="C20" s="1067"/>
      <c r="D20" s="1067"/>
      <c r="E20" s="1067"/>
      <c r="F20" s="10"/>
      <c r="G20" s="11"/>
      <c r="H20" s="11"/>
      <c r="I20" s="11"/>
    </row>
    <row r="21" spans="3:9" ht="15.75" hidden="1" customHeight="1" x14ac:dyDescent="0.2">
      <c r="C21" s="12"/>
      <c r="D21" s="9"/>
      <c r="E21" s="12"/>
      <c r="F21" s="12"/>
      <c r="G21" s="1068"/>
      <c r="H21" s="1068"/>
      <c r="I21" s="1068"/>
    </row>
    <row r="22" spans="3:9" ht="45.75" hidden="1" customHeight="1" x14ac:dyDescent="0.2">
      <c r="C22" s="7"/>
      <c r="D22" s="7"/>
      <c r="E22" s="7"/>
      <c r="F22" s="7"/>
      <c r="G22" s="6"/>
      <c r="H22" s="6"/>
      <c r="I22" s="7"/>
    </row>
    <row r="23" spans="3:9" ht="50.25" hidden="1" customHeight="1" x14ac:dyDescent="0.2">
      <c r="C23" s="7"/>
      <c r="D23" s="7"/>
      <c r="E23" s="7"/>
      <c r="F23" s="7"/>
      <c r="G23" s="6"/>
      <c r="H23" s="6"/>
      <c r="I23" s="8"/>
    </row>
    <row r="24" spans="3:9" ht="47.25" hidden="1" customHeight="1" x14ac:dyDescent="0.2">
      <c r="C24" s="7"/>
      <c r="D24" s="7"/>
      <c r="E24" s="7"/>
      <c r="F24" s="7"/>
      <c r="G24" s="6"/>
      <c r="H24" s="6"/>
      <c r="I24" s="8"/>
    </row>
    <row r="25" spans="3:9" hidden="1" x14ac:dyDescent="0.2"/>
    <row r="26" spans="3:9" hidden="1" x14ac:dyDescent="0.2"/>
    <row r="27" spans="3:9" hidden="1" x14ac:dyDescent="0.2"/>
    <row r="28" spans="3:9" hidden="1" x14ac:dyDescent="0.2"/>
    <row r="29" spans="3:9" hidden="1" x14ac:dyDescent="0.2"/>
    <row r="30" spans="3:9" hidden="1" x14ac:dyDescent="0.2"/>
    <row r="31" spans="3:9" hidden="1" x14ac:dyDescent="0.2"/>
    <row r="32" spans="3:9" hidden="1" x14ac:dyDescent="0.2"/>
    <row r="33" spans="2:11" ht="13.5" thickBot="1" x14ac:dyDescent="0.25"/>
    <row r="34" spans="2:11" ht="26.25" thickBot="1" x14ac:dyDescent="0.25">
      <c r="B34" s="4" t="s">
        <v>47</v>
      </c>
    </row>
    <row r="35" spans="2:11" ht="18" x14ac:dyDescent="0.25">
      <c r="B35" s="57" t="s">
        <v>80</v>
      </c>
      <c r="D35" s="71"/>
      <c r="H35" s="1066"/>
      <c r="I35" s="1066"/>
      <c r="J35" s="1066"/>
      <c r="K35" s="1066"/>
    </row>
    <row r="36" spans="2:11" ht="18" x14ac:dyDescent="0.25">
      <c r="B36" s="58" t="s">
        <v>146</v>
      </c>
      <c r="D36" s="71"/>
    </row>
    <row r="37" spans="2:11" ht="18" x14ac:dyDescent="0.25">
      <c r="B37" s="58" t="s">
        <v>81</v>
      </c>
      <c r="D37" s="71"/>
    </row>
    <row r="38" spans="2:11" ht="18" x14ac:dyDescent="0.25">
      <c r="B38" s="58" t="s">
        <v>147</v>
      </c>
      <c r="D38" s="71"/>
    </row>
    <row r="39" spans="2:11" ht="36" x14ac:dyDescent="0.25">
      <c r="B39" s="58" t="s">
        <v>148</v>
      </c>
      <c r="D39" s="71"/>
      <c r="E39" s="71"/>
    </row>
    <row r="40" spans="2:11" ht="18" x14ac:dyDescent="0.25">
      <c r="B40" s="58" t="s">
        <v>149</v>
      </c>
      <c r="D40" s="72"/>
    </row>
    <row r="41" spans="2:11" ht="18" x14ac:dyDescent="0.2">
      <c r="B41" s="58" t="s">
        <v>150</v>
      </c>
    </row>
    <row r="42" spans="2:11" ht="18" x14ac:dyDescent="0.25">
      <c r="B42" s="57" t="s">
        <v>82</v>
      </c>
      <c r="D42" s="71"/>
    </row>
    <row r="43" spans="2:11" ht="18" x14ac:dyDescent="0.25">
      <c r="B43" s="58" t="s">
        <v>83</v>
      </c>
      <c r="D43" s="71"/>
    </row>
    <row r="44" spans="2:11" ht="18" x14ac:dyDescent="0.25">
      <c r="B44" s="58" t="s">
        <v>84</v>
      </c>
      <c r="D44" s="71"/>
    </row>
    <row r="45" spans="2:11" ht="18" x14ac:dyDescent="0.25">
      <c r="B45" s="58" t="s">
        <v>85</v>
      </c>
      <c r="D45" s="71"/>
    </row>
    <row r="46" spans="2:11" ht="18" x14ac:dyDescent="0.25">
      <c r="B46" s="58" t="s">
        <v>86</v>
      </c>
      <c r="D46" s="71"/>
    </row>
    <row r="47" spans="2:11" ht="18" x14ac:dyDescent="0.25">
      <c r="B47" s="57" t="s">
        <v>87</v>
      </c>
      <c r="C47" s="71"/>
    </row>
    <row r="48" spans="2:11" ht="18" x14ac:dyDescent="0.25">
      <c r="B48" s="58" t="s">
        <v>88</v>
      </c>
      <c r="C48" s="71"/>
    </row>
    <row r="49" spans="2:4" ht="18" x14ac:dyDescent="0.25">
      <c r="B49" s="58" t="s">
        <v>89</v>
      </c>
      <c r="C49" s="71"/>
    </row>
    <row r="50" spans="2:4" ht="18" x14ac:dyDescent="0.25">
      <c r="B50" s="58" t="s">
        <v>151</v>
      </c>
      <c r="C50" s="71"/>
    </row>
    <row r="51" spans="2:4" ht="18" x14ac:dyDescent="0.25">
      <c r="B51" s="58" t="s">
        <v>105</v>
      </c>
      <c r="C51" s="71"/>
    </row>
    <row r="52" spans="2:4" ht="18" x14ac:dyDescent="0.25">
      <c r="B52" s="58" t="s">
        <v>90</v>
      </c>
      <c r="C52" s="71"/>
    </row>
    <row r="53" spans="2:4" ht="18" x14ac:dyDescent="0.25">
      <c r="B53" s="58" t="s">
        <v>152</v>
      </c>
      <c r="C53" s="71"/>
    </row>
    <row r="54" spans="2:4" ht="18" x14ac:dyDescent="0.25">
      <c r="B54" s="58" t="s">
        <v>91</v>
      </c>
      <c r="C54" s="71"/>
    </row>
    <row r="55" spans="2:4" ht="18" x14ac:dyDescent="0.25">
      <c r="B55" s="58" t="s">
        <v>153</v>
      </c>
      <c r="C55" s="71"/>
    </row>
    <row r="56" spans="2:4" ht="18" x14ac:dyDescent="0.25">
      <c r="B56" s="58" t="s">
        <v>92</v>
      </c>
      <c r="C56" s="71"/>
    </row>
    <row r="57" spans="2:4" ht="18" x14ac:dyDescent="0.25">
      <c r="B57" s="58" t="s">
        <v>159</v>
      </c>
      <c r="C57" s="71"/>
    </row>
    <row r="58" spans="2:4" ht="18" x14ac:dyDescent="0.25">
      <c r="B58" s="57" t="s">
        <v>101</v>
      </c>
      <c r="D58" s="71"/>
    </row>
    <row r="59" spans="2:4" ht="18" x14ac:dyDescent="0.25">
      <c r="B59" s="58" t="s">
        <v>106</v>
      </c>
      <c r="D59" s="71"/>
    </row>
    <row r="60" spans="2:4" ht="18" x14ac:dyDescent="0.25">
      <c r="B60" s="58" t="s">
        <v>107</v>
      </c>
      <c r="D60" s="71"/>
    </row>
    <row r="61" spans="2:4" ht="18" x14ac:dyDescent="0.25">
      <c r="B61" s="58" t="s">
        <v>108</v>
      </c>
      <c r="D61" s="71"/>
    </row>
    <row r="62" spans="2:4" ht="18" x14ac:dyDescent="0.25">
      <c r="B62" s="58" t="s">
        <v>109</v>
      </c>
      <c r="D62" s="71"/>
    </row>
    <row r="63" spans="2:4" ht="18" x14ac:dyDescent="0.25">
      <c r="B63" s="58" t="s">
        <v>160</v>
      </c>
      <c r="D63" s="71"/>
    </row>
    <row r="64" spans="2:4" ht="18" x14ac:dyDescent="0.25">
      <c r="B64" s="58" t="s">
        <v>161</v>
      </c>
      <c r="D64" s="71"/>
    </row>
    <row r="65" spans="2:4" ht="18" x14ac:dyDescent="0.25">
      <c r="B65" s="57" t="s">
        <v>93</v>
      </c>
      <c r="D65" s="71"/>
    </row>
    <row r="66" spans="2:4" ht="18" x14ac:dyDescent="0.25">
      <c r="B66" s="58" t="s">
        <v>110</v>
      </c>
      <c r="D66" s="71"/>
    </row>
    <row r="67" spans="2:4" ht="18" x14ac:dyDescent="0.25">
      <c r="B67" s="58" t="s">
        <v>111</v>
      </c>
      <c r="D67" s="71"/>
    </row>
    <row r="68" spans="2:4" ht="18" x14ac:dyDescent="0.25">
      <c r="B68" s="58" t="s">
        <v>158</v>
      </c>
      <c r="D68" s="71"/>
    </row>
    <row r="69" spans="2:4" ht="36" x14ac:dyDescent="0.25">
      <c r="B69" s="58" t="s">
        <v>112</v>
      </c>
      <c r="D69" s="71"/>
    </row>
    <row r="70" spans="2:4" ht="36" x14ac:dyDescent="0.25">
      <c r="B70" s="58" t="s">
        <v>113</v>
      </c>
      <c r="D70" s="71"/>
    </row>
    <row r="71" spans="2:4" ht="18" x14ac:dyDescent="0.25">
      <c r="B71" s="58" t="s">
        <v>155</v>
      </c>
      <c r="D71" s="71"/>
    </row>
    <row r="72" spans="2:4" ht="18" x14ac:dyDescent="0.25">
      <c r="B72" s="58" t="s">
        <v>154</v>
      </c>
      <c r="D72" s="71"/>
    </row>
    <row r="73" spans="2:4" ht="18" x14ac:dyDescent="0.25">
      <c r="B73" s="57" t="s">
        <v>94</v>
      </c>
      <c r="D73" s="71"/>
    </row>
    <row r="74" spans="2:4" ht="18" x14ac:dyDescent="0.25">
      <c r="B74" s="58" t="s">
        <v>156</v>
      </c>
      <c r="D74" s="71"/>
    </row>
    <row r="75" spans="2:4" ht="18" x14ac:dyDescent="0.25">
      <c r="B75" s="58" t="s">
        <v>95</v>
      </c>
      <c r="D75" s="71"/>
    </row>
    <row r="76" spans="2:4" ht="18" x14ac:dyDescent="0.25">
      <c r="B76" s="58" t="s">
        <v>157</v>
      </c>
      <c r="D76" s="71"/>
    </row>
    <row r="77" spans="2:4" ht="36" x14ac:dyDescent="0.25">
      <c r="B77" s="57" t="s">
        <v>96</v>
      </c>
      <c r="D77" s="71"/>
    </row>
    <row r="78" spans="2:4" ht="18" x14ac:dyDescent="0.25">
      <c r="B78" s="58" t="s">
        <v>162</v>
      </c>
      <c r="D78" s="71"/>
    </row>
    <row r="79" spans="2:4" ht="18" x14ac:dyDescent="0.25">
      <c r="B79" s="58" t="s">
        <v>163</v>
      </c>
      <c r="D79" s="71"/>
    </row>
    <row r="80" spans="2:4" ht="18" x14ac:dyDescent="0.25">
      <c r="B80" s="58" t="s">
        <v>114</v>
      </c>
      <c r="D80" s="71"/>
    </row>
    <row r="81" spans="2:4" ht="18" x14ac:dyDescent="0.25">
      <c r="B81" s="57" t="s">
        <v>102</v>
      </c>
      <c r="D81" s="71"/>
    </row>
    <row r="82" spans="2:4" ht="18" x14ac:dyDescent="0.25">
      <c r="B82" s="58" t="s">
        <v>115</v>
      </c>
      <c r="D82" s="71"/>
    </row>
    <row r="83" spans="2:4" ht="36" x14ac:dyDescent="0.25">
      <c r="B83" s="58" t="s">
        <v>116</v>
      </c>
      <c r="D83" s="71"/>
    </row>
    <row r="84" spans="2:4" ht="18" x14ac:dyDescent="0.25">
      <c r="B84" s="58" t="s">
        <v>117</v>
      </c>
      <c r="D84" s="71"/>
    </row>
    <row r="85" spans="2:4" ht="18" x14ac:dyDescent="0.25">
      <c r="B85" s="58" t="s">
        <v>118</v>
      </c>
      <c r="D85" s="72"/>
    </row>
    <row r="86" spans="2:4" ht="36" x14ac:dyDescent="0.25">
      <c r="B86" s="57" t="s">
        <v>103</v>
      </c>
      <c r="D86" s="71"/>
    </row>
    <row r="87" spans="2:4" ht="18" x14ac:dyDescent="0.25">
      <c r="B87" s="58" t="s">
        <v>97</v>
      </c>
      <c r="D87" s="71"/>
    </row>
    <row r="88" spans="2:4" ht="18" x14ac:dyDescent="0.25">
      <c r="B88" s="58" t="s">
        <v>98</v>
      </c>
      <c r="D88" s="71"/>
    </row>
    <row r="89" spans="2:4" ht="18" x14ac:dyDescent="0.25">
      <c r="B89" s="58" t="s">
        <v>119</v>
      </c>
      <c r="D89" s="71"/>
    </row>
    <row r="90" spans="2:4" ht="36" x14ac:dyDescent="0.25">
      <c r="B90" s="58" t="s">
        <v>164</v>
      </c>
      <c r="D90" s="71"/>
    </row>
    <row r="91" spans="2:4" ht="18" x14ac:dyDescent="0.25">
      <c r="B91" s="57" t="s">
        <v>104</v>
      </c>
      <c r="D91" s="71"/>
    </row>
    <row r="92" spans="2:4" ht="18" x14ac:dyDescent="0.25">
      <c r="B92" s="58" t="s">
        <v>99</v>
      </c>
      <c r="D92" s="71"/>
    </row>
    <row r="93" spans="2:4" ht="18" x14ac:dyDescent="0.25">
      <c r="B93" s="58" t="s">
        <v>100</v>
      </c>
      <c r="D93" s="71"/>
    </row>
    <row r="94" spans="2:4" ht="18.75" thickBot="1" x14ac:dyDescent="0.25">
      <c r="B94" s="13" t="s">
        <v>3</v>
      </c>
    </row>
    <row r="96" spans="2:4" ht="13.5" thickBot="1" x14ac:dyDescent="0.25"/>
    <row r="97" spans="2:2" ht="18" x14ac:dyDescent="0.2">
      <c r="B97" s="59" t="s">
        <v>49</v>
      </c>
    </row>
    <row r="98" spans="2:2" ht="18" x14ac:dyDescent="0.2">
      <c r="B98" s="57" t="s">
        <v>80</v>
      </c>
    </row>
    <row r="99" spans="2:2" ht="18" x14ac:dyDescent="0.2">
      <c r="B99" s="57" t="s">
        <v>82</v>
      </c>
    </row>
    <row r="100" spans="2:2" ht="18" x14ac:dyDescent="0.2">
      <c r="B100" s="57" t="s">
        <v>87</v>
      </c>
    </row>
    <row r="101" spans="2:2" ht="18" x14ac:dyDescent="0.2">
      <c r="B101" s="57" t="s">
        <v>101</v>
      </c>
    </row>
    <row r="102" spans="2:2" ht="18" x14ac:dyDescent="0.2">
      <c r="B102" s="57" t="s">
        <v>93</v>
      </c>
    </row>
    <row r="103" spans="2:2" ht="18" x14ac:dyDescent="0.2">
      <c r="B103" s="57" t="s">
        <v>94</v>
      </c>
    </row>
    <row r="104" spans="2:2" ht="36" x14ac:dyDescent="0.2">
      <c r="B104" s="57" t="s">
        <v>96</v>
      </c>
    </row>
    <row r="105" spans="2:2" ht="18" x14ac:dyDescent="0.2">
      <c r="B105" s="57" t="s">
        <v>102</v>
      </c>
    </row>
    <row r="106" spans="2:2" ht="36" x14ac:dyDescent="0.2">
      <c r="B106" s="57" t="s">
        <v>103</v>
      </c>
    </row>
    <row r="107" spans="2:2" ht="18" x14ac:dyDescent="0.2">
      <c r="B107" s="57" t="s">
        <v>104</v>
      </c>
    </row>
    <row r="108" spans="2:2" ht="18.75" thickBot="1" x14ac:dyDescent="0.25">
      <c r="B108" s="13" t="s">
        <v>3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3</vt:i4>
      </vt:variant>
    </vt:vector>
  </HeadingPairs>
  <TitlesOfParts>
    <vt:vector size="16" baseType="lpstr">
      <vt:lpstr>1. DireccyConducc</vt:lpstr>
      <vt:lpstr>2. Reg en Salud</vt:lpstr>
      <vt:lpstr>3. Vigilancia</vt:lpstr>
      <vt:lpstr>4. Gestión Institucional </vt:lpstr>
      <vt:lpstr>Estimación RE1</vt:lpstr>
      <vt:lpstr>Estimación RE2</vt:lpstr>
      <vt:lpstr>Estimación RE3</vt:lpstr>
      <vt:lpstr>Estimación RE4</vt:lpstr>
      <vt:lpstr>5. Valoración_Riesgo </vt:lpstr>
      <vt:lpstr>6. Control gerencial</vt:lpstr>
      <vt:lpstr>7. Cumplimiento</vt:lpstr>
      <vt:lpstr>8. SEVRI-INFO</vt:lpstr>
      <vt:lpstr>9. Lista riesgos</vt:lpstr>
      <vt:lpstr>categoriasr</vt:lpstr>
      <vt:lpstr>inventarioriesgos</vt:lpstr>
      <vt:lpstr>riesgos</vt:lpstr>
    </vt:vector>
  </TitlesOfParts>
  <Company>Oficina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lastModifiedBy>Ronny</cp:lastModifiedBy>
  <cp:lastPrinted>2015-11-23T17:12:12Z</cp:lastPrinted>
  <dcterms:created xsi:type="dcterms:W3CDTF">2007-10-09T06:09:30Z</dcterms:created>
  <dcterms:modified xsi:type="dcterms:W3CDTF">2016-06-07T19:28:42Z</dcterms:modified>
</cp:coreProperties>
</file>